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theme/themeOverride1.xml" ContentType="application/vnd.openxmlformats-officedocument.themeOverride+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theme/themeOverride2.xml" ContentType="application/vnd.openxmlformats-officedocument.themeOverride+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theme/themeOverride3.xml" ContentType="application/vnd.openxmlformats-officedocument.themeOverride+xml"/>
  <Override PartName="/xl/drawings/drawing5.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theme/themeOverride4.xml" ContentType="application/vnd.openxmlformats-officedocument.themeOverride+xml"/>
  <Override PartName="/xl/drawings/drawing6.xml" ContentType="application/vnd.openxmlformats-officedocument.drawing+xml"/>
  <Override PartName="/xl/charts/chart13.xml" ContentType="application/vnd.openxmlformats-officedocument.drawingml.chart+xml"/>
  <Override PartName="/xl/drawings/drawing7.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drawings/drawing9.xml" ContentType="application/vnd.openxmlformats-officedocument.drawing+xml"/>
  <Override PartName="/xl/charts/chart17.xml" ContentType="application/vnd.openxmlformats-officedocument.drawingml.chart+xml"/>
  <Override PartName="/xl/drawings/drawing10.xml" ContentType="application/vnd.openxmlformats-officedocument.drawing+xml"/>
  <Override PartName="/xl/charts/chart18.xml" ContentType="application/vnd.openxmlformats-officedocument.drawingml.chart+xml"/>
  <Override PartName="/xl/drawings/drawing11.xml" ContentType="application/vnd.openxmlformats-officedocument.drawing+xml"/>
  <Override PartName="/xl/charts/chart19.xml" ContentType="application/vnd.openxmlformats-officedocument.drawingml.chart+xml"/>
  <Override PartName="/xl/drawings/drawing12.xml" ContentType="application/vnd.openxmlformats-officedocument.drawing+xml"/>
  <Override PartName="/xl/charts/chart20.xml" ContentType="application/vnd.openxmlformats-officedocument.drawingml.chart+xml"/>
  <Override PartName="/xl/drawings/drawing1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drawings/drawing14.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drawings/drawing15.xml" ContentType="application/vnd.openxmlformats-officedocument.drawing+xml"/>
  <Override PartName="/xl/charts/chart25.xml" ContentType="application/vnd.openxmlformats-officedocument.drawingml.chart+xml"/>
  <Override PartName="/xl/drawings/drawing16.xml" ContentType="application/vnd.openxmlformats-officedocument.drawing+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theme/themeOverride5.xml" ContentType="application/vnd.openxmlformats-officedocument.themeOverride+xml"/>
  <Override PartName="/xl/drawings/drawing17.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theme/themeOverride6.xml" ContentType="application/vnd.openxmlformats-officedocument.themeOverride+xml"/>
  <Override PartName="/xl/drawings/drawing18.xml" ContentType="application/vnd.openxmlformats-officedocument.drawing+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theme/themeOverride7.xml" ContentType="application/vnd.openxmlformats-officedocument.themeOverride+xml"/>
  <Override PartName="/xl/drawings/drawing19.xml" ContentType="application/vnd.openxmlformats-officedocument.drawing+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theme/themeOverride8.xml" ContentType="application/vnd.openxmlformats-officedocument.themeOverride+xml"/>
  <Override PartName="/xl/drawings/drawing20.xml" ContentType="application/vnd.openxmlformats-officedocument.drawing+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theme/themeOverride9.xml" ContentType="application/vnd.openxmlformats-officedocument.themeOverride+xml"/>
  <Override PartName="/xl/drawings/drawing21.xml" ContentType="application/vnd.openxmlformats-officedocument.drawing+xml"/>
  <Override PartName="/xl/charts/chart41.xml" ContentType="application/vnd.openxmlformats-officedocument.drawingml.chart+xml"/>
  <Override PartName="/xl/drawings/drawing22.xml" ContentType="application/vnd.openxmlformats-officedocument.drawing+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theme/themeOverride10.xml" ContentType="application/vnd.openxmlformats-officedocument.themeOverride+xml"/>
  <Override PartName="/xl/drawings/drawing23.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theme/themeOverride11.xml" ContentType="application/vnd.openxmlformats-officedocument.themeOverride+xml"/>
  <Override PartName="/xl/drawings/drawing24.xml" ContentType="application/vnd.openxmlformats-officedocument.drawing+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theme/themeOverride12.xml" ContentType="application/vnd.openxmlformats-officedocument.themeOverride+xml"/>
  <Override PartName="/xl/drawings/drawing25.xml" ContentType="application/vnd.openxmlformats-officedocument.drawing+xml"/>
  <Override PartName="/xl/charts/chart51.xml" ContentType="application/vnd.openxmlformats-officedocument.drawingml.chart+xml"/>
  <Override PartName="/xl/drawings/drawing26.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theme/themeOverride13.xml" ContentType="application/vnd.openxmlformats-officedocument.themeOverride+xml"/>
  <Override PartName="/xl/drawings/drawing27.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theme/themeOverride14.xml" ContentType="application/vnd.openxmlformats-officedocument.themeOverride+xml"/>
  <Override PartName="/xl/drawings/drawing28.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theme/themeOverride15.xml" ContentType="application/vnd.openxmlformats-officedocument.themeOverride+xml"/>
  <Override PartName="/xl/drawings/drawing29.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theme/themeOverride16.xml" ContentType="application/vnd.openxmlformats-officedocument.themeOverride+xml"/>
  <Override PartName="/xl/drawings/drawing30.xml" ContentType="application/vnd.openxmlformats-officedocument.drawing+xml"/>
  <Override PartName="/xl/charts/chart64.xml" ContentType="application/vnd.openxmlformats-officedocument.drawingml.chart+xml"/>
  <Override PartName="/xl/drawings/drawing31.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theme/themeOverride17.xml" ContentType="application/vnd.openxmlformats-officedocument.themeOverride+xml"/>
  <Override PartName="/xl/drawings/drawing32.xml" ContentType="application/vnd.openxmlformats-officedocument.drawing+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theme/themeOverride18.xml" ContentType="application/vnd.openxmlformats-officedocument.themeOverride+xml"/>
  <Override PartName="/xl/drawings/drawing33.xml" ContentType="application/vnd.openxmlformats-officedocument.drawing+xml"/>
  <Override PartName="/xl/charts/chart71.xml" ContentType="application/vnd.openxmlformats-officedocument.drawingml.chart+xml"/>
  <Override PartName="/xl/drawings/drawing34.xml" ContentType="application/vnd.openxmlformats-officedocument.drawing+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theme/themeOverride19.xml" ContentType="application/vnd.openxmlformats-officedocument.themeOverride+xml"/>
  <Override PartName="/xl/drawings/drawing35.xml" ContentType="application/vnd.openxmlformats-officedocument.drawing+xml"/>
  <Override PartName="/xl/charts/chart75.xml" ContentType="application/vnd.openxmlformats-officedocument.drawingml.chart+xml"/>
  <Override PartName="/xl/drawings/drawing36.xml" ContentType="application/vnd.openxmlformats-officedocument.drawing+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theme/themeOverride20.xml" ContentType="application/vnd.openxmlformats-officedocument.themeOverride+xml"/>
  <Override PartName="/xl/drawings/drawing37.xml" ContentType="application/vnd.openxmlformats-officedocument.drawing+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theme/themeOverride21.xml" ContentType="application/vnd.openxmlformats-officedocument.themeOverride+xml"/>
  <Override PartName="/xl/drawings/drawing38.xml" ContentType="application/vnd.openxmlformats-officedocument.drawing+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theme/themeOverride22.xml" ContentType="application/vnd.openxmlformats-officedocument.themeOverride+xml"/>
  <Override PartName="/xl/drawings/drawing39.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theme/themeOverride23.xml" ContentType="application/vnd.openxmlformats-officedocument.themeOverride+xml"/>
  <Override PartName="/xl/drawings/drawing40.xml" ContentType="application/vnd.openxmlformats-officedocument.drawing+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theme/themeOverride24.xml" ContentType="application/vnd.openxmlformats-officedocument.themeOverride+xml"/>
  <Override PartName="/xl/drawings/drawing41.xml" ContentType="application/vnd.openxmlformats-officedocument.drawing+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theme/themeOverride25.xml" ContentType="application/vnd.openxmlformats-officedocument.themeOverride+xml"/>
  <Override PartName="/xl/drawings/drawing42.xml" ContentType="application/vnd.openxmlformats-officedocument.drawing+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theme/themeOverride26.xml" ContentType="application/vnd.openxmlformats-officedocument.themeOverride+xml"/>
  <Override PartName="/xl/drawings/drawing43.xml" ContentType="application/vnd.openxmlformats-officedocument.drawing+xml"/>
  <Override PartName="/xl/charts/chart97.xml" ContentType="application/vnd.openxmlformats-officedocument.drawingml.chart+xml"/>
  <Override PartName="/xl/charts/chart98.xml" ContentType="application/vnd.openxmlformats-officedocument.drawingml.chart+xml"/>
  <Override PartName="/xl/drawings/drawing44.xml" ContentType="application/vnd.openxmlformats-officedocument.drawing+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theme/themeOverride27.xml" ContentType="application/vnd.openxmlformats-officedocument.themeOverride+xml"/>
  <Override PartName="/xl/drawings/drawing45.xml" ContentType="application/vnd.openxmlformats-officedocument.drawing+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theme/themeOverride28.xml" ContentType="application/vnd.openxmlformats-officedocument.themeOverride+xml"/>
  <Override PartName="/xl/drawings/drawing46.xml" ContentType="application/vnd.openxmlformats-officedocument.drawing+xml"/>
  <Override PartName="/xl/charts/chart105.xml" ContentType="application/vnd.openxmlformats-officedocument.drawingml.chart+xml"/>
  <Override PartName="/xl/charts/chart106.xml" ContentType="application/vnd.openxmlformats-officedocument.drawingml.chart+xml"/>
  <Override PartName="/xl/drawings/drawing47.xml" ContentType="application/vnd.openxmlformats-officedocument.drawing+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theme/themeOverride29.xml" ContentType="application/vnd.openxmlformats-officedocument.themeOverride+xml"/>
  <Override PartName="/xl/drawings/drawing48.xml" ContentType="application/vnd.openxmlformats-officedocument.drawing+xml"/>
  <Override PartName="/xl/charts/chart110.xml" ContentType="application/vnd.openxmlformats-officedocument.drawingml.chart+xml"/>
  <Override PartName="/xl/charts/chart111.xml" ContentType="application/vnd.openxmlformats-officedocument.drawingml.chart+xml"/>
  <Override PartName="/xl/drawings/drawing49.xml" ContentType="application/vnd.openxmlformats-officedocument.drawing+xml"/>
  <Override PartName="/xl/charts/chart112.xml" ContentType="application/vnd.openxmlformats-officedocument.drawingml.chart+xml"/>
  <Override PartName="/xl/charts/chart113.xml" ContentType="application/vnd.openxmlformats-officedocument.drawingml.chart+xml"/>
  <Override PartName="/xl/drawings/drawing50.xml" ContentType="application/vnd.openxmlformats-officedocument.drawing+xml"/>
  <Override PartName="/xl/charts/chart114.xml" ContentType="application/vnd.openxmlformats-officedocument.drawingml.chart+xml"/>
  <Override PartName="/xl/charts/chart115.xml" ContentType="application/vnd.openxmlformats-officedocument.drawingml.chart+xml"/>
  <Override PartName="/xl/drawings/drawing51.xml" ContentType="application/vnd.openxmlformats-officedocument.drawing+xml"/>
  <Override PartName="/xl/charts/chart116.xml" ContentType="application/vnd.openxmlformats-officedocument.drawingml.chart+xml"/>
  <Override PartName="/xl/charts/chart117.xml" ContentType="application/vnd.openxmlformats-officedocument.drawingml.chart+xml"/>
  <Override PartName="/xl/drawings/drawing52.xml" ContentType="application/vnd.openxmlformats-officedocument.drawing+xml"/>
  <Override PartName="/xl/charts/chart118.xml" ContentType="application/vnd.openxmlformats-officedocument.drawingml.chart+xml"/>
  <Override PartName="/xl/charts/chart119.xml" ContentType="application/vnd.openxmlformats-officedocument.drawingml.chart+xml"/>
  <Override PartName="/xl/drawings/drawing53.xml" ContentType="application/vnd.openxmlformats-officedocument.drawing+xml"/>
  <Override PartName="/xl/charts/chart120.xml" ContentType="application/vnd.openxmlformats-officedocument.drawingml.chart+xml"/>
  <Override PartName="/xl/charts/chart121.xml" ContentType="application/vnd.openxmlformats-officedocument.drawingml.chart+xml"/>
  <Override PartName="/xl/drawings/drawing54.xml" ContentType="application/vnd.openxmlformats-officedocument.drawing+xml"/>
  <Override PartName="/xl/charts/chart122.xml" ContentType="application/vnd.openxmlformats-officedocument.drawingml.chart+xml"/>
  <Override PartName="/xl/charts/chart12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showSheetTabs="0" xWindow="-15" yWindow="405" windowWidth="10245" windowHeight="7755" tabRatio="495"/>
  </bookViews>
  <sheets>
    <sheet name="ÍNDICE" sheetId="123" r:id="rId1"/>
    <sheet name="1.1 VAB - PIB" sheetId="1" r:id="rId2"/>
    <sheet name="1.2 VAB - PIBK" sheetId="129" r:id="rId3"/>
    <sheet name="1.3 VAB H - M" sheetId="2" r:id="rId4"/>
    <sheet name="1.4 VAB H - MK" sheetId="122" r:id="rId5"/>
    <sheet name="1.5 VABpercap" sheetId="49" r:id="rId6"/>
    <sheet name="1.6 VABpercap K" sheetId="130" r:id="rId7"/>
    <sheet name="1.7 VABTNR_HOGCN" sheetId="50" r:id="rId8"/>
    <sheet name="1.8 VABTNR_RemCN" sheetId="51" r:id="rId9"/>
    <sheet name="1.9 GCFTNR_GCFHogCN" sheetId="52" r:id="rId10"/>
    <sheet name="1.10 VAB Industrias " sheetId="3" r:id="rId11"/>
    <sheet name="1.11 VAB Industrias PIB" sheetId="4" r:id="rId12"/>
    <sheet name="2.1.1 PROD_CICN" sheetId="47" r:id="rId13"/>
    <sheet name="2.1.2 PROD_CICN_sexo" sheetId="124" r:id="rId14"/>
    <sheet name="2.2.1 Industria Hogares " sheetId="8" r:id="rId15"/>
    <sheet name="2.2.2 Industria Hogares_sexo" sheetId="125" r:id="rId16"/>
    <sheet name="2.2.3 P_TNR_ACTI_CULINARIA_SEXO" sheetId="114" r:id="rId17"/>
    <sheet name="2.2.4 P_TNR_MAN_HOGAR_SEXO" sheetId="115" r:id="rId18"/>
    <sheet name="2.2.5 P_TNR_CO_SER_GER_SEXO" sheetId="68" r:id="rId19"/>
    <sheet name="2.2.6 P_TNR_OTR_CAP_HOG_SEXO" sheetId="116" r:id="rId20"/>
    <sheet name="2.3.1 Industria_SS_Salud" sheetId="53" r:id="rId21"/>
    <sheet name="2.3.2 Industria_SS_Salud_sexo" sheetId="126" r:id="rId22"/>
    <sheet name="2.3.3 P_TNR_PCD_SEXO" sheetId="74" r:id="rId23"/>
    <sheet name="2.3.4 P_TNR_OTR_CAP_SS_SEXO" sheetId="75" r:id="rId24"/>
    <sheet name="2.4.1 Industria_entr_recr_otras" sheetId="54" r:id="rId25"/>
    <sheet name="2.4.2 Ind_entr_recr_otr_sexo" sheetId="127" r:id="rId26"/>
    <sheet name="2.4.3 P_TNR_COM_SER_GER_SEXO" sheetId="71" r:id="rId27"/>
    <sheet name="2.4.4 P_TNR_ROP_CONFEC_SEXO" sheetId="72" r:id="rId28"/>
    <sheet name="2.4.5 P_TNR_OTR_CAP_SER_SEXO" sheetId="73" r:id="rId29"/>
    <sheet name="2.5.1 Otras_Industrias_" sheetId="60" r:id="rId30"/>
    <sheet name="2.5.2 Otras_Industrias_sexo" sheetId="113" r:id="rId31"/>
    <sheet name="2.5.3 Tareas_Otras_Industrias" sheetId="62" r:id="rId32"/>
    <sheet name="3.1.1 P_TNR_GRAN_DIVI_CAUTAL" sheetId="76" r:id="rId33"/>
    <sheet name="3.1.2 P_TNR_GRAN_DIVI_CAUTAL_SE" sheetId="128" r:id="rId34"/>
    <sheet name="3.2.1 P_TNR_HOGAR_DIVI_CAUTAL" sheetId="117" r:id="rId35"/>
    <sheet name="3.2.2 P_TNR_COMIDA_C" sheetId="103" r:id="rId36"/>
    <sheet name="3.2.3 P_TNR_VIVIENDA_C" sheetId="104" r:id="rId37"/>
    <sheet name="3.2.4 P_TNR_ROPA_C" sheetId="105" r:id="rId38"/>
    <sheet name="3.2.5 P_TNR_MANT_REPAR_C" sheetId="106" r:id="rId39"/>
    <sheet name="3.2.6 P_TNR_ADM_HOGAR_C" sheetId="107" r:id="rId40"/>
    <sheet name="3.2.7 P_TNR_COMPRAS_HOGAR_C" sheetId="108" r:id="rId41"/>
    <sheet name="3.2.8 P_TNR_MASCOTAS_PLANTAS" sheetId="109" r:id="rId42"/>
    <sheet name="3.3.1 P_TNR_CUIDADO_DIVI_CAUTAL" sheetId="118" r:id="rId43"/>
    <sheet name="3.3.2 P_TNR_MIEMBROS_HOGAR_C" sheetId="110" r:id="rId44"/>
    <sheet name="3.3.3 P_TNR_MIEMBROS_HOGDISC_C" sheetId="111" r:id="rId45"/>
    <sheet name="3.4.1 P_TNR_COMU_DIVI_CAUTAL" sheetId="119" r:id="rId46"/>
    <sheet name="3.4.2 P_TNR_COMUNIDAD_ISFL" sheetId="112" r:id="rId47"/>
    <sheet name="4.1 T_TNR_SEXO_JEFE" sheetId="89" r:id="rId48"/>
    <sheet name="4.2 T_TNR_SEXO_CIVIL" sheetId="85" r:id="rId49"/>
    <sheet name="4.3 T_TNR_SEXO_G_EDAD" sheetId="86" r:id="rId50"/>
    <sheet name="4.4 T_TNR_SEXO_ETNICA" sheetId="81" r:id="rId51"/>
    <sheet name="4.5 T_TNR_SEXO_MENORHOGAR" sheetId="87" r:id="rId52"/>
    <sheet name="4.6 T_TNR_SEXO_INSTRU" sheetId="82" r:id="rId53"/>
    <sheet name="4.7 T_TNR_SEXO_INGRE" sheetId="83" r:id="rId54"/>
  </sheets>
  <definedNames>
    <definedName name="_xlnm._FilterDatabase" localSheetId="11" hidden="1">'1.11 VAB Industrias PIB'!$X$64:$Z$77</definedName>
    <definedName name="_xlnm._FilterDatabase" localSheetId="12" hidden="1">'2.1.1 PROD_CICN'!#REF!</definedName>
    <definedName name="_xlnm._FilterDatabase" localSheetId="13" hidden="1">'2.1.2 PROD_CICN_sexo'!#REF!</definedName>
    <definedName name="_xlnm._FilterDatabase" localSheetId="14" hidden="1">'2.2.1 Industria Hogares '!$B$20:$K$31</definedName>
    <definedName name="_xlnm._FilterDatabase" localSheetId="15" hidden="1">'2.2.2 Industria Hogares_sexo'!$B$8:$T$17</definedName>
    <definedName name="_xlnm._FilterDatabase" localSheetId="21" hidden="1">'2.3.2 Industria_SS_Salud_sexo'!$B$8:$T$16</definedName>
    <definedName name="_xlnm._FilterDatabase" localSheetId="25" hidden="1">'2.4.2 Ind_entr_recr_otr_sexo'!$B$8:$T$17</definedName>
    <definedName name="_xlnm._FilterDatabase" localSheetId="30" hidden="1">'2.5.2 Otras_Industrias_sexo'!$B$8:$T$17</definedName>
    <definedName name="_xlnm._FilterDatabase" localSheetId="47" hidden="1">'4.1 T_TNR_SEXO_JEFE'!$E$8:$G$11</definedName>
    <definedName name="_xlnm._FilterDatabase" localSheetId="48" hidden="1">'4.2 T_TNR_SEXO_CIVIL'!$E$31:$G$37</definedName>
    <definedName name="_xlnm._FilterDatabase" localSheetId="49" hidden="1">'4.3 T_TNR_SEXO_G_EDAD'!#REF!</definedName>
    <definedName name="_xlnm._FilterDatabase" localSheetId="50" hidden="1">'4.4 T_TNR_SEXO_ETNICA'!$D$30:$F$36</definedName>
    <definedName name="_xlnm._FilterDatabase" localSheetId="52" hidden="1">'4.6 T_TNR_SEXO_INSTRU'!$B$7:$D$11</definedName>
    <definedName name="_xlnm._FilterDatabase" localSheetId="53" hidden="1">'4.7 T_TNR_SEXO_INGRE'!$E$30:$G$35</definedName>
    <definedName name="_xlnm.Print_Area" localSheetId="1">'1.1 VAB - PIB'!$B$1:$H$37</definedName>
    <definedName name="_xlnm.Print_Area" localSheetId="10">'1.10 VAB Industrias '!$B$1:$K$48</definedName>
    <definedName name="_xlnm.Print_Area" localSheetId="11">'1.11 VAB Industrias PIB'!$B$1:$T$77</definedName>
    <definedName name="_xlnm.Print_Area" localSheetId="2">'1.2 VAB - PIBK'!$B$1:$H$37</definedName>
    <definedName name="_xlnm.Print_Area" localSheetId="3">'1.3 VAB H - M'!$B$1:$T$82</definedName>
    <definedName name="_xlnm.Print_Area" localSheetId="4">'1.4 VAB H - MK'!$B$1:$T$82</definedName>
    <definedName name="_xlnm.Print_Area" localSheetId="5">'1.5 VABpercap'!$B$1:$H$42</definedName>
    <definedName name="_xlnm.Print_Area" localSheetId="6">'1.6 VABpercap K'!$B$1:$H$43</definedName>
    <definedName name="_xlnm.Print_Area" localSheetId="7">'1.7 VABTNR_HOGCN'!$B$1:$H$38</definedName>
    <definedName name="_xlnm.Print_Area" localSheetId="8">'1.8 VABTNR_RemCN'!$B$1:$H$38</definedName>
    <definedName name="_xlnm.Print_Area" localSheetId="9">'1.9 GCFTNR_GCFHogCN'!$B$1:$H$38</definedName>
    <definedName name="_xlnm.Print_Area" localSheetId="12">'2.1.1 PROD_CICN'!$B$1:$K$61</definedName>
    <definedName name="_xlnm.Print_Area" localSheetId="13">'2.1.2 PROD_CICN_sexo'!$B$1:$T$62</definedName>
    <definedName name="_xlnm.Print_Area" localSheetId="14">'2.2.1 Industria Hogares '!$B$1:$D$45</definedName>
    <definedName name="_xlnm.Print_Area" localSheetId="0">ÍNDICE!$A$1:$Q$50</definedName>
  </definedNames>
  <calcPr calcId="145621"/>
</workbook>
</file>

<file path=xl/calcChain.xml><?xml version="1.0" encoding="utf-8"?>
<calcChain xmlns="http://schemas.openxmlformats.org/spreadsheetml/2006/main">
  <c r="C26" i="113" l="1"/>
  <c r="D26" i="113"/>
  <c r="C25" i="113"/>
  <c r="D25" i="113"/>
  <c r="C23" i="113"/>
  <c r="D23" i="113"/>
  <c r="D24" i="113"/>
  <c r="C24" i="113"/>
  <c r="E23" i="113"/>
  <c r="E24" i="113"/>
  <c r="E26" i="113"/>
  <c r="E25" i="113"/>
  <c r="B23" i="113"/>
  <c r="B24" i="113"/>
  <c r="B26" i="113"/>
  <c r="B25" i="113"/>
  <c r="C29" i="117" l="1"/>
  <c r="D29" i="117"/>
  <c r="C28" i="117"/>
  <c r="D28" i="117"/>
  <c r="C27" i="117"/>
  <c r="D27" i="117"/>
  <c r="C26" i="117"/>
  <c r="D26" i="117"/>
  <c r="C25" i="117"/>
  <c r="D25" i="117"/>
  <c r="C24" i="117"/>
  <c r="D24" i="117"/>
  <c r="D30" i="117"/>
  <c r="C30" i="117"/>
  <c r="D23" i="117"/>
  <c r="C23" i="117"/>
  <c r="B29" i="117"/>
  <c r="B28" i="117"/>
  <c r="B27" i="117"/>
  <c r="B26" i="117"/>
  <c r="B25" i="117"/>
  <c r="B24" i="117"/>
  <c r="B30" i="117"/>
  <c r="B23" i="117"/>
  <c r="D18" i="86" l="1"/>
  <c r="D15" i="86"/>
  <c r="D17" i="86"/>
  <c r="D16" i="86"/>
  <c r="D14" i="86"/>
  <c r="K21" i="129" l="1"/>
  <c r="J21" i="129"/>
  <c r="I21" i="129"/>
  <c r="H21" i="129"/>
  <c r="G21" i="129"/>
  <c r="F21" i="129"/>
  <c r="E21" i="129"/>
  <c r="D21" i="129"/>
  <c r="C21" i="129"/>
  <c r="K20" i="129"/>
  <c r="J20" i="129"/>
  <c r="I20" i="129"/>
  <c r="H20" i="129"/>
  <c r="G20" i="129"/>
  <c r="F20" i="129"/>
  <c r="E20" i="129"/>
  <c r="D20" i="129"/>
  <c r="C20" i="129"/>
  <c r="K19" i="129"/>
  <c r="J19" i="129"/>
  <c r="I19" i="129"/>
  <c r="H19" i="129"/>
  <c r="G19" i="129"/>
  <c r="F19" i="129"/>
  <c r="E19" i="129"/>
  <c r="D19" i="129"/>
  <c r="C19" i="129"/>
  <c r="C23" i="76" l="1"/>
  <c r="C22" i="76"/>
  <c r="C21" i="76"/>
  <c r="B22" i="76"/>
  <c r="B23" i="76"/>
  <c r="B21" i="76"/>
  <c r="F22" i="128"/>
  <c r="D22" i="128"/>
  <c r="E22" i="128" s="1"/>
  <c r="C22" i="128"/>
  <c r="F21" i="128"/>
  <c r="E21" i="128"/>
  <c r="D21" i="128"/>
  <c r="C21" i="128"/>
  <c r="F20" i="128"/>
  <c r="E20" i="128"/>
  <c r="D20" i="128"/>
  <c r="C20" i="128"/>
  <c r="E19" i="128"/>
  <c r="D19" i="128"/>
  <c r="C19" i="128"/>
  <c r="C25" i="127" l="1"/>
  <c r="D25" i="127"/>
  <c r="E25" i="127"/>
  <c r="C27" i="127"/>
  <c r="D27" i="127"/>
  <c r="E27" i="127"/>
  <c r="C23" i="127"/>
  <c r="D23" i="127"/>
  <c r="E23" i="127"/>
  <c r="C24" i="127"/>
  <c r="D24" i="127"/>
  <c r="E24" i="127"/>
  <c r="E26" i="127"/>
  <c r="D26" i="127"/>
  <c r="C26" i="127"/>
  <c r="B25" i="127"/>
  <c r="B27" i="127"/>
  <c r="B23" i="127"/>
  <c r="B24" i="127"/>
  <c r="B26" i="127"/>
  <c r="D22" i="127"/>
  <c r="C22" i="127"/>
  <c r="E22" i="126"/>
  <c r="E23" i="126"/>
  <c r="E25" i="126"/>
  <c r="E24" i="126"/>
  <c r="C22" i="126"/>
  <c r="D22" i="126"/>
  <c r="C23" i="126"/>
  <c r="D23" i="126"/>
  <c r="C25" i="126"/>
  <c r="D25" i="126"/>
  <c r="D24" i="126"/>
  <c r="C24" i="126"/>
  <c r="B22" i="126"/>
  <c r="B23" i="126"/>
  <c r="B25" i="126"/>
  <c r="B24" i="126"/>
  <c r="D21" i="126"/>
  <c r="C21" i="126"/>
  <c r="E26" i="125"/>
  <c r="D26" i="125"/>
  <c r="C26" i="125"/>
  <c r="C25" i="125"/>
  <c r="B25" i="125"/>
  <c r="B27" i="125"/>
  <c r="C27" i="125"/>
  <c r="D27" i="125"/>
  <c r="E27" i="125"/>
  <c r="B28" i="125"/>
  <c r="C28" i="125"/>
  <c r="D28" i="125"/>
  <c r="E28" i="125"/>
  <c r="B24" i="125"/>
  <c r="C24" i="125"/>
  <c r="D24" i="125"/>
  <c r="E24" i="125"/>
  <c r="D25" i="125"/>
  <c r="E25" i="125"/>
  <c r="E23" i="125"/>
  <c r="D23" i="125"/>
  <c r="C23" i="125"/>
  <c r="B23" i="125"/>
  <c r="D22" i="125" l="1"/>
  <c r="C22" i="125"/>
  <c r="E30" i="124"/>
  <c r="E31" i="124"/>
  <c r="E32" i="124"/>
  <c r="E33" i="124"/>
  <c r="E34" i="124"/>
  <c r="E35" i="124"/>
  <c r="E36" i="124"/>
  <c r="E37" i="124"/>
  <c r="E29" i="124"/>
  <c r="C30" i="124"/>
  <c r="D30" i="124"/>
  <c r="C31" i="124"/>
  <c r="D31" i="124"/>
  <c r="C32" i="124"/>
  <c r="D32" i="124"/>
  <c r="C33" i="124"/>
  <c r="D33" i="124"/>
  <c r="C34" i="124"/>
  <c r="D34" i="124"/>
  <c r="C35" i="124"/>
  <c r="D35" i="124"/>
  <c r="C36" i="124"/>
  <c r="D36" i="124"/>
  <c r="C37" i="124"/>
  <c r="D37" i="124"/>
  <c r="D29" i="124"/>
  <c r="C29" i="124"/>
  <c r="D28" i="124"/>
  <c r="C28" i="124"/>
  <c r="C29" i="47" l="1"/>
  <c r="C30" i="47"/>
  <c r="C31" i="47"/>
  <c r="C32" i="47"/>
  <c r="C33" i="47"/>
  <c r="C34" i="47"/>
  <c r="C35" i="47"/>
  <c r="C36" i="47"/>
  <c r="C28" i="47"/>
  <c r="B28" i="47"/>
  <c r="B38" i="124"/>
  <c r="B37" i="124"/>
  <c r="B36" i="124"/>
  <c r="B35" i="124"/>
  <c r="B34" i="124"/>
  <c r="B33" i="124"/>
  <c r="B32" i="124"/>
  <c r="B31" i="124"/>
  <c r="B30" i="124"/>
  <c r="B29" i="124"/>
  <c r="D22" i="113" l="1"/>
  <c r="C22" i="113"/>
  <c r="B37" i="47"/>
  <c r="K30" i="122" l="1"/>
  <c r="J30" i="122"/>
  <c r="I30" i="122"/>
  <c r="H30" i="122"/>
  <c r="G30" i="122"/>
  <c r="F30" i="122"/>
  <c r="E30" i="122"/>
  <c r="D30" i="122"/>
  <c r="C30" i="122"/>
  <c r="K29" i="122"/>
  <c r="J29" i="122"/>
  <c r="I29" i="122"/>
  <c r="H29" i="122"/>
  <c r="H31" i="122" s="1"/>
  <c r="G29" i="122"/>
  <c r="F29" i="122"/>
  <c r="F31" i="122" s="1"/>
  <c r="E29" i="122"/>
  <c r="E31" i="122" s="1"/>
  <c r="D29" i="122"/>
  <c r="D31" i="122" s="1"/>
  <c r="C29" i="122"/>
  <c r="K28" i="122"/>
  <c r="J28" i="122"/>
  <c r="I28" i="122"/>
  <c r="H28" i="122"/>
  <c r="G28" i="122"/>
  <c r="F28" i="122"/>
  <c r="E28" i="122"/>
  <c r="D28" i="122"/>
  <c r="C28" i="122"/>
  <c r="I31" i="122" l="1"/>
  <c r="J31" i="122"/>
  <c r="C31" i="122"/>
  <c r="G31" i="122"/>
  <c r="K31" i="122"/>
  <c r="I24" i="112"/>
  <c r="I23" i="112"/>
  <c r="I22" i="112"/>
  <c r="I25" i="112"/>
  <c r="I26" i="112"/>
  <c r="G24" i="112"/>
  <c r="H24" i="112" s="1"/>
  <c r="G23" i="112"/>
  <c r="H23" i="112" s="1"/>
  <c r="G22" i="112"/>
  <c r="H22" i="112" s="1"/>
  <c r="G25" i="112"/>
  <c r="H25" i="112" s="1"/>
  <c r="G26" i="112"/>
  <c r="H26" i="112" s="1"/>
  <c r="F24" i="112"/>
  <c r="F23" i="112"/>
  <c r="F22" i="112"/>
  <c r="F25" i="112"/>
  <c r="F26" i="112"/>
  <c r="H29" i="111"/>
  <c r="H26" i="111"/>
  <c r="H25" i="111"/>
  <c r="H32" i="111"/>
  <c r="H27" i="111"/>
  <c r="H31" i="111"/>
  <c r="H28" i="111"/>
  <c r="H30" i="111"/>
  <c r="F29" i="111"/>
  <c r="G29" i="111" s="1"/>
  <c r="F26" i="111"/>
  <c r="G26" i="111" s="1"/>
  <c r="F25" i="111"/>
  <c r="G25" i="111" s="1"/>
  <c r="F32" i="111"/>
  <c r="G32" i="111" s="1"/>
  <c r="F27" i="111"/>
  <c r="G27" i="111" s="1"/>
  <c r="F31" i="111"/>
  <c r="G31" i="111" s="1"/>
  <c r="F28" i="111"/>
  <c r="G28" i="111" s="1"/>
  <c r="F30" i="111"/>
  <c r="G30" i="111" s="1"/>
  <c r="E29" i="111"/>
  <c r="E26" i="111"/>
  <c r="E25" i="111"/>
  <c r="E32" i="111"/>
  <c r="E27" i="111"/>
  <c r="E31" i="111"/>
  <c r="E28" i="111"/>
  <c r="E30" i="111"/>
  <c r="H28" i="110"/>
  <c r="H34" i="110"/>
  <c r="H27" i="110"/>
  <c r="H32" i="110"/>
  <c r="H33" i="110"/>
  <c r="H35" i="110"/>
  <c r="H29" i="110"/>
  <c r="H31" i="110"/>
  <c r="H30" i="110"/>
  <c r="H36" i="110"/>
  <c r="F36" i="110"/>
  <c r="F30" i="110"/>
  <c r="F31" i="110"/>
  <c r="G31" i="110" s="1"/>
  <c r="F29" i="110"/>
  <c r="G29" i="110" s="1"/>
  <c r="F35" i="110"/>
  <c r="F33" i="110"/>
  <c r="F32" i="110"/>
  <c r="F27" i="110"/>
  <c r="G27" i="110" s="1"/>
  <c r="F34" i="110"/>
  <c r="F28" i="110"/>
  <c r="G28" i="110" s="1"/>
  <c r="G36" i="110"/>
  <c r="G30" i="110"/>
  <c r="G35" i="110"/>
  <c r="G32" i="110"/>
  <c r="G34" i="110"/>
  <c r="E36" i="110"/>
  <c r="E30" i="110"/>
  <c r="E31" i="110"/>
  <c r="E29" i="110"/>
  <c r="E35" i="110"/>
  <c r="E33" i="110"/>
  <c r="E32" i="110"/>
  <c r="E27" i="110"/>
  <c r="E34" i="110"/>
  <c r="E28" i="110"/>
  <c r="C19" i="109"/>
  <c r="C20" i="109"/>
  <c r="I32" i="108"/>
  <c r="I29" i="108"/>
  <c r="I25" i="108"/>
  <c r="I27" i="108"/>
  <c r="I30" i="108"/>
  <c r="I26" i="108"/>
  <c r="I28" i="108"/>
  <c r="I31" i="108"/>
  <c r="G32" i="108"/>
  <c r="H32" i="108" s="1"/>
  <c r="G29" i="108"/>
  <c r="H29" i="108" s="1"/>
  <c r="G25" i="108"/>
  <c r="H25" i="108" s="1"/>
  <c r="G27" i="108"/>
  <c r="H27" i="108" s="1"/>
  <c r="G30" i="108"/>
  <c r="H30" i="108" s="1"/>
  <c r="G26" i="108"/>
  <c r="H26" i="108" s="1"/>
  <c r="G28" i="108"/>
  <c r="H28" i="108" s="1"/>
  <c r="G31" i="108"/>
  <c r="H31" i="108" s="1"/>
  <c r="B32" i="108"/>
  <c r="B29" i="108"/>
  <c r="B25" i="108"/>
  <c r="B27" i="108"/>
  <c r="B30" i="108"/>
  <c r="B26" i="108"/>
  <c r="B28" i="108"/>
  <c r="B31" i="108"/>
  <c r="I32" i="107"/>
  <c r="I27" i="107"/>
  <c r="I30" i="107"/>
  <c r="I29" i="107"/>
  <c r="I26" i="107"/>
  <c r="I31" i="107"/>
  <c r="I25" i="107"/>
  <c r="I28" i="107"/>
  <c r="G32" i="107"/>
  <c r="H32" i="107" s="1"/>
  <c r="G27" i="107"/>
  <c r="H27" i="107" s="1"/>
  <c r="G30" i="107"/>
  <c r="H30" i="107" s="1"/>
  <c r="G29" i="107"/>
  <c r="H29" i="107" s="1"/>
  <c r="G26" i="107"/>
  <c r="H26" i="107" s="1"/>
  <c r="G31" i="107"/>
  <c r="H31" i="107" s="1"/>
  <c r="G25" i="107"/>
  <c r="H25" i="107" s="1"/>
  <c r="G28" i="107"/>
  <c r="H28" i="107" s="1"/>
  <c r="B32" i="107"/>
  <c r="B27" i="107"/>
  <c r="B30" i="107"/>
  <c r="B29" i="107"/>
  <c r="B26" i="107"/>
  <c r="B31" i="107"/>
  <c r="B25" i="107"/>
  <c r="B28" i="107"/>
  <c r="I25" i="106"/>
  <c r="I28" i="106"/>
  <c r="I24" i="106"/>
  <c r="I27" i="106"/>
  <c r="I23" i="106"/>
  <c r="I26" i="106"/>
  <c r="G25" i="106"/>
  <c r="H25" i="106" s="1"/>
  <c r="G28" i="106"/>
  <c r="H28" i="106" s="1"/>
  <c r="G24" i="106"/>
  <c r="H24" i="106" s="1"/>
  <c r="G27" i="106"/>
  <c r="H27" i="106" s="1"/>
  <c r="G23" i="106"/>
  <c r="H23" i="106" s="1"/>
  <c r="G26" i="106"/>
  <c r="H26" i="106" s="1"/>
  <c r="B25" i="106"/>
  <c r="B28" i="106"/>
  <c r="B24" i="106"/>
  <c r="B27" i="106"/>
  <c r="B23" i="106"/>
  <c r="B26" i="106"/>
  <c r="I28" i="105"/>
  <c r="I23" i="105"/>
  <c r="I27" i="105"/>
  <c r="I24" i="105"/>
  <c r="I26" i="105"/>
  <c r="I25" i="105"/>
  <c r="G28" i="105"/>
  <c r="H28" i="105" s="1"/>
  <c r="G23" i="105"/>
  <c r="H23" i="105" s="1"/>
  <c r="G27" i="105"/>
  <c r="H27" i="105" s="1"/>
  <c r="G24" i="105"/>
  <c r="H24" i="105" s="1"/>
  <c r="G26" i="105"/>
  <c r="H26" i="105" s="1"/>
  <c r="G25" i="105"/>
  <c r="H25" i="105" s="1"/>
  <c r="B28" i="105"/>
  <c r="B23" i="105"/>
  <c r="B27" i="105"/>
  <c r="B24" i="105"/>
  <c r="B26" i="105"/>
  <c r="B25" i="105"/>
  <c r="I28" i="104"/>
  <c r="I26" i="104"/>
  <c r="I27" i="104"/>
  <c r="I23" i="104"/>
  <c r="I25" i="104"/>
  <c r="I24" i="104"/>
  <c r="G28" i="104"/>
  <c r="H28" i="104" s="1"/>
  <c r="G26" i="104"/>
  <c r="H26" i="104" s="1"/>
  <c r="G27" i="104"/>
  <c r="H27" i="104" s="1"/>
  <c r="G23" i="104"/>
  <c r="H23" i="104" s="1"/>
  <c r="G25" i="104"/>
  <c r="H25" i="104" s="1"/>
  <c r="G24" i="104"/>
  <c r="H24" i="104" s="1"/>
  <c r="B28" i="104"/>
  <c r="B26" i="104"/>
  <c r="B27" i="104"/>
  <c r="B23" i="104"/>
  <c r="B25" i="104"/>
  <c r="B24" i="104"/>
  <c r="I28" i="103"/>
  <c r="I30" i="103"/>
  <c r="I29" i="103"/>
  <c r="I27" i="103"/>
  <c r="I24" i="103"/>
  <c r="I26" i="103"/>
  <c r="I25" i="103"/>
  <c r="G28" i="103"/>
  <c r="H28" i="103" s="1"/>
  <c r="G30" i="103"/>
  <c r="H30" i="103" s="1"/>
  <c r="G29" i="103"/>
  <c r="H29" i="103" s="1"/>
  <c r="G27" i="103"/>
  <c r="H27" i="103" s="1"/>
  <c r="G24" i="103"/>
  <c r="H24" i="103" s="1"/>
  <c r="G26" i="103"/>
  <c r="H26" i="103" s="1"/>
  <c r="G25" i="103"/>
  <c r="H25" i="103" s="1"/>
  <c r="B28" i="103"/>
  <c r="B30" i="103"/>
  <c r="B29" i="103"/>
  <c r="B27" i="103"/>
  <c r="B24" i="103"/>
  <c r="B26" i="103"/>
  <c r="B25" i="103"/>
  <c r="I22" i="73"/>
  <c r="J22" i="73" s="1"/>
  <c r="I26" i="73"/>
  <c r="I24" i="73"/>
  <c r="I25" i="73"/>
  <c r="J25" i="73" s="1"/>
  <c r="I23" i="73"/>
  <c r="J23" i="73" s="1"/>
  <c r="J26" i="73"/>
  <c r="J24" i="73"/>
  <c r="K22" i="73"/>
  <c r="K26" i="73"/>
  <c r="K24" i="73"/>
  <c r="K25" i="73"/>
  <c r="K23" i="73"/>
  <c r="B22" i="73"/>
  <c r="B26" i="73"/>
  <c r="B24" i="73"/>
  <c r="B25" i="73"/>
  <c r="B23" i="73"/>
  <c r="E22" i="72"/>
  <c r="E20" i="72"/>
  <c r="E21" i="72"/>
  <c r="D21" i="72"/>
  <c r="C22" i="72"/>
  <c r="D22" i="72" s="1"/>
  <c r="C20" i="72"/>
  <c r="D20" i="72" s="1"/>
  <c r="C21" i="72"/>
  <c r="B22" i="72"/>
  <c r="B20" i="72"/>
  <c r="B21" i="72"/>
  <c r="E32" i="71"/>
  <c r="E29" i="71"/>
  <c r="E25" i="71"/>
  <c r="E27" i="71"/>
  <c r="E30" i="71"/>
  <c r="E26" i="71"/>
  <c r="E28" i="71"/>
  <c r="E31" i="71"/>
  <c r="C32" i="71"/>
  <c r="D32" i="71" s="1"/>
  <c r="C29" i="71"/>
  <c r="D29" i="71" s="1"/>
  <c r="C25" i="71"/>
  <c r="D25" i="71" s="1"/>
  <c r="C27" i="71"/>
  <c r="D27" i="71" s="1"/>
  <c r="C30" i="71"/>
  <c r="D30" i="71" s="1"/>
  <c r="C26" i="71"/>
  <c r="D26" i="71" s="1"/>
  <c r="C28" i="71"/>
  <c r="D28" i="71" s="1"/>
  <c r="C31" i="71"/>
  <c r="D31" i="71" s="1"/>
  <c r="B32" i="71"/>
  <c r="B29" i="71"/>
  <c r="B25" i="71"/>
  <c r="B27" i="71"/>
  <c r="B30" i="71"/>
  <c r="B26" i="71"/>
  <c r="B28" i="71"/>
  <c r="B31" i="71"/>
  <c r="F26" i="75"/>
  <c r="F27" i="75"/>
  <c r="F29" i="75"/>
  <c r="F30" i="75"/>
  <c r="F25" i="75"/>
  <c r="F24" i="75"/>
  <c r="F28" i="75"/>
  <c r="D26" i="75"/>
  <c r="E26" i="75" s="1"/>
  <c r="D27" i="75"/>
  <c r="E27" i="75" s="1"/>
  <c r="D29" i="75"/>
  <c r="E29" i="75" s="1"/>
  <c r="D30" i="75"/>
  <c r="E30" i="75" s="1"/>
  <c r="D25" i="75"/>
  <c r="E25" i="75" s="1"/>
  <c r="D24" i="75"/>
  <c r="E24" i="75" s="1"/>
  <c r="D28" i="75"/>
  <c r="E28" i="75" s="1"/>
  <c r="C26" i="75"/>
  <c r="C27" i="75"/>
  <c r="C29" i="75"/>
  <c r="C30" i="75"/>
  <c r="C25" i="75"/>
  <c r="C24" i="75"/>
  <c r="C28" i="75"/>
  <c r="E29" i="74"/>
  <c r="E27" i="74"/>
  <c r="E30" i="74"/>
  <c r="E26" i="74"/>
  <c r="E31" i="74"/>
  <c r="E24" i="74"/>
  <c r="E25" i="74"/>
  <c r="E28" i="74"/>
  <c r="C28" i="74"/>
  <c r="C25" i="74"/>
  <c r="C24" i="74"/>
  <c r="C31" i="74"/>
  <c r="C26" i="74"/>
  <c r="C30" i="74"/>
  <c r="C27" i="74"/>
  <c r="C29" i="74"/>
  <c r="D29" i="74" s="1"/>
  <c r="B28" i="74"/>
  <c r="B25" i="74"/>
  <c r="B24" i="74"/>
  <c r="B31" i="74"/>
  <c r="B26" i="74"/>
  <c r="B30" i="74"/>
  <c r="B27" i="74"/>
  <c r="B29" i="74"/>
  <c r="E27" i="115"/>
  <c r="E29" i="115"/>
  <c r="E26" i="115"/>
  <c r="E28" i="115"/>
  <c r="E23" i="115"/>
  <c r="E25" i="115"/>
  <c r="E24" i="115"/>
  <c r="C27" i="115"/>
  <c r="D27" i="115" s="1"/>
  <c r="C29" i="115"/>
  <c r="D29" i="115" s="1"/>
  <c r="C26" i="115"/>
  <c r="D26" i="115" s="1"/>
  <c r="C28" i="115"/>
  <c r="D28" i="115" s="1"/>
  <c r="C23" i="115"/>
  <c r="D23" i="115" s="1"/>
  <c r="C25" i="115"/>
  <c r="D25" i="115" s="1"/>
  <c r="C24" i="115"/>
  <c r="D24" i="115" s="1"/>
  <c r="B27" i="115"/>
  <c r="B29" i="115"/>
  <c r="B26" i="115"/>
  <c r="B28" i="115"/>
  <c r="B23" i="115"/>
  <c r="B25" i="115"/>
  <c r="B24" i="115"/>
  <c r="E26" i="68"/>
  <c r="E23" i="68"/>
  <c r="E24" i="68"/>
  <c r="E25" i="68"/>
  <c r="E22" i="68"/>
  <c r="D24" i="68"/>
  <c r="C26" i="68"/>
  <c r="D26" i="68" s="1"/>
  <c r="C23" i="68"/>
  <c r="D23" i="68" s="1"/>
  <c r="C24" i="68"/>
  <c r="C25" i="68"/>
  <c r="D25" i="68" s="1"/>
  <c r="C22" i="68"/>
  <c r="D22" i="68" s="1"/>
  <c r="B26" i="68"/>
  <c r="B23" i="68"/>
  <c r="B24" i="68"/>
  <c r="B25" i="68"/>
  <c r="B22" i="68"/>
  <c r="E28" i="114"/>
  <c r="E30" i="114"/>
  <c r="E29" i="114"/>
  <c r="E27" i="114"/>
  <c r="E24" i="114"/>
  <c r="E26" i="114"/>
  <c r="E25" i="114"/>
  <c r="C28" i="114"/>
  <c r="D28" i="114" s="1"/>
  <c r="C30" i="114"/>
  <c r="D30" i="114" s="1"/>
  <c r="C29" i="114"/>
  <c r="D29" i="114" s="1"/>
  <c r="C27" i="114"/>
  <c r="D27" i="114" s="1"/>
  <c r="C24" i="114"/>
  <c r="D24" i="114" s="1"/>
  <c r="C26" i="114"/>
  <c r="D26" i="114" s="1"/>
  <c r="C25" i="114"/>
  <c r="D25" i="114" s="1"/>
  <c r="B28" i="114"/>
  <c r="B30" i="114"/>
  <c r="B29" i="114"/>
  <c r="B27" i="114"/>
  <c r="B24" i="114"/>
  <c r="B26" i="114"/>
  <c r="B25" i="114"/>
  <c r="B23" i="60" l="1"/>
  <c r="B22" i="60"/>
  <c r="B21" i="60"/>
  <c r="B20" i="60"/>
  <c r="K23" i="60"/>
  <c r="K22" i="60"/>
  <c r="K21" i="60"/>
  <c r="K20" i="60"/>
  <c r="K21" i="53"/>
  <c r="K20" i="53"/>
  <c r="K22" i="53"/>
  <c r="K19" i="53"/>
  <c r="B21" i="53"/>
  <c r="B20" i="53"/>
  <c r="B22" i="53"/>
  <c r="B19" i="53"/>
  <c r="K25" i="8"/>
  <c r="K24" i="8"/>
  <c r="K23" i="8"/>
  <c r="K22" i="8"/>
  <c r="K21" i="8"/>
  <c r="B25" i="8"/>
  <c r="B24" i="8"/>
  <c r="B23" i="8"/>
  <c r="B22" i="8"/>
  <c r="B21" i="8"/>
  <c r="B36" i="47"/>
  <c r="B35" i="47"/>
  <c r="B34" i="47"/>
  <c r="B33" i="47"/>
  <c r="B32" i="47"/>
  <c r="B31" i="47"/>
  <c r="B30" i="47"/>
  <c r="B29" i="47"/>
  <c r="D41" i="4"/>
  <c r="D40" i="4"/>
  <c r="D36" i="4"/>
  <c r="D37" i="4"/>
  <c r="D38" i="4"/>
  <c r="E40" i="4"/>
  <c r="E38" i="4"/>
  <c r="E37" i="4"/>
  <c r="E36" i="4"/>
  <c r="C36" i="4"/>
  <c r="K39" i="3"/>
  <c r="K30" i="3"/>
  <c r="K31" i="3"/>
  <c r="K32" i="3"/>
  <c r="K38" i="3"/>
  <c r="K37" i="3"/>
  <c r="K33" i="3"/>
  <c r="K34" i="3"/>
  <c r="K36" i="3"/>
  <c r="K35" i="3"/>
  <c r="B39" i="3"/>
  <c r="B30" i="3"/>
  <c r="B31" i="3"/>
  <c r="B32" i="3"/>
  <c r="B38" i="3"/>
  <c r="B37" i="3"/>
  <c r="B33" i="3"/>
  <c r="B34" i="3"/>
  <c r="B36" i="3"/>
  <c r="B35" i="3"/>
  <c r="C21" i="1" l="1"/>
  <c r="K28" i="2" l="1"/>
  <c r="J28" i="2"/>
  <c r="I28" i="2"/>
  <c r="H28" i="2"/>
  <c r="G28" i="2"/>
  <c r="F28" i="2"/>
  <c r="E28" i="2"/>
  <c r="D28" i="2"/>
  <c r="C28" i="2"/>
  <c r="F29" i="62" l="1"/>
  <c r="F38" i="62"/>
  <c r="F39" i="62"/>
  <c r="F31" i="62"/>
  <c r="F28" i="62"/>
  <c r="F34" i="62"/>
  <c r="F36" i="62"/>
  <c r="F35" i="62"/>
  <c r="F37" i="62"/>
  <c r="F33" i="62"/>
  <c r="F32" i="62"/>
  <c r="F30" i="62"/>
  <c r="D29" i="62"/>
  <c r="E29" i="62" s="1"/>
  <c r="D38" i="62"/>
  <c r="E38" i="62" s="1"/>
  <c r="D39" i="62"/>
  <c r="E39" i="62" s="1"/>
  <c r="D31" i="62"/>
  <c r="E31" i="62" s="1"/>
  <c r="K21" i="1"/>
  <c r="D28" i="62"/>
  <c r="E28" i="62" s="1"/>
  <c r="D34" i="62"/>
  <c r="E34" i="62" s="1"/>
  <c r="D36" i="62"/>
  <c r="E36" i="62" s="1"/>
  <c r="D35" i="62"/>
  <c r="E35" i="62" s="1"/>
  <c r="D37" i="62"/>
  <c r="E37" i="62" s="1"/>
  <c r="D33" i="62"/>
  <c r="E33" i="62" s="1"/>
  <c r="D32" i="62"/>
  <c r="E32" i="62" s="1"/>
  <c r="D30" i="62"/>
  <c r="E30" i="62" s="1"/>
  <c r="C29" i="62"/>
  <c r="C38" i="62"/>
  <c r="C39" i="62"/>
  <c r="C31" i="62"/>
  <c r="C28" i="62"/>
  <c r="C34" i="62"/>
  <c r="C36" i="62"/>
  <c r="C35" i="62"/>
  <c r="C37" i="62"/>
  <c r="C33" i="62"/>
  <c r="C32" i="62"/>
  <c r="C30" i="62"/>
  <c r="D21" i="119" l="1"/>
  <c r="H22" i="119" s="1"/>
  <c r="D22" i="119"/>
  <c r="H21" i="119" s="1"/>
  <c r="D20" i="119"/>
  <c r="H20" i="119" s="1"/>
  <c r="C21" i="119"/>
  <c r="C22" i="119"/>
  <c r="C20" i="119"/>
  <c r="D19" i="119"/>
  <c r="H19" i="119" s="1"/>
  <c r="C19" i="119"/>
  <c r="B21" i="119"/>
  <c r="G22" i="119" s="1"/>
  <c r="B22" i="119"/>
  <c r="G21" i="119" s="1"/>
  <c r="B20" i="119"/>
  <c r="G20" i="119" s="1"/>
  <c r="B19" i="119"/>
  <c r="G19" i="119" s="1"/>
  <c r="D20" i="118"/>
  <c r="D19" i="118"/>
  <c r="C20" i="118"/>
  <c r="C19" i="118"/>
  <c r="B20" i="118"/>
  <c r="B19" i="118"/>
  <c r="B24" i="116" l="1"/>
  <c r="K24" i="54" l="1"/>
  <c r="K23" i="54"/>
  <c r="K22" i="54"/>
  <c r="K20" i="54"/>
  <c r="D19" i="1" l="1"/>
  <c r="E19" i="1"/>
  <c r="F19" i="1"/>
  <c r="G19" i="1"/>
  <c r="H19" i="1"/>
  <c r="I19" i="1"/>
  <c r="J19" i="1"/>
  <c r="K19" i="1"/>
  <c r="C19" i="1"/>
  <c r="K20" i="1" l="1"/>
  <c r="D20" i="1"/>
  <c r="E20" i="1"/>
  <c r="F20" i="1"/>
  <c r="G20" i="1"/>
  <c r="H20" i="1"/>
  <c r="I20" i="1"/>
  <c r="J20" i="1"/>
  <c r="C20" i="1"/>
  <c r="F19" i="109" l="1"/>
  <c r="F20" i="109"/>
  <c r="E30" i="2" l="1"/>
  <c r="E29" i="2"/>
  <c r="E31" i="2" l="1"/>
  <c r="C20" i="60" l="1"/>
  <c r="J20" i="53"/>
  <c r="I20" i="53"/>
  <c r="H20" i="53"/>
  <c r="G20" i="53"/>
  <c r="F20" i="53"/>
  <c r="E20" i="53"/>
  <c r="G19" i="53"/>
  <c r="D20" i="53"/>
  <c r="C20" i="53"/>
  <c r="C19" i="53"/>
  <c r="C25" i="73" l="1"/>
  <c r="C18" i="118" l="1"/>
  <c r="D18" i="118"/>
  <c r="C21" i="116" l="1"/>
  <c r="D21" i="116"/>
  <c r="B25" i="116"/>
  <c r="C25" i="116"/>
  <c r="D25" i="116"/>
  <c r="E25" i="116"/>
  <c r="B23" i="116"/>
  <c r="C23" i="116"/>
  <c r="D23" i="116"/>
  <c r="E23" i="116"/>
  <c r="B22" i="116"/>
  <c r="C22" i="116"/>
  <c r="D22" i="116"/>
  <c r="E22" i="116"/>
  <c r="C24" i="116"/>
  <c r="D24" i="116"/>
  <c r="E24" i="116"/>
  <c r="D22" i="115"/>
  <c r="C22" i="115"/>
  <c r="D23" i="114"/>
  <c r="C23" i="114"/>
  <c r="H21" i="112" l="1"/>
  <c r="G21" i="112"/>
  <c r="F21" i="112"/>
  <c r="G24" i="111"/>
  <c r="F24" i="111"/>
  <c r="E24" i="111"/>
  <c r="G33" i="110"/>
  <c r="G26" i="110"/>
  <c r="F26" i="110"/>
  <c r="E26" i="110"/>
  <c r="D19" i="109"/>
  <c r="E19" i="109" s="1"/>
  <c r="D20" i="109"/>
  <c r="E20" i="109" s="1"/>
  <c r="E18" i="109"/>
  <c r="D18" i="109"/>
  <c r="C18" i="109"/>
  <c r="F32" i="108"/>
  <c r="E32" i="108"/>
  <c r="D32" i="108"/>
  <c r="C32" i="108"/>
  <c r="F29" i="108"/>
  <c r="E29" i="108"/>
  <c r="D29" i="108"/>
  <c r="C29" i="108"/>
  <c r="F25" i="108"/>
  <c r="E25" i="108"/>
  <c r="D25" i="108"/>
  <c r="C25" i="108"/>
  <c r="F27" i="108"/>
  <c r="E27" i="108"/>
  <c r="D27" i="108"/>
  <c r="C27" i="108"/>
  <c r="F30" i="108"/>
  <c r="E30" i="108"/>
  <c r="D30" i="108"/>
  <c r="C30" i="108"/>
  <c r="F26" i="108"/>
  <c r="E26" i="108"/>
  <c r="D26" i="108"/>
  <c r="C26" i="108"/>
  <c r="F28" i="108"/>
  <c r="E28" i="108"/>
  <c r="D28" i="108"/>
  <c r="C28" i="108"/>
  <c r="F31" i="108"/>
  <c r="E31" i="108"/>
  <c r="D31" i="108"/>
  <c r="C31" i="108"/>
  <c r="H24" i="108"/>
  <c r="G24" i="108"/>
  <c r="F24" i="108"/>
  <c r="E24" i="108"/>
  <c r="B24" i="108"/>
  <c r="C27" i="107"/>
  <c r="D27" i="107"/>
  <c r="E27" i="107"/>
  <c r="F27" i="107"/>
  <c r="C32" i="107"/>
  <c r="D32" i="107"/>
  <c r="E32" i="107"/>
  <c r="F32" i="107"/>
  <c r="F30" i="107"/>
  <c r="E30" i="107"/>
  <c r="D30" i="107"/>
  <c r="C30" i="107"/>
  <c r="F29" i="107"/>
  <c r="E29" i="107"/>
  <c r="D29" i="107"/>
  <c r="C29" i="107"/>
  <c r="F26" i="107"/>
  <c r="E26" i="107"/>
  <c r="D26" i="107"/>
  <c r="C26" i="107"/>
  <c r="F31" i="107"/>
  <c r="E31" i="107"/>
  <c r="D31" i="107"/>
  <c r="C31" i="107"/>
  <c r="F25" i="107"/>
  <c r="E25" i="107"/>
  <c r="D25" i="107"/>
  <c r="C25" i="107"/>
  <c r="F28" i="107"/>
  <c r="E28" i="107"/>
  <c r="D28" i="107"/>
  <c r="C28" i="107"/>
  <c r="H24" i="107"/>
  <c r="G24" i="107"/>
  <c r="F24" i="107"/>
  <c r="E24" i="107"/>
  <c r="B24" i="107"/>
  <c r="F25" i="106"/>
  <c r="E25" i="106"/>
  <c r="D25" i="106"/>
  <c r="C25" i="106"/>
  <c r="F28" i="106"/>
  <c r="E28" i="106"/>
  <c r="D28" i="106"/>
  <c r="C28" i="106"/>
  <c r="F24" i="106"/>
  <c r="E24" i="106"/>
  <c r="D24" i="106"/>
  <c r="C24" i="106"/>
  <c r="F27" i="106"/>
  <c r="E27" i="106"/>
  <c r="D27" i="106"/>
  <c r="C27" i="106"/>
  <c r="F23" i="106"/>
  <c r="E23" i="106"/>
  <c r="D23" i="106"/>
  <c r="C23" i="106"/>
  <c r="F26" i="106"/>
  <c r="E26" i="106"/>
  <c r="D26" i="106"/>
  <c r="C26" i="106"/>
  <c r="H22" i="106"/>
  <c r="G22" i="106"/>
  <c r="F22" i="106"/>
  <c r="E22" i="106"/>
  <c r="B22" i="106"/>
  <c r="F28" i="105"/>
  <c r="E28" i="105"/>
  <c r="D28" i="105"/>
  <c r="C28" i="105"/>
  <c r="F23" i="105"/>
  <c r="E23" i="105"/>
  <c r="D23" i="105"/>
  <c r="C23" i="105"/>
  <c r="F27" i="105"/>
  <c r="E27" i="105"/>
  <c r="D27" i="105"/>
  <c r="C27" i="105"/>
  <c r="F24" i="105"/>
  <c r="E24" i="105"/>
  <c r="D24" i="105"/>
  <c r="C24" i="105"/>
  <c r="F26" i="105"/>
  <c r="E26" i="105"/>
  <c r="D26" i="105"/>
  <c r="C26" i="105"/>
  <c r="F25" i="105"/>
  <c r="E25" i="105"/>
  <c r="D25" i="105"/>
  <c r="C25" i="105"/>
  <c r="H22" i="105"/>
  <c r="G22" i="105"/>
  <c r="F22" i="105"/>
  <c r="E22" i="105"/>
  <c r="B22" i="105"/>
  <c r="F28" i="104"/>
  <c r="E28" i="104"/>
  <c r="D28" i="104"/>
  <c r="C28" i="104"/>
  <c r="F26" i="104"/>
  <c r="E26" i="104"/>
  <c r="D26" i="104"/>
  <c r="C26" i="104"/>
  <c r="F27" i="104"/>
  <c r="E27" i="104"/>
  <c r="D27" i="104"/>
  <c r="C27" i="104"/>
  <c r="F23" i="104"/>
  <c r="E23" i="104"/>
  <c r="D23" i="104"/>
  <c r="C23" i="104"/>
  <c r="F25" i="104"/>
  <c r="E25" i="104"/>
  <c r="D25" i="104"/>
  <c r="C25" i="104"/>
  <c r="F24" i="104"/>
  <c r="E24" i="104"/>
  <c r="D24" i="104"/>
  <c r="C24" i="104"/>
  <c r="H22" i="104"/>
  <c r="G22" i="104"/>
  <c r="F22" i="104"/>
  <c r="E22" i="104"/>
  <c r="B22" i="104"/>
  <c r="F28" i="103"/>
  <c r="E28" i="103"/>
  <c r="D28" i="103"/>
  <c r="C28" i="103"/>
  <c r="F30" i="103"/>
  <c r="E30" i="103"/>
  <c r="D30" i="103"/>
  <c r="C30" i="103"/>
  <c r="F29" i="103"/>
  <c r="E29" i="103"/>
  <c r="D29" i="103"/>
  <c r="C29" i="103"/>
  <c r="F27" i="103"/>
  <c r="E27" i="103"/>
  <c r="D27" i="103"/>
  <c r="C27" i="103"/>
  <c r="F24" i="103"/>
  <c r="E24" i="103"/>
  <c r="D24" i="103"/>
  <c r="C24" i="103"/>
  <c r="F26" i="103"/>
  <c r="E26" i="103"/>
  <c r="D26" i="103"/>
  <c r="C26" i="103"/>
  <c r="F25" i="103"/>
  <c r="E25" i="103"/>
  <c r="D25" i="103"/>
  <c r="C25" i="103"/>
  <c r="H23" i="103"/>
  <c r="G23" i="103"/>
  <c r="F23" i="103"/>
  <c r="E23" i="103"/>
  <c r="B23" i="103"/>
  <c r="B19" i="72" l="1"/>
  <c r="C18" i="72"/>
  <c r="D27" i="74"/>
  <c r="D30" i="74"/>
  <c r="D26" i="74"/>
  <c r="D31" i="74"/>
  <c r="D24" i="74"/>
  <c r="D25" i="74"/>
  <c r="D28" i="74"/>
  <c r="E41" i="4" l="1"/>
  <c r="E42" i="4"/>
  <c r="E43" i="4"/>
  <c r="E44" i="4"/>
  <c r="E45" i="4"/>
  <c r="D42" i="4"/>
  <c r="D43" i="4"/>
  <c r="D44" i="4"/>
  <c r="D45" i="4"/>
  <c r="E35" i="4"/>
  <c r="D35" i="4"/>
  <c r="C34" i="4"/>
  <c r="C37" i="4"/>
  <c r="C38" i="4"/>
  <c r="C40" i="4"/>
  <c r="C41" i="4"/>
  <c r="C42" i="4"/>
  <c r="C43" i="4"/>
  <c r="C44" i="4"/>
  <c r="C45" i="4"/>
  <c r="C36" i="3"/>
  <c r="C34" i="3"/>
  <c r="C33" i="3"/>
  <c r="C37" i="3"/>
  <c r="C38" i="3"/>
  <c r="C32" i="3"/>
  <c r="C31" i="3"/>
  <c r="C30" i="3"/>
  <c r="C39" i="3"/>
  <c r="C35" i="3"/>
  <c r="J36" i="3"/>
  <c r="J34" i="3"/>
  <c r="J33" i="3"/>
  <c r="J37" i="3"/>
  <c r="J38" i="3"/>
  <c r="J32" i="3"/>
  <c r="J31" i="3"/>
  <c r="J30" i="3"/>
  <c r="J39" i="3"/>
  <c r="J35" i="3"/>
  <c r="I36" i="3"/>
  <c r="I34" i="3"/>
  <c r="I33" i="3"/>
  <c r="I37" i="3"/>
  <c r="I38" i="3"/>
  <c r="I32" i="3"/>
  <c r="I31" i="3"/>
  <c r="I30" i="3"/>
  <c r="I39" i="3"/>
  <c r="I35" i="3"/>
  <c r="H36" i="3"/>
  <c r="H34" i="3"/>
  <c r="H33" i="3"/>
  <c r="H37" i="3"/>
  <c r="H38" i="3"/>
  <c r="H32" i="3"/>
  <c r="H31" i="3"/>
  <c r="H30" i="3"/>
  <c r="H39" i="3"/>
  <c r="H35" i="3"/>
  <c r="G36" i="3"/>
  <c r="G34" i="3"/>
  <c r="G33" i="3"/>
  <c r="G37" i="3"/>
  <c r="G38" i="3"/>
  <c r="G32" i="3"/>
  <c r="G31" i="3"/>
  <c r="G30" i="3"/>
  <c r="G39" i="3"/>
  <c r="G35" i="3"/>
  <c r="F36" i="3"/>
  <c r="F34" i="3"/>
  <c r="F33" i="3"/>
  <c r="F37" i="3"/>
  <c r="F38" i="3"/>
  <c r="F32" i="3"/>
  <c r="F31" i="3"/>
  <c r="F30" i="3"/>
  <c r="F39" i="3"/>
  <c r="F35" i="3"/>
  <c r="E36" i="3"/>
  <c r="E34" i="3"/>
  <c r="E33" i="3"/>
  <c r="E37" i="3"/>
  <c r="E38" i="3"/>
  <c r="E32" i="3"/>
  <c r="E31" i="3"/>
  <c r="E30" i="3"/>
  <c r="E39" i="3"/>
  <c r="E35" i="3"/>
  <c r="D36" i="3"/>
  <c r="D34" i="3"/>
  <c r="D33" i="3"/>
  <c r="D37" i="3"/>
  <c r="D38" i="3"/>
  <c r="D32" i="3"/>
  <c r="D31" i="3"/>
  <c r="D30" i="3"/>
  <c r="D39" i="3"/>
  <c r="D35" i="3"/>
  <c r="C29" i="3"/>
  <c r="D29" i="3"/>
  <c r="E29" i="3"/>
  <c r="F29" i="3"/>
  <c r="G29" i="3"/>
  <c r="H29" i="3"/>
  <c r="I29" i="3"/>
  <c r="J29" i="3"/>
  <c r="K29" i="3"/>
  <c r="B29" i="3"/>
  <c r="D39" i="4" l="1"/>
  <c r="E39" i="4"/>
  <c r="E23" i="73" l="1"/>
  <c r="J21" i="73"/>
  <c r="I21" i="73"/>
  <c r="I22" i="60"/>
  <c r="I20" i="60"/>
  <c r="I23" i="60"/>
  <c r="I21" i="60"/>
  <c r="H22" i="60"/>
  <c r="H20" i="60"/>
  <c r="H23" i="60"/>
  <c r="H21" i="60"/>
  <c r="G22" i="60"/>
  <c r="G20" i="60"/>
  <c r="G23" i="60"/>
  <c r="G21" i="60"/>
  <c r="F22" i="60"/>
  <c r="F20" i="60"/>
  <c r="F23" i="60"/>
  <c r="F21" i="60"/>
  <c r="E22" i="60"/>
  <c r="E20" i="60"/>
  <c r="E23" i="60"/>
  <c r="E21" i="60"/>
  <c r="D22" i="60"/>
  <c r="D20" i="60"/>
  <c r="D23" i="60"/>
  <c r="D21" i="60"/>
  <c r="C22" i="60"/>
  <c r="C23" i="60"/>
  <c r="C21" i="60"/>
  <c r="I20" i="54"/>
  <c r="I24" i="54"/>
  <c r="I21" i="54"/>
  <c r="I22" i="54"/>
  <c r="I23" i="54"/>
  <c r="H20" i="54"/>
  <c r="H24" i="54"/>
  <c r="H21" i="54"/>
  <c r="H22" i="54"/>
  <c r="H23" i="54"/>
  <c r="G20" i="54"/>
  <c r="G24" i="54"/>
  <c r="G21" i="54"/>
  <c r="G22" i="54"/>
  <c r="G23" i="54"/>
  <c r="F20" i="54"/>
  <c r="F24" i="54"/>
  <c r="F21" i="54"/>
  <c r="F22" i="54"/>
  <c r="F23" i="54"/>
  <c r="E20" i="54"/>
  <c r="E24" i="54"/>
  <c r="E21" i="54"/>
  <c r="E22" i="54"/>
  <c r="E23" i="54"/>
  <c r="D20" i="54"/>
  <c r="D24" i="54"/>
  <c r="D21" i="54"/>
  <c r="D22" i="54"/>
  <c r="D23" i="54"/>
  <c r="C20" i="54"/>
  <c r="C24" i="54"/>
  <c r="C21" i="54"/>
  <c r="C22" i="54"/>
  <c r="C23" i="54"/>
  <c r="K18" i="53"/>
  <c r="I19" i="53"/>
  <c r="I21" i="53"/>
  <c r="I22" i="53"/>
  <c r="H19" i="53"/>
  <c r="H21" i="53"/>
  <c r="H22" i="53"/>
  <c r="G21" i="53"/>
  <c r="G22" i="53"/>
  <c r="F19" i="53"/>
  <c r="F21" i="53"/>
  <c r="F22" i="53"/>
  <c r="E19" i="53"/>
  <c r="E21" i="53"/>
  <c r="E22" i="53"/>
  <c r="D19" i="53"/>
  <c r="D21" i="53"/>
  <c r="D22" i="53"/>
  <c r="C21" i="53"/>
  <c r="C22" i="53"/>
  <c r="I23" i="8"/>
  <c r="I24" i="8"/>
  <c r="I25" i="8"/>
  <c r="I22" i="8"/>
  <c r="I21" i="8"/>
  <c r="H23" i="8"/>
  <c r="H24" i="8"/>
  <c r="H25" i="8"/>
  <c r="H22" i="8"/>
  <c r="H21" i="8"/>
  <c r="G23" i="8"/>
  <c r="G24" i="8"/>
  <c r="G25" i="8"/>
  <c r="G22" i="8"/>
  <c r="G21" i="8"/>
  <c r="F23" i="8"/>
  <c r="F24" i="8"/>
  <c r="F25" i="8"/>
  <c r="F22" i="8"/>
  <c r="F21" i="8"/>
  <c r="E23" i="8"/>
  <c r="E24" i="8"/>
  <c r="E25" i="8"/>
  <c r="E22" i="8"/>
  <c r="E21" i="8"/>
  <c r="D23" i="8"/>
  <c r="D24" i="8"/>
  <c r="D25" i="8"/>
  <c r="D22" i="8"/>
  <c r="D21" i="8"/>
  <c r="C22" i="8"/>
  <c r="C23" i="8"/>
  <c r="C24" i="8"/>
  <c r="C25" i="8"/>
  <c r="C21" i="8"/>
  <c r="E23" i="75" l="1"/>
  <c r="D23" i="75"/>
  <c r="D23" i="74"/>
  <c r="C23" i="74"/>
  <c r="H22" i="73"/>
  <c r="G22" i="73"/>
  <c r="F22" i="73"/>
  <c r="E22" i="73"/>
  <c r="D22" i="73"/>
  <c r="C22" i="73"/>
  <c r="H26" i="73"/>
  <c r="G26" i="73"/>
  <c r="F26" i="73"/>
  <c r="E26" i="73"/>
  <c r="D26" i="73"/>
  <c r="C26" i="73"/>
  <c r="H24" i="73"/>
  <c r="G24" i="73"/>
  <c r="F24" i="73"/>
  <c r="E24" i="73"/>
  <c r="D24" i="73"/>
  <c r="C24" i="73"/>
  <c r="H25" i="73"/>
  <c r="G25" i="73"/>
  <c r="F25" i="73"/>
  <c r="E25" i="73"/>
  <c r="D25" i="73"/>
  <c r="H23" i="73"/>
  <c r="G23" i="73"/>
  <c r="F23" i="73"/>
  <c r="D23" i="73"/>
  <c r="C23" i="73"/>
  <c r="H21" i="73"/>
  <c r="G21" i="73"/>
  <c r="F21" i="73"/>
  <c r="E21" i="73"/>
  <c r="D21" i="73"/>
  <c r="C21" i="73"/>
  <c r="B21" i="73"/>
  <c r="D19" i="72"/>
  <c r="C19" i="72"/>
  <c r="D18" i="72"/>
  <c r="D24" i="71"/>
  <c r="C24" i="71"/>
  <c r="D21" i="68"/>
  <c r="C21" i="68"/>
  <c r="K19" i="60" l="1"/>
  <c r="J19" i="60"/>
  <c r="I19" i="60"/>
  <c r="H19" i="60"/>
  <c r="G19" i="60"/>
  <c r="F19" i="60"/>
  <c r="E19" i="60"/>
  <c r="D19" i="60"/>
  <c r="C19" i="60"/>
  <c r="B19" i="60"/>
  <c r="J23" i="8" s="1"/>
  <c r="B22" i="54"/>
  <c r="B21" i="54"/>
  <c r="B24" i="54"/>
  <c r="B20" i="54"/>
  <c r="B23" i="54"/>
  <c r="K19" i="54"/>
  <c r="J19" i="54"/>
  <c r="I19" i="54"/>
  <c r="H19" i="54"/>
  <c r="G19" i="54"/>
  <c r="F19" i="54"/>
  <c r="E19" i="54"/>
  <c r="D19" i="54"/>
  <c r="C19" i="54"/>
  <c r="B19" i="54"/>
  <c r="C18" i="53"/>
  <c r="D18" i="53"/>
  <c r="E18" i="53"/>
  <c r="F18" i="53"/>
  <c r="G18" i="53"/>
  <c r="H18" i="53"/>
  <c r="I18" i="53"/>
  <c r="J18" i="53"/>
  <c r="B18" i="53"/>
  <c r="C20" i="8"/>
  <c r="D20" i="8"/>
  <c r="E20" i="8"/>
  <c r="F20" i="8"/>
  <c r="G20" i="8"/>
  <c r="H20" i="8"/>
  <c r="I20" i="8"/>
  <c r="J20" i="8"/>
  <c r="K20" i="8"/>
  <c r="B20" i="8"/>
  <c r="J20" i="54" l="1"/>
  <c r="J23" i="54"/>
  <c r="J24" i="54"/>
  <c r="J21" i="54"/>
  <c r="J22" i="54"/>
  <c r="K21" i="54"/>
  <c r="J19" i="53"/>
  <c r="J21" i="53"/>
  <c r="J22" i="53"/>
  <c r="J24" i="8"/>
  <c r="J21" i="60"/>
  <c r="J20" i="60"/>
  <c r="J22" i="60"/>
  <c r="J23" i="60"/>
  <c r="J22" i="8"/>
  <c r="J25" i="8"/>
  <c r="J21" i="8"/>
  <c r="K30" i="2" l="1"/>
  <c r="K29" i="2"/>
  <c r="J30" i="2"/>
  <c r="J29" i="2"/>
  <c r="I30" i="2"/>
  <c r="I29" i="2"/>
  <c r="H30" i="2"/>
  <c r="H29" i="2"/>
  <c r="G30" i="2"/>
  <c r="G29" i="2"/>
  <c r="F30" i="2"/>
  <c r="F29" i="2"/>
  <c r="D30" i="2"/>
  <c r="D29" i="2"/>
  <c r="C30" i="2"/>
  <c r="C29" i="2"/>
  <c r="C31" i="2" l="1"/>
  <c r="D31" i="2"/>
  <c r="I31" i="2"/>
  <c r="G31" i="2"/>
  <c r="F31" i="2"/>
  <c r="H31" i="2"/>
  <c r="J31" i="2"/>
  <c r="K31" i="2"/>
  <c r="D21" i="1"/>
  <c r="E21" i="1"/>
  <c r="F21" i="1"/>
  <c r="G21" i="1"/>
  <c r="H21" i="1"/>
  <c r="I21" i="1"/>
  <c r="J21" i="1"/>
</calcChain>
</file>

<file path=xl/sharedStrings.xml><?xml version="1.0" encoding="utf-8"?>
<sst xmlns="http://schemas.openxmlformats.org/spreadsheetml/2006/main" count="1801" uniqueCount="500">
  <si>
    <t>Hombre</t>
  </si>
  <si>
    <t>Mujer</t>
  </si>
  <si>
    <t>Actividades profesionales, técnicas y administrativas</t>
  </si>
  <si>
    <t>Transporte y almacenamiento</t>
  </si>
  <si>
    <t>Construcción</t>
  </si>
  <si>
    <t>Total</t>
  </si>
  <si>
    <t>Hogares privados con servicio doméstico</t>
  </si>
  <si>
    <t>Servicios de reparación y mantenimiento de vehículos de motor y motocicletas</t>
  </si>
  <si>
    <t>Miles de dólares</t>
  </si>
  <si>
    <t xml:space="preserve">Miles de dólares </t>
  </si>
  <si>
    <t>Dar de comer a PCD</t>
  </si>
  <si>
    <t>Cuidar en la noche a PCD</t>
  </si>
  <si>
    <t>Preparar comida a PCD</t>
  </si>
  <si>
    <t>1.</t>
  </si>
  <si>
    <t>2.</t>
  </si>
  <si>
    <t>Índice</t>
  </si>
  <si>
    <t>2007</t>
  </si>
  <si>
    <t>2008</t>
  </si>
  <si>
    <t>2009</t>
  </si>
  <si>
    <t>2010</t>
  </si>
  <si>
    <t xml:space="preserve">Índice </t>
  </si>
  <si>
    <t>Variable</t>
  </si>
  <si>
    <t>Servicios sociales y de salud privado</t>
  </si>
  <si>
    <t>Actividades de solidaridad, apoyo a la comunidad y otras actividades voluntarias</t>
  </si>
  <si>
    <t>Cuidado de ropa y confección</t>
  </si>
  <si>
    <t>Lavar la ropa</t>
  </si>
  <si>
    <t>Planchar la ropa</t>
  </si>
  <si>
    <t>Bañar, asear o vestir a PCD</t>
  </si>
  <si>
    <t>Limpiar la habitación de PCD</t>
  </si>
  <si>
    <t>Llevar o acompañar a PCD al servicio médico</t>
  </si>
  <si>
    <t>Practicar alguna terapia especial a PCD</t>
  </si>
  <si>
    <t>Tareas de la EUT</t>
  </si>
  <si>
    <t>1.2</t>
  </si>
  <si>
    <t>1.3</t>
  </si>
  <si>
    <t>1.4</t>
  </si>
  <si>
    <t>1.5</t>
  </si>
  <si>
    <t>1.6</t>
  </si>
  <si>
    <t>1.7</t>
  </si>
  <si>
    <t>1.1</t>
  </si>
  <si>
    <t>2.1</t>
  </si>
  <si>
    <t>2.1.1</t>
  </si>
  <si>
    <t>2.1.2</t>
  </si>
  <si>
    <t>2.2</t>
  </si>
  <si>
    <t>2.2.1</t>
  </si>
  <si>
    <t>2.2.2</t>
  </si>
  <si>
    <t>2.2.3</t>
  </si>
  <si>
    <t>2.2.5</t>
  </si>
  <si>
    <t>1.8</t>
  </si>
  <si>
    <t>2.2.4</t>
  </si>
  <si>
    <t>2.2.6</t>
  </si>
  <si>
    <t>Divisiones de la CAUTAL</t>
  </si>
  <si>
    <t>PIB</t>
  </si>
  <si>
    <t>Población hombres</t>
  </si>
  <si>
    <t>Población mujeres</t>
  </si>
  <si>
    <t>VAB de la Industria  Hogares privados con servicio doméstico</t>
  </si>
  <si>
    <t>Remuneraciones</t>
  </si>
  <si>
    <t>Gasto de Consumo Final de los hogares</t>
  </si>
  <si>
    <t>Servicios de enseñanza</t>
  </si>
  <si>
    <t>Actividades inmobiliarias</t>
  </si>
  <si>
    <t>Administración pública, defensa; planes de seguridad social obligatoria</t>
  </si>
  <si>
    <t>Extracción de petróleo crudo y gas natural</t>
  </si>
  <si>
    <t>Comercio al por mayor y al por menor; incluido comercio de vehículos automotores y motocicletas</t>
  </si>
  <si>
    <t>Actividades culinarias</t>
  </si>
  <si>
    <t>Compras, servicio, gerencia u organización</t>
  </si>
  <si>
    <t>Construcción y reparaciones</t>
  </si>
  <si>
    <t>Cuidado de niños y niñas</t>
  </si>
  <si>
    <t>Mantenimiento del hogar</t>
  </si>
  <si>
    <t>Actividades previas al consumo de alimentos</t>
  </si>
  <si>
    <t>Cocinar</t>
  </si>
  <si>
    <t>Encender el fogón</t>
  </si>
  <si>
    <t>Lavar la vajilla</t>
  </si>
  <si>
    <t>Limpiar y ordenar la cocina</t>
  </si>
  <si>
    <t>Servir la comida</t>
  </si>
  <si>
    <t>Participar en actividades sociales</t>
  </si>
  <si>
    <t>Realizar trámites para obtener algún servicio</t>
  </si>
  <si>
    <t>Servicio gratuito para la comunidad, mingas</t>
  </si>
  <si>
    <t>Comprar medicinas</t>
  </si>
  <si>
    <t>Realizar pagos de servicios básicos</t>
  </si>
  <si>
    <t>Vigilar la seguridad del hogar</t>
  </si>
  <si>
    <t>Reparar electrodomésticos</t>
  </si>
  <si>
    <t>Acompañar a miembros del hogar a citas médicas</t>
  </si>
  <si>
    <t>Asistir a reuniones de centros educativos</t>
  </si>
  <si>
    <t>Dar de comer a un niño/a</t>
  </si>
  <si>
    <t>Llevar o recoger a miembros del hogar</t>
  </si>
  <si>
    <t>Preparar remedios caseros</t>
  </si>
  <si>
    <t>Confeccionar o remendar la ropa</t>
  </si>
  <si>
    <t>Acarrear agua</t>
  </si>
  <si>
    <t>Arreglar el jardín</t>
  </si>
  <si>
    <t>Calentar agua para bañarse</t>
  </si>
  <si>
    <t>Limpiar el baño</t>
  </si>
  <si>
    <t>Limpiar la casa</t>
  </si>
  <si>
    <t>Tender las camas</t>
  </si>
  <si>
    <t>Trabajo doméstico no remunerado para el propio hogar</t>
  </si>
  <si>
    <t>Trabajo de cuidado no remunerado a miembros del hogar</t>
  </si>
  <si>
    <t>Trabajo no remunerado para otros hogares, para la comunidad y voluntario</t>
  </si>
  <si>
    <t xml:space="preserve"> Preparación y servicio de comida</t>
  </si>
  <si>
    <t xml:space="preserve"> Limpieza de la vivienda</t>
  </si>
  <si>
    <t xml:space="preserve"> Limpieza y cuidado de ropa y calzado</t>
  </si>
  <si>
    <t xml:space="preserve"> Compras para el hogar (incluye traslados)</t>
  </si>
  <si>
    <t xml:space="preserve"> Administración del hogar</t>
  </si>
  <si>
    <t xml:space="preserve"> Cuidado de mascotas y plantas</t>
  </si>
  <si>
    <t xml:space="preserve"> Cuidado a miembros del hogar</t>
  </si>
  <si>
    <t xml:space="preserve"> Trabajo voluntario en instituciones sin fines de lucro</t>
  </si>
  <si>
    <t xml:space="preserve"> Trabajo no remunerado para la comunidad</t>
  </si>
  <si>
    <t xml:space="preserve"> Trabajo no remunerado para otros hogares</t>
  </si>
  <si>
    <t xml:space="preserve">Descripción </t>
  </si>
  <si>
    <t>Descripción</t>
  </si>
  <si>
    <t>VAB TNR</t>
  </si>
  <si>
    <t>2011</t>
  </si>
  <si>
    <t>2012</t>
  </si>
  <si>
    <t>2013</t>
  </si>
  <si>
    <t>2014</t>
  </si>
  <si>
    <t>VAB percápita hombres</t>
  </si>
  <si>
    <t>VAB percápita mujeres</t>
  </si>
  <si>
    <t>VAB TNR / VAB Hogares privados con servicio doméstico remunerado</t>
  </si>
  <si>
    <t>VAB TNR / Remuneraciones Economía Total</t>
  </si>
  <si>
    <t>Gasto Consumo Final TNR</t>
  </si>
  <si>
    <t>Gasto Consumo Final TNR respecto Gasto Consumo Final Hogares</t>
  </si>
  <si>
    <t>Cuidado y apoyo de personas con discapacidad</t>
  </si>
  <si>
    <t>3.1</t>
  </si>
  <si>
    <t>3.2</t>
  </si>
  <si>
    <t>Indígena</t>
  </si>
  <si>
    <t>Afroecuatoriano</t>
  </si>
  <si>
    <t>Montubio</t>
  </si>
  <si>
    <t>Mestizo</t>
  </si>
  <si>
    <t>Blanco</t>
  </si>
  <si>
    <t>Otro, cual</t>
  </si>
  <si>
    <t>Autoidentificación étnica</t>
  </si>
  <si>
    <t>Educación Básica y Bachillerato</t>
  </si>
  <si>
    <t>Superior universitario y no universitario</t>
  </si>
  <si>
    <t>Post-grado</t>
  </si>
  <si>
    <t xml:space="preserve">Nivel de instrucción </t>
  </si>
  <si>
    <t>Sin instrucción-
Centro de alfabetización - Jardin de Infantes</t>
  </si>
  <si>
    <t>Quintil 1</t>
  </si>
  <si>
    <t>Quintil 2</t>
  </si>
  <si>
    <t>Quintil 3</t>
  </si>
  <si>
    <t>Quintil 4</t>
  </si>
  <si>
    <t>Quintil 5</t>
  </si>
  <si>
    <t>Quintil de ingreso</t>
  </si>
  <si>
    <t>Hijo o hija</t>
  </si>
  <si>
    <t>Otros miembros del hogar</t>
  </si>
  <si>
    <t xml:space="preserve">Jefe/jefa del hogar </t>
  </si>
  <si>
    <t>Casado(a)</t>
  </si>
  <si>
    <t>Separado(a)</t>
  </si>
  <si>
    <t>Divorciado(a)</t>
  </si>
  <si>
    <t>Viudo(a)</t>
  </si>
  <si>
    <t>Unión libre</t>
  </si>
  <si>
    <t>Soltero(a)</t>
  </si>
  <si>
    <t>Estado Civil</t>
  </si>
  <si>
    <t>30 - 44 años</t>
  </si>
  <si>
    <t>65 y más</t>
  </si>
  <si>
    <t xml:space="preserve">Sin presencia de menores en el hogar </t>
  </si>
  <si>
    <t xml:space="preserve">Con presencia de menores en el hogar </t>
  </si>
  <si>
    <t>Otras actividades de servicio entretenimiento y recreación</t>
  </si>
  <si>
    <t>3.</t>
  </si>
  <si>
    <t>3.2.1</t>
  </si>
  <si>
    <t>4.</t>
  </si>
  <si>
    <t>4.1</t>
  </si>
  <si>
    <t>4.2</t>
  </si>
  <si>
    <t>4.3</t>
  </si>
  <si>
    <t>4.4</t>
  </si>
  <si>
    <t>4.5</t>
  </si>
  <si>
    <t>4.6</t>
  </si>
  <si>
    <t>4.7</t>
  </si>
  <si>
    <t>Producción Trabajo no Remunerado</t>
  </si>
  <si>
    <t>Producción Trabajo No Remunerado</t>
  </si>
  <si>
    <t>Capítulos de la EUT</t>
  </si>
  <si>
    <t xml:space="preserve">Capítulos de la EUT </t>
  </si>
  <si>
    <t>Cuidados de salud</t>
  </si>
  <si>
    <t>Cuidar a miembros del hogar enfermos</t>
  </si>
  <si>
    <t>Estar pendiente de la entrega del gas, agua, u otros servicios</t>
  </si>
  <si>
    <t>Realizar pagos o trámites del hogar</t>
  </si>
  <si>
    <t>Botar, quemar o reciclar la basura</t>
  </si>
  <si>
    <t>Ayudar en labores domésticas o reparaciones de otro hogar</t>
  </si>
  <si>
    <t>Doblar o guardar la ropa</t>
  </si>
  <si>
    <t>Lavar o planchar la ropa de PCD</t>
  </si>
  <si>
    <t>Ayudar en asilo, orfanato u hospitales</t>
  </si>
  <si>
    <t>Bañar y vestir a un niño/a</t>
  </si>
  <si>
    <t>Comprar víveres, artículos de limpieza u otros semanalmente</t>
  </si>
  <si>
    <t>Realizar compras diarias en el barrio o comunidad</t>
  </si>
  <si>
    <t>Realizar compras navideñas</t>
  </si>
  <si>
    <t>Comprar útiles escolares, ropa o zapatos</t>
  </si>
  <si>
    <t>Comprar o realizar trámites de vehículos, vivienda y terrenos</t>
  </si>
  <si>
    <t>Comprar artículos para el hogar</t>
  </si>
  <si>
    <t>Lavar o limpiar el calzado</t>
  </si>
  <si>
    <t>Llevar o retirar la ropa del servicio de lavado</t>
  </si>
  <si>
    <t>Actividades de mudanza o reacomodo de vivienda</t>
  </si>
  <si>
    <t>Llevar el presupuesto</t>
  </si>
  <si>
    <t>Ordenar documentos, recoger y distribuir el correo</t>
  </si>
  <si>
    <t>Reparar vivienda</t>
  </si>
  <si>
    <t>Supervisar reparaciones realizadas en la vivienda</t>
  </si>
  <si>
    <t>Hacer o ayudar a hacer un mueble</t>
  </si>
  <si>
    <t>Acompañar a miembros del hogar a clases o entrenamiento</t>
  </si>
  <si>
    <t>Jugar, conversar, leer con un niño/a</t>
  </si>
  <si>
    <t>Arreglar el vehículo</t>
  </si>
  <si>
    <t>Lavar el vehículo</t>
  </si>
  <si>
    <t>Llevar la comida a miembros del hogar fuera de casa</t>
  </si>
  <si>
    <t>Cuidar mascotas</t>
  </si>
  <si>
    <t>Grandes Divisiones de la CAUTAL</t>
  </si>
  <si>
    <t>Sin Instrucción - Centro de alfabetización - Jardin de Infantes</t>
  </si>
  <si>
    <t>Periodo 2007 - 2015</t>
  </si>
  <si>
    <t>2015sd*</t>
  </si>
  <si>
    <t>Valor Agregado Bruto (VAB) del Trabajo No Remunerado (TNR) y Producto Interno Bruto (PIB)</t>
  </si>
  <si>
    <t>Valor Agregado Bruto (VAB) del Trabajo No Remunerado (TNR) según sexo y Producto Interno Bruto (PIB)</t>
  </si>
  <si>
    <t>Valor Agregado Bruto (VAB) del Trabajo No Remunerado (TNR)  respecto de las Remuneraciones de la Economía Total</t>
  </si>
  <si>
    <t>Gasto de Consumo Final de los Hogares en el Trabajo No Remunerado (GCFHTNR) respecto del Gasto de Consumo Final de los Hogares en la Economía Total (GCFH)</t>
  </si>
  <si>
    <t>Valor Agregado Bruto (VAB) del Trabajo No Remunerado (TNR) y Producto Interno Bruto (PIB)
Periodo 2007 - 2015</t>
  </si>
  <si>
    <t>Valor Agregado Bruto (VAB) del Trabajo No Remunerado (TNR) según sexo y Producto Interno Bruto (PIB)
Periodo 2007 - 2015</t>
  </si>
  <si>
    <t>Estructura porcentual de la producción del Trabajo No Remunerado (TNR) según sexo, por estado civil 
Año 2015sd*</t>
  </si>
  <si>
    <t>Estructura porcentual de la producción del Trabajo No Remunerado (TNR) según sexo, por quintil de ingreso 
Año 2015sd*</t>
  </si>
  <si>
    <t>Comprar aparatos ortopédicos o terapéuticos</t>
  </si>
  <si>
    <t>Practicar ejercicio especial o terapia a un niño/a</t>
  </si>
  <si>
    <t>Trabajo voluntario en instituciones sin fines de lucro</t>
  </si>
  <si>
    <t>Trabajo no remunerado para otros hogares</t>
  </si>
  <si>
    <t>Trabajo no remunerado para la comunidad</t>
  </si>
  <si>
    <t>Cuidado a miembros del hogar con discapacidad o dependencia permanente</t>
  </si>
  <si>
    <t>Mantenimiento y reparaciones menores para el propio hogar</t>
  </si>
  <si>
    <t>Producción del Trabajo No Remunerado (TNR) en la industria hogares privados con servicio doméstico, por capítulos de la EUT 
Periodo 2007 - 2015</t>
  </si>
  <si>
    <t>Producción del Trabajo No Remunerado (TNR) en la industria de servicios sociales y de salud privado, por capítulos de la EUT
Periodo 2007 - 2015</t>
  </si>
  <si>
    <t>Producción y estructura porcentual de la producción del Trabajo No Remunerado (TNR) según sexo, por otros capítulos de la industria 
hogares privados con servicio doméstico y tareas de la EUT
Año 2015sd*</t>
  </si>
  <si>
    <t>Producción del Trabajo No Remunerado (TNR) según sexo, por otras industrias y tareas de la EUT
Periodo 2007 - 2015</t>
  </si>
  <si>
    <t>Producción y estructura porcentual de la producción del Trabajo No Remunerado (TNR) según sexo, por otras industrias y tareas de la EUT
Año 2015sd*</t>
  </si>
  <si>
    <t>Producción del Trabajo No Remunerado (TNR) según sexo, por grandes divisiones de la CAUTAL
Periodo 2007 - 2015</t>
  </si>
  <si>
    <t>Producción del trabajo doméstico no remunerado para el propio hogar según sexo, por divisiones de la CAUTAL
Periodo 2007 - 2015</t>
  </si>
  <si>
    <t>Producción del trabajo de cuidado no remunerado a miembros del hogar según sexo, por divisiones de la CAUTAL
Periodo 2007 - 2015</t>
  </si>
  <si>
    <t>Producción del Trabajo No Remunerado (TNR) según sexo, por otras industrias y tareas de la EUT</t>
  </si>
  <si>
    <t>Producción del Trabajo No Remunerado (TNR) según sexo, por grandes divisiones de la CAUTAL</t>
  </si>
  <si>
    <t>Producción del trabajo doméstico no remunerado para el propio hogar según sexo, por divisiones de la CAUTAL</t>
  </si>
  <si>
    <t>Producción del trabajo de cuidado no remunerado a miembros del hogar según sexo, por divisiones de la CAUTAL</t>
  </si>
  <si>
    <t>Producción del Trabajo No Remunerado (TNR) para otros hogares, para la comunidad y voluntario según sexo, por divisiones de la CAUTAL</t>
  </si>
  <si>
    <t>Producción del Trabajo No Remunerado (TNR) según sexo, por tareas de la división "Preparación y servicio de comida"</t>
  </si>
  <si>
    <t>Producción del Trabajo No Remunerado (TNR) según sexo, por tareas de la división "Limpieza de la vivienda"</t>
  </si>
  <si>
    <t>Producción del Trabajo No Remunerado (TNR) según sexo, por tareas de la división "Limpieza y cuidado de ropa y calzado"</t>
  </si>
  <si>
    <t>Producción del Trabajo No Remunerado (TNR) según sexo, por tareas de la división "Mantenimiento y reparaciones menores para el propio hogar"</t>
  </si>
  <si>
    <t>Producción del Trabajo No Remunerado (TNR) según sexo, por tareas de la división "Administración del hogar"</t>
  </si>
  <si>
    <t>Producción del Trabajo No Remunerado (TNR) según sexo, por tareas de la división "Compras para el hogar (incluye traslados)"</t>
  </si>
  <si>
    <t>Producción del Trabajo No Remunerado (TNR) según sexo, por tareas de la división "Cuidado de mascotas y plantas"</t>
  </si>
  <si>
    <t>Producción del Trabajo No Remunerado (TNR) según sexo, por tareas de la división "Cuidado a miembros del hogar"</t>
  </si>
  <si>
    <t>Producción del Trabajo No Remunerado (TNR) según sexo, por tareas de la división "Cuidado a miembros del hogar con discapacidad o dependencia permanente"</t>
  </si>
  <si>
    <t>VAB hombres*</t>
  </si>
  <si>
    <t>VAB mujeres*</t>
  </si>
  <si>
    <t>Cuadro N°</t>
  </si>
  <si>
    <t>Contenido</t>
  </si>
  <si>
    <t>3.2.2</t>
  </si>
  <si>
    <t>3.2.3</t>
  </si>
  <si>
    <t>VAB TNR (Miles de dólares)</t>
  </si>
  <si>
    <r>
      <rPr>
        <b/>
        <sz val="9"/>
        <color theme="1" tint="0.34998626667073579"/>
        <rFont val="Century Gothic"/>
        <family val="2"/>
      </rPr>
      <t>Fuente:</t>
    </r>
    <r>
      <rPr>
        <sz val="9"/>
        <color theme="1" tint="0.34998626667073579"/>
        <rFont val="Century Gothic"/>
        <family val="2"/>
      </rPr>
      <t xml:space="preserve"> INEC, CSTNRH 2007-2015; BCE, Cuentas Nacionales</t>
    </r>
  </si>
  <si>
    <r>
      <rPr>
        <b/>
        <sz val="9"/>
        <color theme="1" tint="0.34998626667073579"/>
        <rFont val="Century Gothic"/>
        <family val="2"/>
      </rPr>
      <t xml:space="preserve">Fuente: </t>
    </r>
    <r>
      <rPr>
        <sz val="9"/>
        <color theme="1" tint="0.34998626667073579"/>
        <rFont val="Century Gothic"/>
        <family val="2"/>
      </rPr>
      <t>INEC, Proyecciones poblacionales y CSTNRH 2007-2015</t>
    </r>
  </si>
  <si>
    <t>Otras industrias*</t>
  </si>
  <si>
    <r>
      <rPr>
        <b/>
        <sz val="9"/>
        <color theme="1" tint="0.34998626667073579"/>
        <rFont val="Century Gothic"/>
        <family val="2"/>
      </rPr>
      <t>Fuente:</t>
    </r>
    <r>
      <rPr>
        <sz val="9"/>
        <color theme="1" tint="0.34998626667073579"/>
        <rFont val="Century Gothic"/>
        <family val="2"/>
      </rPr>
      <t xml:space="preserve"> INEC, CSTNRH 2007-2015</t>
    </r>
  </si>
  <si>
    <t>Relación del Valor Agregado Bruto (VAB) del Trabajo No Remunerado (TNR) respecto del Producto Interno Bruto (PIB)
Periodo 2007 - 2015</t>
  </si>
  <si>
    <t>Relación del Valor Agregado Bruto (VAB) del Trabajo No Remunerado (TNR) según sexo respecto del Producto Interno Bruto (PIB) 
Periodo 2007 - 2015</t>
  </si>
  <si>
    <t>Valor Agregado Bruto (VAB) del Trabajo No Remunerado (TNR) respecto de las Remuneraciones de la Economía Total
Periodo 2007 - 2015</t>
  </si>
  <si>
    <t>Relación entre el Valor Agregado Bruto (VAB) del Trabajo No Remunerado (TNR) respecto de las Remuneraciones de la Economía Total 
Periodo 2007 - 2015</t>
  </si>
  <si>
    <t>Estructura porcentual de la producción del Trabajo No Remunerado (TNR) en la industria servicios sociales y de salud privado, 
por capítulos de la EUT
Año 2015sd*</t>
  </si>
  <si>
    <t>Producción del Trabajo No Remunerado (TNR) en la industria otras actividades de servicio, entretenimiento y recreación, por capítulos de la EUT
Periodo 2007 - 2015</t>
  </si>
  <si>
    <t>Estructura porcentual de la producción del Trabajo No Remunerado (TNR) en la industria otras actividades de servicio, 
entretenimiento y recreación, por capítulos de la EUT
Año 2015sd*</t>
  </si>
  <si>
    <t>Producción del Trabajo No Remunerado (TNR) según sexo, por tareas del capítulo mantenimiento del hogar de la industria hogares privados con servicio doméstico 
Periodo 2007 - 2015</t>
  </si>
  <si>
    <t>Producción del Trabajo No Remunerado (TNR) según sexo, por otros capítulos de la industria hogares privados con servicio doméstico y tareas de la EUT
Periodo 2007 - 2015</t>
  </si>
  <si>
    <t>Producción del Trabajo No Remunerado (TNR) según sexo, por otros capítulos de la industria servicios sociales y de salud privado y tareas de la EUT
Periodo 2007 - 2015</t>
  </si>
  <si>
    <t>Estructura porcentual de la producción del trabajo de cuidado no remunerado a miembros del hogar según sexo,  
por divisiones de la CAUTAL
Año 2015sd*</t>
  </si>
  <si>
    <t>Estructura porcentual de la producción del Trabajo No Remunerado (TNR) para otros hogares, para la comunidad y voluntario según sexo, por divisiones de la CAUTAL
Año 2015sd*</t>
  </si>
  <si>
    <t>Producción del Trabajo No Remunerado (TNR) según sexo, por tareas de la división "Preparación y servicio de comida"
Periodo 2007 - 2015</t>
  </si>
  <si>
    <t>Producción y estructura porcentual de la producción del Trabajo No Remunerado (TNR) según sexo, por tareas de la división 
"Preparación y servicio de comida"
Año 2015sd*</t>
  </si>
  <si>
    <t>Producción del Trabajo No Remunerado (TNR) según sexo, por tareas de la división "Limpieza de la vivienda"
Periodo 2007 - 2015</t>
  </si>
  <si>
    <t>Producción del Trabajo No Remunerado (TNR) según sexo, por tareas de la división "Limpieza y cuidado de ropa y calzado"
Periodo 2007 - 2015</t>
  </si>
  <si>
    <t>Producción y estructura porcentual de la producción del Trabajo No Remunerado (TNR) según sexo, por tareas de la división 
"Limpieza y cuidado de ropa y calzado"
Año 2015sd*</t>
  </si>
  <si>
    <t>Producción del Trabajo No Remunerado (TNR) según sexo, por tareas de la división "Mantenimiento y reparaciones menores para el propio hogar"
Periodo 2007 - 2015</t>
  </si>
  <si>
    <t>Producción y estructura porcentual de la producción del Trabajo No Remunerado (TNR) según sexo, por tareas de la división
"Mantenimiento y reparaciones menores para el propio hogar"
Año 2015sd*</t>
  </si>
  <si>
    <t>Producción del Trabajo No Remunerado (TNR) según sexo, por tareas de la división "Administración del hogar"
Periodo 2007 - 2015</t>
  </si>
  <si>
    <t>Producción y estructura porcentual de la producción del Trabajo No Remunerado (TNR) según sexo, por tareas de la división "Administración del hogar"
Año 2015sd*</t>
  </si>
  <si>
    <t>Producción del Trabajo No Remunerado (TNR) según sexo, por tareas de la división "Compras para el hogar (incluye traslados)"
Periodo 2007 - 2015</t>
  </si>
  <si>
    <t>Producción y estructura porcentual de la producción del Trabajo No Remunerado (TNR) según sexo, por tareas de la división 
"Compras para el hogar (incluye traslados)"
Año 2015sd*</t>
  </si>
  <si>
    <t>Producción del Trabajo No Remunerado (TNR) según sexo, por tareas de la división "Cuidado de mascotas y plantas"
Periodo 2007 - 2015</t>
  </si>
  <si>
    <t>Producción y estructura porcentual de la producción del Trabajo No Remunerado (TNR) según sexo, por tareas de la división 
"Cuidado de mascotas y plantas"
Año 2015sd*</t>
  </si>
  <si>
    <t>Producción del Trabajo No Remunerado (TNR) según sexo, por tareas de la división "Cuidado a miembros del hogar"
Periodo 2007 - 2015</t>
  </si>
  <si>
    <t>Producción del Trabajo No Remunerado (TNR) según sexo, por tareas de la división "Cuidado a miembros del hogar con discapacidad o dependencia permanente"
Periodo 2007 - 2015</t>
  </si>
  <si>
    <t>Producción y estructura porcentual de la producción del Trabajo No Remunerado (TNR) según sexo, por tareas de la división 
"Cuidado a miembros del hogar con discapacidad o dependencia permanente"
Año 2015sd*</t>
  </si>
  <si>
    <t>3.1.1</t>
  </si>
  <si>
    <t>Valor Agregado Bruto (VAB) percápita del Trabajo No Remunerado (TNR), por sexo
Periodo 2007 - 2015</t>
  </si>
  <si>
    <r>
      <rPr>
        <b/>
        <sz val="9"/>
        <color theme="1" tint="0.34998626667073579"/>
        <rFont val="Century Gothic"/>
        <family val="2"/>
      </rPr>
      <t>Nota:</t>
    </r>
    <r>
      <rPr>
        <sz val="9"/>
        <color theme="1" tint="0.34998626667073579"/>
        <rFont val="Century Gothic"/>
        <family val="2"/>
      </rPr>
      <t xml:space="preserve"> (*) Miles de dólares y año 2015 cifras semidefinitivas</t>
    </r>
  </si>
  <si>
    <t>Producción del Trabajo No Remunerado (TNR) en otras industrias*, por capítulos de la EUT
Periodo 2007 - 2015</t>
  </si>
  <si>
    <t>2015sd**</t>
  </si>
  <si>
    <t>Producción y estructura porcentual de la producción del Trabajo No Remunerado (TNR) según sexo, por tareas del capítulo compras, servicio, gerencia u organización de la industria otras actividades de servicio, entretenimiento y recreación 
Año 2015sd*</t>
  </si>
  <si>
    <t>Producción y estructura porcentual de la producción del Trabajo No Remunerado (TNR) según sexo, por tareas del capítulo cuidado de ropa y confección de la industria otras actividades de servicio, entretenimiento y recreación 
Año 2015sd*</t>
  </si>
  <si>
    <t>Producción del Trabajo No Remunerado (TNR) según sexo, por otros capítulos de la industria otras actividades de servicio, entretenimiento y recreación y tareas de la EUT
Periodo 2007 - 2015</t>
  </si>
  <si>
    <t xml:space="preserve">Fabricación de muebles </t>
  </si>
  <si>
    <t>Gasto de Consumo Final de los Hogares en el Trabajo No Remunerado (GCFHTNR) respecto del Gasto de Consumo Final de los Hogares en la Economía Total (GCFH)
Periodo 2007 - 2015</t>
  </si>
  <si>
    <t>Relación entre el Gasto de Consumo Final de los Hogares en el Trabajo No Remunerado (GCFHTNR) y el Gasto de Consumo Final de los Hogares en la Economía Total (GCFH)  
Periodo 2007 - 2015</t>
  </si>
  <si>
    <t>Estructura porcentual de la producción del Trabajo No Remunerado (TNR) según sexo, por grupos étnicos 
Año 2015sd*</t>
  </si>
  <si>
    <t>CUADRO N° 1.1</t>
  </si>
  <si>
    <t>CUADRO N° 1.2</t>
  </si>
  <si>
    <t>CUADRO N° 1.3</t>
  </si>
  <si>
    <t>CUADRO N° 1.4</t>
  </si>
  <si>
    <t>CUADRO N° 1.5</t>
  </si>
  <si>
    <t>CUADRO N° 1.6</t>
  </si>
  <si>
    <t>CUADRO N° 1.7</t>
  </si>
  <si>
    <t>CUADRO N° 1.8</t>
  </si>
  <si>
    <t>CUADRO N° 2.1.1</t>
  </si>
  <si>
    <t>CUADRO N° 2.1.2</t>
  </si>
  <si>
    <t>CUADRO N° 2.2.1</t>
  </si>
  <si>
    <t>CUADRO N° 2.2.2</t>
  </si>
  <si>
    <t>CUADRO N° 2.2.3</t>
  </si>
  <si>
    <t>CUADRO N° 2.2.4</t>
  </si>
  <si>
    <t>CUADRO N° 2.2.5</t>
  </si>
  <si>
    <t>CUADRO N° 2.2.6</t>
  </si>
  <si>
    <t>CUADRO N° 3.1.1</t>
  </si>
  <si>
    <t>GRÁFICO N° 4.1</t>
  </si>
  <si>
    <t>GRÁFICO N° 4.2</t>
  </si>
  <si>
    <t>GRÁFICO N° 4.3</t>
  </si>
  <si>
    <t>GRÁFICO N° 4.4</t>
  </si>
  <si>
    <t>GRÁFICO N° 4.5</t>
  </si>
  <si>
    <t>GRÁFICO N° 4.6</t>
  </si>
  <si>
    <t>GRÁFICO N° 4.7</t>
  </si>
  <si>
    <r>
      <rPr>
        <b/>
        <sz val="9"/>
        <color theme="1" tint="0.34998626667073579"/>
        <rFont val="Century Gothic"/>
        <family val="2"/>
      </rPr>
      <t>Nota:</t>
    </r>
    <r>
      <rPr>
        <sz val="9"/>
        <color theme="1" tint="0.34998626667073579"/>
        <rFont val="Century Gothic"/>
        <family val="2"/>
      </rPr>
      <t xml:space="preserve"> (sd*) cifras semidefinitivas</t>
    </r>
  </si>
  <si>
    <t>(sd*) cifras semidefinitivas</t>
  </si>
  <si>
    <r>
      <rPr>
        <b/>
        <sz val="9"/>
        <color theme="1" tint="0.34998626667073579"/>
        <rFont val="Century Gothic"/>
        <family val="2"/>
      </rPr>
      <t xml:space="preserve">Nota: </t>
    </r>
    <r>
      <rPr>
        <sz val="9"/>
        <color theme="1" tint="0.34998626667073579"/>
        <rFont val="Century Gothic"/>
        <family val="2"/>
      </rPr>
      <t>(sd*) cifras semidefinitivas</t>
    </r>
  </si>
  <si>
    <t>(sd**) cifras semidefinitivas</t>
  </si>
  <si>
    <t>Valor Agregado Bruto (VAB) de las principales industrias de la economía, del Trabajo No Remunerado (TNR) y Producto Interno Bruto (PIB)
Periodo 2007 - 2015</t>
  </si>
  <si>
    <t>Producción del Trabajo No Remunerado (TNR) según sexo, por tareas del capítulo compras, servicio, gerencia u organización 
de la industria hogares privados con servicio doméstico
Periodo 2007 - 2015</t>
  </si>
  <si>
    <t>Valor Agregado Bruto (VAB) de las principales industrias de la economía, del Trabajo No Remunerado (TNR) y Producto Interno Bruto (PIB)</t>
  </si>
  <si>
    <t>Producción y estructura porcentual de la producción del Trabajo No Remunerado (TNR) según sexo, por tareas de la división 
"Cuidado a miembros del hogar"
Año 2015sd*</t>
  </si>
  <si>
    <t>Producción del Trabajo No Remunerado (TNR) según sexo, por tareas del capítulo compras, servicio, gerencia u organización  
de la industria otras actividades de servicio, entretenimiento y recreación 
Periodo 2007-2015</t>
  </si>
  <si>
    <t>Producción del Trabajo No Remunerado (TNR) según sexo, por tareas del capítulo cuidado de ropa y confección  
de la industria otras actividades de servicio, entretenimiento y recreación 
Periodo 2007 - 2015</t>
  </si>
  <si>
    <t>Estructura porcentual de la producción del Trabajo No Remunerado (TNR) en la industria hogares privados con servicio doméstico, 
por capítulos de la EUT
Año 2015sd*</t>
  </si>
  <si>
    <t>Producción del Trabajo No Remunerado (TNR) según sexo, por tareas del capítulo actividades culinarias de la industria hogares privados con servicio doméstico 
Periodo 2007 - 2015</t>
  </si>
  <si>
    <t>Producción y estructura porcentual de la producción del Trabajo No Remunerado (TNR) según sexo, por tareas del capítulo cuidado y apoyo de personas con discapacidad (PCD) de la industria servicios sociales y de salud privado 
Año 2015sd*</t>
  </si>
  <si>
    <t>Producción y estructura porcentual de la producción del Trabajo No Remunerado (TNR) según sexo, por otros capítulos de la industria 
servicios sociales y de salud privado y tareas de la EUT
Año 2015sd*</t>
  </si>
  <si>
    <t>Producción y estructura porcentual de la producción del Trabajo No Remunerado (TNR) según sexo, por otros capítulos de la industria 
otras actividades de servicio, entretenimiento y recreación y tareas de la EUT
Año 2015sd*</t>
  </si>
  <si>
    <t>Estructura porcentual de la producción del trabajo doméstico no remunerado para el propio hogar según sexo, por divisiones de la CAUTAL
Año 2015sd*</t>
  </si>
  <si>
    <t>Producción del Trabajo No Remunerado (TNR) para otros hogares, para la comunidad y voluntario según sexo, por divisiones de la CAUTAL
Periodo 2007 - 2015</t>
  </si>
  <si>
    <t>Producción y estructura porcentual de la producción del Trabajo No Remunerado (TNR) según sexo, por tareas de la división 
"Limpieza de la vivienda"
Año 2015sd*</t>
  </si>
  <si>
    <t>Miles de dólares de 2007</t>
  </si>
  <si>
    <t>1.9</t>
  </si>
  <si>
    <t>1.10</t>
  </si>
  <si>
    <t>Valor Agregado Bruto (VAB) del Trabajo No Remunerado (TNR) según sexo y Producto Interno Bruto (PIB), miles de dólares de 2007</t>
  </si>
  <si>
    <t>Valor Agregado Bruto (VAB) del Trabajo No Remunerado (TNR) y Producto Interno Bruto (PIB), miles de dólares de 2007</t>
  </si>
  <si>
    <t>CUADRO N° 1.9</t>
  </si>
  <si>
    <t>CUADRO N° 1.10</t>
  </si>
  <si>
    <t>Producción TNR</t>
  </si>
  <si>
    <t>Organizar, supervisar y dirigir los QQDD**</t>
  </si>
  <si>
    <r>
      <rPr>
        <b/>
        <sz val="9"/>
        <color theme="1" tint="0.34998626667073579"/>
        <rFont val="Century Gothic"/>
        <family val="2"/>
      </rPr>
      <t>Nota:</t>
    </r>
    <r>
      <rPr>
        <sz val="9"/>
        <color theme="1" tint="0.34998626667073579"/>
        <rFont val="Century Gothic"/>
        <family val="2"/>
      </rPr>
      <t xml:space="preserve"> (sd*) cifras semidefinitivas
                 (QQDD**) Quehaceres Domésticos</t>
    </r>
  </si>
  <si>
    <t>Estructura porcentual de la producción del Trabajo No Remunerado (TNR) según sexo, por grupos de edad
Año 2015sd*</t>
  </si>
  <si>
    <t xml:space="preserve">Total </t>
  </si>
  <si>
    <t>2.3</t>
  </si>
  <si>
    <t>2.3.1</t>
  </si>
  <si>
    <t>2.3.2</t>
  </si>
  <si>
    <t>2.3.3</t>
  </si>
  <si>
    <t>2.3.4</t>
  </si>
  <si>
    <t>2.4</t>
  </si>
  <si>
    <t>2.4.1</t>
  </si>
  <si>
    <t>2.4.2</t>
  </si>
  <si>
    <t>2.4.3</t>
  </si>
  <si>
    <t>2.4.4</t>
  </si>
  <si>
    <t>2.4.5</t>
  </si>
  <si>
    <t>2.5</t>
  </si>
  <si>
    <t>2.5.1</t>
  </si>
  <si>
    <t>2.5.2</t>
  </si>
  <si>
    <t>2.5.3</t>
  </si>
  <si>
    <t>TNR</t>
  </si>
  <si>
    <t>Producción del Trabajo No Remunerado (TNR) en la industria hogares privados con servicio doméstico según sexo, por capítulos de la EUT
Periodo 2007 - 2015</t>
  </si>
  <si>
    <t>Producción del Trabajo No Remunerado (TNR) en la industria de servicios sociales y de salud privado según sexo, por capítulos de la EUT
Periodo 2007 - 2015</t>
  </si>
  <si>
    <t>Producción del Trabajo No Remunerado (TNR) en la industria otras actividades de servicio, entretenimiento y recreación según sexo, por capítulos de la EUT
Periodo 2007 - 2015</t>
  </si>
  <si>
    <t>Estructura porcentual de la producción del Trabajo No Remunerado (TNR) en la industria servicios sociales y de salud privado según sexo, por capítulos de la EUT
Año 2015sd*</t>
  </si>
  <si>
    <t>3.3</t>
  </si>
  <si>
    <t>3.4</t>
  </si>
  <si>
    <t>3.2.4</t>
  </si>
  <si>
    <t>3.2.5</t>
  </si>
  <si>
    <t>3.2.6</t>
  </si>
  <si>
    <t>3.2.7</t>
  </si>
  <si>
    <t>3.2.8</t>
  </si>
  <si>
    <t>3.3.1</t>
  </si>
  <si>
    <t>3.3.2</t>
  </si>
  <si>
    <t>3.3.3</t>
  </si>
  <si>
    <t>3.4.1</t>
  </si>
  <si>
    <t>3.4.2</t>
  </si>
  <si>
    <t>CUADRO N° 2.3.1</t>
  </si>
  <si>
    <t>CUADRO N° 2.3.2</t>
  </si>
  <si>
    <t>CUADRO N° 2.3.3</t>
  </si>
  <si>
    <t>CUADRO N° 2.3.4</t>
  </si>
  <si>
    <t>CUADRO N° 2.4.1</t>
  </si>
  <si>
    <t>CUADRO N° 2.4.2</t>
  </si>
  <si>
    <t>CUADRO N° 2.4.3</t>
  </si>
  <si>
    <t>CUADRO N° 2.4.4</t>
  </si>
  <si>
    <t>CUADRO N° 2.4.5</t>
  </si>
  <si>
    <t>CUADRO N° 2.5.1</t>
  </si>
  <si>
    <t>CUADRO N° 2.5.2</t>
  </si>
  <si>
    <t>CUADRO N° 2.5.3</t>
  </si>
  <si>
    <t>CUADRO N° 3.2.1</t>
  </si>
  <si>
    <t>CUADRO N° 3.2.2</t>
  </si>
  <si>
    <t>CUADRO N° 3.2.3</t>
  </si>
  <si>
    <t>CUADRO N° 3.2.4</t>
  </si>
  <si>
    <t>CUADRO N° 3.2.5</t>
  </si>
  <si>
    <t>CUADRO N° 3.2.6</t>
  </si>
  <si>
    <t>CUADRO N° 3.2.7</t>
  </si>
  <si>
    <t>CUADRO N° 3.2.8</t>
  </si>
  <si>
    <t>CUADRO N° 3.3.1</t>
  </si>
  <si>
    <t>CUADRO N° 3.3.2</t>
  </si>
  <si>
    <t>CUADRO N° 3.3.3</t>
  </si>
  <si>
    <t>CUADRO N° 3.4.1</t>
  </si>
  <si>
    <t>CUADRO N° 3.4.2</t>
  </si>
  <si>
    <t>Producción del Trabajo No Remunerado (TNR) según sexo, por tareas del capítulo cuidado y apoyo de personas con discapacidad (PCD) 
de la industria servicios sociales y de salud privado 
Periodo 2007 - 2015</t>
  </si>
  <si>
    <t>Producción y estructura porcentual de la producción del Trabajo No Remunerado (TNR) según sexo, por grandes divisiones de la CAUTAL
Año 2015sd*</t>
  </si>
  <si>
    <t xml:space="preserve">Producción del Trabajo No Remunerado (TNR), por capítulos de la EUT </t>
  </si>
  <si>
    <t>Producción del Trabajo No Remunerado (TNR) según sexo, por tareas del capítulo actividades culinarias</t>
  </si>
  <si>
    <t>Producción del Trabajo No Remunerado (TNR) según sexo, por tareas del capítulo mantenimiento del hogar</t>
  </si>
  <si>
    <t>Producción del Trabajo No Remunerado (TNR) según sexo, por tareas del capítulo compras, servicio, gerencia u organización</t>
  </si>
  <si>
    <t>Producción del Trabajo No Remunerado (TNR) según sexo, por otros capítulos de la industria y tareas de la EUT</t>
  </si>
  <si>
    <t>Producción del Trabajo No Remunerado (TNR), por capítulos de la EUT</t>
  </si>
  <si>
    <t>Producción del Trabajo No Remunerado (TNR) según sexo, por capítulos de la EUT</t>
  </si>
  <si>
    <t>Producción del Trabajo No Remunerado (TNR) según sexo, por tareas del capítulo cuidado de ropa y confección</t>
  </si>
  <si>
    <t xml:space="preserve">Producción del Trabajo No Remunerado (TNR) según sexo, por capítulos de la EUT </t>
  </si>
  <si>
    <t>3.1.2</t>
  </si>
  <si>
    <t>Producción del Trabajo No Remunerado (TNR), por grandes divisiones de la CAUTAL</t>
  </si>
  <si>
    <t>CUADRO N° 3.1.2</t>
  </si>
  <si>
    <t>Producción del Trabajo No Remunerado (TNR), por grandes divisiones de la CAUTAL
Periodo 2007 - 2015</t>
  </si>
  <si>
    <t>Producción y estructura porcentual de la producción del Trabajo No Remunerado (TNR), por grandes divisiones de la CAUTAL
Año 2015sd*</t>
  </si>
  <si>
    <t>Producción y estructura porcentual de la producción del Trabajo No Remunerado (TNR) en la industria hogares privados con servicio doméstico según sexo, por capítulos de la EUT
Año 2015sd*</t>
  </si>
  <si>
    <t>Producción y estructura porcentual de la producción del Trabajo No Remunerado (TNR) según sexo, por tareas del capítulo actividades culinarias de la industria hogares privados con servicio doméstico 
Año 2015sd*</t>
  </si>
  <si>
    <t>Producción y estructura porcentual de la producción del Trabajo No Remunerado (TNR) según sexo, por tareas del capítulo mantenimiento del hogar de la  industria hogares privados con servicio doméstico
Año 2015sd*</t>
  </si>
  <si>
    <t>Producción y estructura porcentual de la producción del Trabajo No Remunerado (TNR) según sexo, por tareas del capítulo compras, servicio, gerencia u organización  de la industria hogares privados con servicio doméstico
Año 2015sd*</t>
  </si>
  <si>
    <t>Estructura porcentual de la producción del Trabajo No Remunerado (TNR) en la industria otras actividades de servicio, entretenimiento y recreación según sexo, por capítulos de la EUT
Año 2015sd*</t>
  </si>
  <si>
    <t>45 - 64 años</t>
  </si>
  <si>
    <t>Estructura porcentual de la producción del Trabajo No Remunerado (TNR) según sexo, por nivel de instrucción 
Año 2015sd*</t>
  </si>
  <si>
    <t>Valor Agregado Bruto (VAB) percápita del Trabajo No Remunerado (TNR), por sexo</t>
  </si>
  <si>
    <t>Trabajo No Remunerado en el contexto de la economía</t>
  </si>
  <si>
    <t>Estructura de la Producción del Trabajo No Remunerado</t>
  </si>
  <si>
    <t>Estructura de la Producción del Trabajo No Remunerado según industrias</t>
  </si>
  <si>
    <t>Producción del Trabajo No Remunerado (TNR), por industrias</t>
  </si>
  <si>
    <t>Producción del Trabajo No Remunerado (TNR) según sexo, por industrias</t>
  </si>
  <si>
    <t>Producción  del Trabajo No Remunerado (TNR), por industrias
Periodo 2007 - 2015</t>
  </si>
  <si>
    <t>Producción  del Trabajo No Remunerado (TNR) según sexo, por industrias
Periodo 2007 - 2015</t>
  </si>
  <si>
    <t>Valor Agregado Bruto (VAB) del Trabajo No Remunerado (TNR)  respecto del VAB de los hogares privados con servicio doméstico</t>
  </si>
  <si>
    <t xml:space="preserve">Valor Agregado Bruto (VAB) del Trabajo No Remunerado (TNR) según sexo, por industrias y Producto Interno Bruto (PIB) </t>
  </si>
  <si>
    <t>Valor Agregado Bruto (VAB) del Trabajo No Remunerado (TNR) respecto del VAB de los hogares privados con servicio doméstico
Periodo 2007 - 2015</t>
  </si>
  <si>
    <t>Relación entre el Valor Agregado Bruto (VAB) del Trabajo No Remunerado (TNR) respecto del VAB de los hogares privados con servicio doméstico
Periodo 2007 - 2015</t>
  </si>
  <si>
    <t>Valor Agregado Bruto (VAB) del Trabajo No Remunerado (TNR) según sexo, por industrias y Producto Interno Bruto (PIB) 
Periodo 2007 - 2015</t>
  </si>
  <si>
    <t>Industrias</t>
  </si>
  <si>
    <t>Estructura porcentual de la producción del Trabajo No Remunerado (TNR) según sexo, por industrias
Año 2015sd*</t>
  </si>
  <si>
    <t>Industrias /VAB TNR/ PIB</t>
  </si>
  <si>
    <t xml:space="preserve">Estructura de la Producción del Trabajo No Remunerado de la industria: Hogares privados con servicio doméstico </t>
  </si>
  <si>
    <t>Estructura de la Producción del Trabajo No Remunerado de la industria: Servicios sociales y de salud privado</t>
  </si>
  <si>
    <t>Estructura de la Producción del Trabajo No Remunerado de la industria: Otras actividades de servicio, entretenimiento y recreación</t>
  </si>
  <si>
    <t>Estructura de la Producción del Trabajo No Remunerado según Clasificación de Actividades de Uso del Tiempo para América Latina y el Caribe (CAUTAL)</t>
  </si>
  <si>
    <t>Estructura de la Producción del Trabajo No Remunerado según grandes divisiones de la CAUTAL</t>
  </si>
  <si>
    <t>Estructura de la Producción del Trabajo No Remunerado según variables socioeconómicas**</t>
  </si>
  <si>
    <t>Producción del Trabajo No Remunerado (TNR) según sexo, por jefe/a del hogar</t>
  </si>
  <si>
    <t xml:space="preserve">Producción del Trabajo No Remunerado (TNR) según sexo, por estado civil </t>
  </si>
  <si>
    <t xml:space="preserve">Producción del Trabajo No Remunerado (TNR) según sexo, por grupos de edad </t>
  </si>
  <si>
    <t xml:space="preserve">Producción del Trabajo No Remunerado (TNR) según sexo, por grupos étnicos </t>
  </si>
  <si>
    <t xml:space="preserve">Producción del Trabajo No Remunerado (TNR) según sexo, por nivel de instrucción </t>
  </si>
  <si>
    <t xml:space="preserve">Producción del Trabajo No Remunerado (TNR) según sexo, por quintil de ingreso </t>
  </si>
  <si>
    <t xml:space="preserve">Producción del Trabajo No Remunerado (TNR) según sexo, por presencia de menores de 12 años en el hogar </t>
  </si>
  <si>
    <t>Estructura porcentual de la producción del Trabajo No Remunerado (TNR) según sexo, por presencia de menores de 12 años en el hogar 
Año 2015sd*</t>
  </si>
  <si>
    <t>Estructura de la Producción del Trabajo No Remunerado de otras industrias*</t>
  </si>
  <si>
    <t xml:space="preserve">   La suma de valores en los gráficos puede no coincidir con el total, debido a redondeos. </t>
  </si>
  <si>
    <t>Estructura porcentual de la producción del Trabajo No Remunerado (TNR), por industrias
Año 2015sd*</t>
  </si>
  <si>
    <t>Relación del Valor Agregado Bruto (VAB) según sexo, por industrias y Producto Interno Bruto (PIB) 
Año 2015sd*</t>
  </si>
  <si>
    <t>Participación del Valor Agregado Bruto (VAB) de las principales industrias de la economía, del Trabajo No Remunerado (TNR) respecto del PIB
Año 2015sd*</t>
  </si>
  <si>
    <t>Producción del Trabajo No Remunerado (TNR) según sexo, por tareas del capítulo cuidado y apoyo de personas con discapacidad (PCD)</t>
  </si>
  <si>
    <t>Producción del Trabajo No Remunerado (TNR) en otras industrias* según sexo, por capítulos de la EUT
Periodo 2007 - 2015</t>
  </si>
  <si>
    <t>Estructura porcentual de la producción del Trabajo No Remunerado (TNR) en otras industrias* según sexo, por capítulos de la EUT
Año 2015sd**</t>
  </si>
  <si>
    <t>Estructura porcentual de la producción del Trabajo No Remunerado (TNR) en otras industrias*, por capítulos de la EUT
Año 2015sd**</t>
  </si>
  <si>
    <t>Otros**</t>
  </si>
  <si>
    <r>
      <rPr>
        <b/>
        <sz val="9"/>
        <color theme="1" tint="0.34998626667073579"/>
        <rFont val="Century Gothic"/>
        <family val="2"/>
      </rPr>
      <t>Nota:</t>
    </r>
    <r>
      <rPr>
        <sz val="9"/>
        <color theme="1" tint="0.34998626667073579"/>
        <rFont val="Century Gothic"/>
        <family val="2"/>
      </rPr>
      <t xml:space="preserve"> (sd*) cifras semidefinitivas         </t>
    </r>
  </si>
  <si>
    <r>
      <rPr>
        <b/>
        <sz val="9"/>
        <color theme="1" tint="0.34998626667073579"/>
        <rFont val="Century Gothic"/>
        <family val="2"/>
      </rPr>
      <t>Nota:</t>
    </r>
    <r>
      <rPr>
        <sz val="9"/>
        <color theme="1" tint="0.34998626667073579"/>
        <rFont val="Century Gothic"/>
        <family val="2"/>
      </rPr>
      <t xml:space="preserve"> (sd*) cifras semidefinitivas
                (Otros**) Actividades de solidaridad, apoyo a la comunidad y otras actividades voluntarias; compras, servicio, gerencia u organización</t>
    </r>
  </si>
  <si>
    <r>
      <rPr>
        <b/>
        <sz val="9"/>
        <color theme="1" tint="0.34998626667073579"/>
        <rFont val="Century Gothic"/>
        <family val="2"/>
      </rPr>
      <t>Notas:</t>
    </r>
    <r>
      <rPr>
        <sz val="9"/>
        <color theme="1" tint="0.34998626667073579"/>
        <rFont val="Century Gothic"/>
        <family val="2"/>
      </rPr>
      <t xml:space="preserve"> (sd*) cifras semidefinitivas
                (QQDD**) Quehaceres Domésticos</t>
    </r>
  </si>
  <si>
    <r>
      <rPr>
        <b/>
        <sz val="9"/>
        <color theme="1" tint="0.34998626667073579"/>
        <rFont val="Century Gothic"/>
        <family val="2"/>
      </rPr>
      <t>Notas:</t>
    </r>
    <r>
      <rPr>
        <sz val="9"/>
        <color theme="1" tint="0.34998626667073579"/>
        <rFont val="Century Gothic"/>
        <family val="2"/>
      </rPr>
      <t xml:space="preserve"> (sd*) cifras semidefinitivas
                    (QQDD**) Quehaceres Domésticos</t>
    </r>
  </si>
  <si>
    <t xml:space="preserve">                        (**) Los indicadores de la estructura de producción según variables socioeconómicas corresponden al universo de 15 preguntas investigadas en la Encuesta de Empleo, Desempleo y Subempleo (ENEMDU)-Septiembre 2015.</t>
  </si>
  <si>
    <r>
      <t xml:space="preserve">Notas:    </t>
    </r>
    <r>
      <rPr>
        <sz val="9"/>
        <color theme="1" tint="0.34998626667073579"/>
        <rFont val="Century Gothic"/>
        <family val="2"/>
      </rPr>
      <t xml:space="preserve">(*) Otras industrias conforma: fabricación de muebles; construcción; servicios de reparación y mantenimiento de vehículos de motor y motocicletas; transporte y almacenamiento; actividades profesionales, técnicas y administrativas; 
                         y servicios de enseñanza. </t>
    </r>
  </si>
  <si>
    <t>TABULADOS DE LAS CUENTAS SATÉLITE DEL TRABAJO NO REMUNERADO DE LOS HOGARES (CSTNRH)</t>
  </si>
  <si>
    <t>Indicadores económicos</t>
  </si>
  <si>
    <r>
      <rPr>
        <b/>
        <sz val="9"/>
        <color theme="1" tint="0.34998626667073579"/>
        <rFont val="Century Gothic"/>
        <family val="2"/>
      </rPr>
      <t>Notas:</t>
    </r>
    <r>
      <rPr>
        <sz val="9"/>
        <color theme="1" tint="0.34998626667073579"/>
        <rFont val="Century Gothic"/>
        <family val="2"/>
      </rPr>
      <t xml:space="preserve"> (*) Otras industrias conforma: fabricación de muebles; construcción; servicios de reparación y mantenimiento de vehículos de motor y motocicletas; transporte y almacenamiento; actividades profesionales, técnicas y 
                    administrativas; y servicios de enseñanza. </t>
    </r>
  </si>
  <si>
    <r>
      <rPr>
        <b/>
        <sz val="9"/>
        <color theme="1" tint="0.34998626667073579"/>
        <rFont val="Century Gothic"/>
        <family val="2"/>
      </rPr>
      <t xml:space="preserve">Notas: </t>
    </r>
    <r>
      <rPr>
        <sz val="9"/>
        <color theme="1" tint="0.34998626667073579"/>
        <rFont val="Century Gothic"/>
        <family val="2"/>
      </rPr>
      <t xml:space="preserve">(*) Otras industrias conforma: fabricación de muebles; construcción; servicios de reparación y mantenimiento de vehículos de motor y motocicletas; transporte y almacenamiento; actividades profesionales, técnicas y 
                     administrativas; y servicios de enseñanza. </t>
    </r>
  </si>
  <si>
    <r>
      <t xml:space="preserve">Notas: </t>
    </r>
    <r>
      <rPr>
        <sz val="9"/>
        <color theme="1" tint="0.34998626667073579"/>
        <rFont val="Century Gothic"/>
        <family val="2"/>
      </rPr>
      <t xml:space="preserve">(*) Otras industrias conforma: fabricación de muebles; construcción; servicios de reparación y mantenimiento de vehículos de motor y motocicletas; transporte y almacenamiento; actividades profesionales, técnicas y 
                     administrativas; y servicios de enseñanza. </t>
    </r>
  </si>
  <si>
    <t xml:space="preserve">Hombre </t>
  </si>
  <si>
    <t>VAB TNR (Miles de dólares de 2007)</t>
  </si>
  <si>
    <t>Estructura de la Producción según la gran división: Trabajo doméstico no remunerado para el propio hogar</t>
  </si>
  <si>
    <t>Estructura de la Produccion según la gran división: Trabajo de cuidado no remunerado a miembros del hogar</t>
  </si>
  <si>
    <t>Estructura de la Producción según la gran división: Trabajo no remunerado para otros hogares, para la comunidad y voluntario</t>
  </si>
  <si>
    <t>Producción del Trabajo No Remunerado (TNR) según sexo, por tareas de las divisiones: Trabajo no remunerado y voluntario para otros hogares y la comunidad
Periodo 2007 - 2015</t>
  </si>
  <si>
    <t>Producción y estructura porcentual de la producción del Trabajo No Remunerado (TNR) según sexo, por tareas de las divisiones: Trabajo no remunerado y voluntario para otros hogares y la comunidad
Año 2015sd*</t>
  </si>
  <si>
    <t>Producción del Trabajo No Remunerado (TNR) según sexo, por tareas de las divisiones: Trabajo no remunerado y voluntario para otros hogares y la comunidad</t>
  </si>
  <si>
    <t>Estructura porcentual de la producción del Trabajo No Remunerado (TNR) según quintil de ingreso, por sexo 
Año 2015sd*</t>
  </si>
  <si>
    <t>Estructura porcentual de la producción del Trabajo No Remunerado (TNR) según nivel de instrucción, por sexo 
Año 2015sd*</t>
  </si>
  <si>
    <t>Estructura porcentual de la producción del Trabajo No Remunerado (TNR) según grupos étnicos, por sexo
Año 2015sd*</t>
  </si>
  <si>
    <t>Estructura porcentual de la producción del Trabajo No Remunerado (TNR) según presencia de menores de 12 años en el hogar, por sexo
Año 2015sd*</t>
  </si>
  <si>
    <t>Estructura porcentual de la producción del Trabajo No Remunerado (TNR) según grupos de edad, por sexo
Año 2015sd*</t>
  </si>
  <si>
    <t>Estructura porcentual de la producción del Trabajo No Remunerado (TNR) según estado civil, por sexo
Año 2015sd*</t>
  </si>
  <si>
    <t>Estructura porcentual de la producción del Trabajo No Remunerado (TNR) según sexo, por parentesco con el jefe/a del hogar
Año 2015sd*</t>
  </si>
  <si>
    <t>Estructura porcentual de la producción del Trabajo No Remunerado (TNR) según parentesco con el jefe/a del hogar, por sexo
Año 2015sd*</t>
  </si>
  <si>
    <t>Jefe/a del hogar y cónyuges</t>
  </si>
  <si>
    <t>12 - 17 años</t>
  </si>
  <si>
    <t>18 - 29 años</t>
  </si>
  <si>
    <r>
      <rPr>
        <b/>
        <sz val="9"/>
        <color theme="1" tint="0.34998626667073579"/>
        <rFont val="Century Gothic"/>
        <family val="2"/>
      </rPr>
      <t>Nota:</t>
    </r>
    <r>
      <rPr>
        <sz val="9"/>
        <color theme="1" tint="0.34998626667073579"/>
        <rFont val="Century Gothic"/>
        <family val="2"/>
      </rPr>
      <t xml:space="preserve"> (*) Miles de dólares de 2007 y año 2015 cifras semidefinitivas</t>
    </r>
  </si>
  <si>
    <t>Relación del Valor Agregado Bruto (VAB) percápita del Trabajo No Remunerado (TNR) de las mujeres respecto de los hombres
Periodo 2007 - 2015</t>
  </si>
  <si>
    <t>CUADRO N° 1.11</t>
  </si>
  <si>
    <t>1.11</t>
  </si>
  <si>
    <t>Relación VAB percápita TNR mujeres y hombres</t>
  </si>
  <si>
    <t>Valor Agregado Bruto (VAB) percápita del Trabajo No Remunerado (TNR) por sexo, miles de dólares de 2007</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</si>
</sst>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quot;$&quot;\ * #,##0.00_);_(&quot;$&quot;\ * \(#,##0.00\);_(&quot;$&quot;\ * &quot;-&quot;??_);_(@_)"/>
    <numFmt numFmtId="165" formatCode="_(* #,##0.00_);_(* \(#,##0.00\);_(* &quot;-&quot;??_);_(@_)"/>
    <numFmt numFmtId="166" formatCode="_ * #,##0.00_ ;_ * \-#,##0.00_ ;_ * &quot;-&quot;??_ ;_ @_ "/>
    <numFmt numFmtId="167" formatCode="_(&quot;R$ &quot;* #,##0_);_(&quot;R$ &quot;* \(#,##0\);_(&quot;R$ &quot;* &quot;-&quot;_);_(@_)"/>
    <numFmt numFmtId="168" formatCode="_(&quot;R$ &quot;* #,##0.00_);_(&quot;R$ &quot;* \(#,##0.00\);_(&quot;R$ &quot;* &quot;-&quot;??_);_(@_)"/>
    <numFmt numFmtId="169" formatCode="_-* #,##0.00\ _$_-;\-* #,##0.00\ _$_-;_-* &quot;-&quot;??\ _$_-;_-@_-"/>
    <numFmt numFmtId="170" formatCode="0.0%"/>
    <numFmt numFmtId="171" formatCode="mm/dd/yyyy\ hh:mm:ss"/>
    <numFmt numFmtId="172" formatCode="_-* #,##0\ _€_-;\-* #,##0\ _€_-;_-* &quot;-&quot;??\ _€_-;_-@_-"/>
    <numFmt numFmtId="173" formatCode="0.000%"/>
    <numFmt numFmtId="174" formatCode="#,##0.0"/>
  </numFmts>
  <fonts count="76" x14ac:knownFonts="1">
    <font>
      <sz val="11"/>
      <color theme="1"/>
      <name val="Calibri"/>
      <family val="2"/>
      <scheme val="minor"/>
    </font>
    <font>
      <sz val="11"/>
      <color theme="1"/>
      <name val="Calibri"/>
      <family val="2"/>
      <scheme val="minor"/>
    </font>
    <font>
      <sz val="10"/>
      <name val="Arial"/>
      <family val="2"/>
    </font>
    <font>
      <sz val="6"/>
      <color indexed="8"/>
      <name val="Arial"/>
      <family val="2"/>
    </font>
    <font>
      <sz val="6"/>
      <name val="Arial"/>
      <family val="2"/>
    </font>
    <font>
      <b/>
      <sz val="10"/>
      <color theme="1"/>
      <name val="Arial"/>
      <family val="2"/>
    </font>
    <font>
      <sz val="11"/>
      <name val="Calibri"/>
      <family val="2"/>
      <scheme val="minor"/>
    </font>
    <font>
      <sz val="11"/>
      <name val="Calibri"/>
      <family val="2"/>
    </font>
    <font>
      <b/>
      <i/>
      <sz val="10"/>
      <color theme="1"/>
      <name val="Arial"/>
      <family val="2"/>
    </font>
    <font>
      <b/>
      <i/>
      <sz val="10"/>
      <name val="Arial"/>
      <family val="2"/>
    </font>
    <font>
      <sz val="11"/>
      <color theme="0"/>
      <name val="Calibri"/>
      <family val="2"/>
      <scheme val="minor"/>
    </font>
    <font>
      <b/>
      <sz val="11"/>
      <color theme="1"/>
      <name val="Calibri"/>
      <family val="2"/>
      <scheme val="minor"/>
    </font>
    <font>
      <u/>
      <sz val="11"/>
      <color theme="10"/>
      <name val="Calibri"/>
      <family val="2"/>
    </font>
    <font>
      <b/>
      <sz val="11"/>
      <color theme="0"/>
      <name val="Calibri"/>
      <family val="2"/>
      <scheme val="minor"/>
    </font>
    <font>
      <b/>
      <sz val="11"/>
      <name val="Calibri"/>
      <family val="2"/>
    </font>
    <font>
      <b/>
      <sz val="11"/>
      <color rgb="FF000000"/>
      <name val="Calibri"/>
      <family val="2"/>
    </font>
    <font>
      <b/>
      <sz val="11"/>
      <name val="Calibri"/>
      <family val="2"/>
      <scheme val="minor"/>
    </font>
    <font>
      <sz val="9"/>
      <color theme="1"/>
      <name val="Calibri"/>
      <family val="2"/>
      <scheme val="minor"/>
    </font>
    <font>
      <i/>
      <sz val="9"/>
      <color theme="1"/>
      <name val="Calibri"/>
      <family val="2"/>
      <scheme val="minor"/>
    </font>
    <font>
      <i/>
      <sz val="9"/>
      <name val="Calibri"/>
      <family val="2"/>
      <scheme val="minor"/>
    </font>
    <font>
      <sz val="11"/>
      <color rgb="FFFF0000"/>
      <name val="Calibri"/>
      <family val="2"/>
      <scheme val="minor"/>
    </font>
    <font>
      <sz val="9"/>
      <color theme="0"/>
      <name val="Calibri"/>
      <family val="2"/>
      <scheme val="minor"/>
    </font>
    <font>
      <b/>
      <i/>
      <sz val="14"/>
      <color theme="1" tint="0.249977111117893"/>
      <name val="Century Gothic"/>
      <family val="2"/>
    </font>
    <font>
      <b/>
      <sz val="12"/>
      <color theme="1" tint="0.34998626667073579"/>
      <name val="Century Gothic"/>
      <family val="2"/>
    </font>
    <font>
      <b/>
      <i/>
      <sz val="11"/>
      <color theme="1" tint="0.34998626667073579"/>
      <name val="Century Gothic"/>
      <family val="2"/>
    </font>
    <font>
      <sz val="12"/>
      <color rgb="FF000000"/>
      <name val="Century Gothic"/>
      <family val="2"/>
    </font>
    <font>
      <sz val="11"/>
      <color rgb="FF000000"/>
      <name val="Century Gothic"/>
      <family val="2"/>
    </font>
    <font>
      <b/>
      <sz val="12"/>
      <name val="Calibri"/>
      <family val="2"/>
    </font>
    <font>
      <b/>
      <i/>
      <sz val="12"/>
      <color theme="1" tint="0.34998626667073579"/>
      <name val="Century Gothic"/>
      <family val="2"/>
    </font>
    <font>
      <b/>
      <sz val="11"/>
      <color theme="1" tint="0.34998626667073579"/>
      <name val="Century Gothic"/>
      <family val="2"/>
    </font>
    <font>
      <sz val="11"/>
      <color theme="1"/>
      <name val="Century Gothic"/>
      <family val="2"/>
    </font>
    <font>
      <b/>
      <sz val="12"/>
      <name val="Century Gothic"/>
      <family val="2"/>
    </font>
    <font>
      <b/>
      <sz val="12"/>
      <color theme="0"/>
      <name val="Century Gothic"/>
      <family val="2"/>
    </font>
    <font>
      <sz val="11"/>
      <color theme="0"/>
      <name val="Century Gothic"/>
      <family val="2"/>
    </font>
    <font>
      <sz val="10"/>
      <color theme="1"/>
      <name val="Century Gothic"/>
      <family val="2"/>
    </font>
    <font>
      <b/>
      <i/>
      <sz val="14"/>
      <color theme="0"/>
      <name val="Century Gothic"/>
      <family val="2"/>
    </font>
    <font>
      <sz val="11"/>
      <name val="Century Gothic"/>
      <family val="2"/>
    </font>
    <font>
      <sz val="11"/>
      <color theme="1" tint="0.34998626667073579"/>
      <name val="Century Gothic"/>
      <family val="2"/>
    </font>
    <font>
      <sz val="12"/>
      <color theme="1" tint="0.34998626667073579"/>
      <name val="Century Gothic"/>
      <family val="2"/>
    </font>
    <font>
      <u/>
      <sz val="11"/>
      <color theme="10"/>
      <name val="Century Gothic"/>
      <family val="2"/>
    </font>
    <font>
      <sz val="10"/>
      <name val="Century Gothic"/>
      <family val="2"/>
    </font>
    <font>
      <u/>
      <sz val="11"/>
      <name val="Century Gothic"/>
      <family val="2"/>
    </font>
    <font>
      <b/>
      <i/>
      <sz val="12"/>
      <name val="Century Gothic"/>
      <family val="2"/>
    </font>
    <font>
      <b/>
      <sz val="10"/>
      <color theme="1" tint="0.34998626667073579"/>
      <name val="Century Gothic"/>
      <family val="2"/>
    </font>
    <font>
      <b/>
      <sz val="12"/>
      <color theme="1"/>
      <name val="Century Gothic"/>
      <family val="2"/>
    </font>
    <font>
      <b/>
      <sz val="11"/>
      <color theme="1" tint="0.34998626667073579"/>
      <name val="Calibri"/>
      <family val="2"/>
      <scheme val="minor"/>
    </font>
    <font>
      <sz val="11"/>
      <color theme="1" tint="0.34998626667073579"/>
      <name val="Calibri"/>
      <family val="2"/>
      <scheme val="minor"/>
    </font>
    <font>
      <b/>
      <i/>
      <sz val="14"/>
      <color theme="1" tint="0.34998626667073579"/>
      <name val="Century Gothic"/>
      <family val="2"/>
    </font>
    <font>
      <i/>
      <sz val="11"/>
      <color theme="1" tint="0.34998626667073579"/>
      <name val="Century Gothic"/>
      <family val="2"/>
    </font>
    <font>
      <sz val="12"/>
      <color theme="0"/>
      <name val="Century Gothic"/>
      <family val="2"/>
    </font>
    <font>
      <sz val="14"/>
      <color theme="1"/>
      <name val="Calibri"/>
      <family val="2"/>
      <scheme val="minor"/>
    </font>
    <font>
      <u/>
      <sz val="14"/>
      <color theme="10"/>
      <name val="Calibri"/>
      <family val="2"/>
    </font>
    <font>
      <i/>
      <sz val="9"/>
      <color theme="1" tint="0.34998626667073579"/>
      <name val="Century Gothic"/>
      <family val="2"/>
    </font>
    <font>
      <i/>
      <sz val="9"/>
      <color theme="1" tint="0.34998626667073579"/>
      <name val="Calibri"/>
      <family val="2"/>
      <scheme val="minor"/>
    </font>
    <font>
      <b/>
      <sz val="11"/>
      <color theme="1" tint="0.34998626667073579"/>
      <name val="Calibri"/>
      <family val="2"/>
    </font>
    <font>
      <sz val="12"/>
      <color theme="1" tint="0.499984740745262"/>
      <name val="Century Gothic"/>
      <family val="2"/>
    </font>
    <font>
      <sz val="9"/>
      <color theme="1" tint="0.34998626667073579"/>
      <name val="Calibri"/>
      <family val="2"/>
      <scheme val="minor"/>
    </font>
    <font>
      <sz val="9"/>
      <color theme="1" tint="0.34998626667073579"/>
      <name val="Century Gothic"/>
      <family val="2"/>
    </font>
    <font>
      <b/>
      <sz val="12"/>
      <color theme="1" tint="0.34998626667073579"/>
      <name val="Calibri"/>
      <family val="2"/>
      <scheme val="minor"/>
    </font>
    <font>
      <sz val="10"/>
      <color theme="1" tint="0.34998626667073579"/>
      <name val="Century Gothic"/>
      <family val="2"/>
    </font>
    <font>
      <sz val="11"/>
      <color theme="1" tint="0.499984740745262"/>
      <name val="Calibri"/>
      <family val="2"/>
      <scheme val="minor"/>
    </font>
    <font>
      <b/>
      <sz val="12"/>
      <color theme="1" tint="0.499984740745262"/>
      <name val="Century Gothic"/>
      <family val="2"/>
    </font>
    <font>
      <sz val="10"/>
      <color theme="1" tint="0.34998626667073579"/>
      <name val="Arial"/>
      <family val="2"/>
    </font>
    <font>
      <u/>
      <sz val="11"/>
      <color theme="1" tint="0.34998626667073579"/>
      <name val="Century Gothic"/>
      <family val="2"/>
    </font>
    <font>
      <b/>
      <i/>
      <sz val="14"/>
      <color rgb="FF595959"/>
      <name val="Century Gothic"/>
      <family val="2"/>
    </font>
    <font>
      <b/>
      <sz val="11"/>
      <color theme="1" tint="0.499984740745262"/>
      <name val="Calibri"/>
      <family val="2"/>
    </font>
    <font>
      <b/>
      <sz val="12"/>
      <color theme="1" tint="0.499984740745262"/>
      <name val="Calibri"/>
      <family val="2"/>
    </font>
    <font>
      <b/>
      <i/>
      <sz val="14"/>
      <color theme="1"/>
      <name val="Century Gothic"/>
      <family val="2"/>
    </font>
    <font>
      <b/>
      <i/>
      <sz val="14"/>
      <color theme="1" tint="0.499984740745262"/>
      <name val="Century Gothic"/>
      <family val="2"/>
    </font>
    <font>
      <sz val="11"/>
      <color theme="1" tint="0.499984740745262"/>
      <name val="Century Gothic"/>
      <family val="2"/>
    </font>
    <font>
      <sz val="11"/>
      <color theme="1" tint="0.499984740745262"/>
      <name val="Calibri"/>
      <family val="2"/>
    </font>
    <font>
      <b/>
      <sz val="9"/>
      <color theme="1" tint="0.34998626667073579"/>
      <name val="Century Gothic"/>
      <family val="2"/>
    </font>
    <font>
      <b/>
      <sz val="11"/>
      <color theme="1" tint="0.499984740745262"/>
      <name val="Calibri"/>
      <family val="2"/>
      <scheme val="minor"/>
    </font>
    <font>
      <i/>
      <sz val="9"/>
      <color theme="1" tint="0.499984740745262"/>
      <name val="Century Gothic"/>
      <family val="2"/>
    </font>
    <font>
      <u/>
      <sz val="10"/>
      <color indexed="12"/>
      <name val="Arial"/>
      <family val="2"/>
    </font>
    <font>
      <b/>
      <i/>
      <sz val="14"/>
      <color rgb="FFFF0000"/>
      <name val="Century Gothic"/>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22"/>
      </patternFill>
    </fill>
  </fills>
  <borders count="8">
    <border>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39">
    <xf numFmtId="0" fontId="0" fillId="0" borderId="0"/>
    <xf numFmtId="9" fontId="1" fillId="0" borderId="0" applyFont="0" applyFill="0" applyBorder="0" applyAlignment="0" applyProtection="0"/>
    <xf numFmtId="0" fontId="2" fillId="0" borderId="0"/>
    <xf numFmtId="0" fontId="3" fillId="0" borderId="0" applyNumberFormat="0" applyFill="0" applyBorder="0" applyAlignment="0"/>
    <xf numFmtId="0" fontId="4" fillId="0" borderId="0" applyNumberFormat="0" applyFill="0" applyBorder="0" applyAlignment="0"/>
    <xf numFmtId="165" fontId="2" fillId="0" borderId="0" applyFont="0" applyFill="0" applyBorder="0" applyAlignment="0" applyProtection="0"/>
    <xf numFmtId="166" fontId="2" fillId="0" borderId="0" applyFont="0" applyFill="0" applyBorder="0" applyAlignment="0" applyProtection="0"/>
    <xf numFmtId="165" fontId="1"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4" fillId="0" borderId="0" applyProtection="0"/>
    <xf numFmtId="0" fontId="1" fillId="0" borderId="0"/>
    <xf numFmtId="0" fontId="1" fillId="0" borderId="0"/>
    <xf numFmtId="0" fontId="1" fillId="0" borderId="0"/>
    <xf numFmtId="0" fontId="2" fillId="0" borderId="0"/>
    <xf numFmtId="0" fontId="1" fillId="0" borderId="0"/>
    <xf numFmtId="9" fontId="2"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5" fillId="0" borderId="1" applyFont="0" applyBorder="0" applyAlignment="0">
      <alignment horizontal="center"/>
    </xf>
    <xf numFmtId="0" fontId="1" fillId="0" borderId="0"/>
    <xf numFmtId="0" fontId="2" fillId="0" borderId="0"/>
    <xf numFmtId="169" fontId="1" fillId="0" borderId="0" applyFont="0" applyFill="0" applyBorder="0" applyAlignment="0" applyProtection="0"/>
    <xf numFmtId="0" fontId="2" fillId="0" borderId="0"/>
    <xf numFmtId="0" fontId="12" fillId="0" borderId="0" applyNumberFormat="0" applyFill="0" applyBorder="0" applyAlignment="0" applyProtection="0">
      <alignment vertical="top"/>
      <protection locked="0"/>
    </xf>
    <xf numFmtId="0" fontId="1" fillId="0" borderId="0"/>
    <xf numFmtId="0" fontId="1" fillId="4" borderId="0">
      <alignment wrapText="1"/>
    </xf>
    <xf numFmtId="0" fontId="1" fillId="0" borderId="0">
      <alignment wrapText="1"/>
    </xf>
    <xf numFmtId="0" fontId="1" fillId="0" borderId="0">
      <alignment wrapText="1"/>
    </xf>
    <xf numFmtId="0" fontId="1" fillId="0" borderId="0">
      <alignment wrapText="1"/>
    </xf>
    <xf numFmtId="171" fontId="1" fillId="0" borderId="0">
      <alignment wrapText="1"/>
    </xf>
    <xf numFmtId="43" fontId="1" fillId="0" borderId="0" applyFont="0" applyFill="0" applyBorder="0" applyAlignment="0" applyProtection="0"/>
    <xf numFmtId="0" fontId="74" fillId="0" borderId="0" applyNumberFormat="0" applyFill="0" applyBorder="0" applyAlignment="0" applyProtection="0">
      <alignment vertical="top"/>
      <protection locked="0"/>
    </xf>
    <xf numFmtId="169" fontId="1" fillId="0" borderId="0" applyFont="0" applyFill="0" applyBorder="0" applyAlignment="0" applyProtection="0"/>
    <xf numFmtId="0" fontId="12" fillId="0" borderId="0" applyNumberFormat="0" applyFill="0" applyBorder="0" applyAlignment="0" applyProtection="0">
      <alignment vertical="top"/>
      <protection locked="0"/>
    </xf>
  </cellStyleXfs>
  <cellXfs count="395">
    <xf numFmtId="0" fontId="0" fillId="0" borderId="0" xfId="0"/>
    <xf numFmtId="0" fontId="0" fillId="2" borderId="0" xfId="0" applyFill="1"/>
    <xf numFmtId="0" fontId="6" fillId="2" borderId="0" xfId="0" applyFont="1" applyFill="1"/>
    <xf numFmtId="0" fontId="8" fillId="2" borderId="0" xfId="0" applyFont="1" applyFill="1" applyAlignment="1"/>
    <xf numFmtId="0" fontId="0" fillId="2" borderId="0" xfId="0" applyFont="1" applyFill="1"/>
    <xf numFmtId="0" fontId="10" fillId="2" borderId="0" xfId="0" applyFont="1" applyFill="1"/>
    <xf numFmtId="10" fontId="10" fillId="2" borderId="0" xfId="1" applyNumberFormat="1" applyFont="1" applyFill="1"/>
    <xf numFmtId="10" fontId="10" fillId="2" borderId="0" xfId="0" applyNumberFormat="1" applyFont="1" applyFill="1"/>
    <xf numFmtId="0" fontId="0" fillId="0" borderId="0" xfId="0" applyFont="1"/>
    <xf numFmtId="0" fontId="0" fillId="2" borderId="0" xfId="0" applyFill="1" applyBorder="1"/>
    <xf numFmtId="0" fontId="10" fillId="2" borderId="0" xfId="0" applyFont="1" applyFill="1" applyBorder="1"/>
    <xf numFmtId="0" fontId="6" fillId="2" borderId="0" xfId="0" applyFont="1" applyFill="1" applyBorder="1"/>
    <xf numFmtId="10" fontId="10" fillId="2" borderId="0" xfId="1" applyNumberFormat="1" applyFont="1" applyFill="1" applyBorder="1" applyAlignment="1">
      <alignment horizontal="center" vertical="center"/>
    </xf>
    <xf numFmtId="0" fontId="7" fillId="2" borderId="0" xfId="0" applyFont="1" applyFill="1" applyBorder="1" applyAlignment="1">
      <alignment vertical="center"/>
    </xf>
    <xf numFmtId="10" fontId="0" fillId="2" borderId="0" xfId="1" applyNumberFormat="1" applyFont="1" applyFill="1"/>
    <xf numFmtId="0" fontId="6" fillId="2" borderId="0" xfId="0" applyFont="1" applyFill="1" applyAlignment="1">
      <alignment horizontal="center"/>
    </xf>
    <xf numFmtId="0" fontId="6" fillId="0" borderId="0" xfId="0" applyFont="1"/>
    <xf numFmtId="0" fontId="2" fillId="2" borderId="0" xfId="0" applyFont="1" applyFill="1"/>
    <xf numFmtId="10" fontId="6" fillId="2" borderId="0" xfId="1" applyNumberFormat="1" applyFont="1" applyFill="1"/>
    <xf numFmtId="10" fontId="6" fillId="2" borderId="0" xfId="0" applyNumberFormat="1" applyFont="1" applyFill="1"/>
    <xf numFmtId="0" fontId="17" fillId="2" borderId="0" xfId="0" applyFont="1" applyFill="1"/>
    <xf numFmtId="0" fontId="18" fillId="2" borderId="0" xfId="0" applyFont="1" applyFill="1" applyAlignment="1"/>
    <xf numFmtId="0" fontId="18" fillId="2" borderId="0" xfId="0" applyFont="1" applyFill="1"/>
    <xf numFmtId="0" fontId="19" fillId="2" borderId="0" xfId="0" applyFont="1" applyFill="1"/>
    <xf numFmtId="0" fontId="13" fillId="2" borderId="0" xfId="0" applyFont="1" applyFill="1" applyBorder="1"/>
    <xf numFmtId="0" fontId="21" fillId="2" borderId="0" xfId="0" applyFont="1" applyFill="1"/>
    <xf numFmtId="0" fontId="10" fillId="0" borderId="0" xfId="0" applyFont="1"/>
    <xf numFmtId="3" fontId="10" fillId="2" borderId="0" xfId="0" applyNumberFormat="1" applyFont="1" applyFill="1" applyBorder="1" applyAlignment="1">
      <alignment horizontal="left" vertical="center" wrapText="1"/>
    </xf>
    <xf numFmtId="0" fontId="10" fillId="2" borderId="0" xfId="0" applyFont="1" applyFill="1" applyBorder="1" applyAlignment="1">
      <alignment horizontal="left" vertical="center" wrapText="1"/>
    </xf>
    <xf numFmtId="0" fontId="9" fillId="2" borderId="0" xfId="0" applyFont="1" applyFill="1" applyAlignment="1">
      <alignment horizontal="left" vertical="center" wrapText="1" readingOrder="1"/>
    </xf>
    <xf numFmtId="0" fontId="12" fillId="2" borderId="0" xfId="28" applyFill="1" applyAlignment="1" applyProtection="1">
      <alignment vertical="center"/>
    </xf>
    <xf numFmtId="0" fontId="14" fillId="2" borderId="0" xfId="0" applyFont="1" applyFill="1" applyAlignment="1">
      <alignment horizontal="left" wrapText="1" readingOrder="1"/>
    </xf>
    <xf numFmtId="0" fontId="15" fillId="2" borderId="0" xfId="0" applyFont="1" applyFill="1" applyAlignment="1">
      <alignment horizontal="left" vertical="center" wrapText="1" readingOrder="1"/>
    </xf>
    <xf numFmtId="0" fontId="14" fillId="2" borderId="0" xfId="0" applyFont="1" applyFill="1" applyAlignment="1">
      <alignment readingOrder="1"/>
    </xf>
    <xf numFmtId="0" fontId="15" fillId="2" borderId="0" xfId="0" applyFont="1" applyFill="1" applyAlignment="1">
      <alignment horizontal="left" vertical="center" wrapText="1" readingOrder="1"/>
    </xf>
    <xf numFmtId="0" fontId="11" fillId="2" borderId="0" xfId="0" applyFont="1" applyFill="1" applyAlignment="1">
      <alignment horizontal="left" vertical="center" wrapText="1"/>
    </xf>
    <xf numFmtId="0" fontId="10" fillId="2" borderId="0" xfId="0" applyFont="1" applyFill="1" applyAlignment="1">
      <alignment horizontal="center"/>
    </xf>
    <xf numFmtId="0" fontId="0" fillId="2" borderId="0" xfId="0" applyFill="1" applyAlignment="1"/>
    <xf numFmtId="0" fontId="12" fillId="2" borderId="0" xfId="28" applyFill="1" applyAlignment="1" applyProtection="1">
      <alignment horizontal="center" vertical="center"/>
    </xf>
    <xf numFmtId="0" fontId="0" fillId="2" borderId="0" xfId="0" applyFill="1" applyAlignment="1">
      <alignment horizontal="right"/>
    </xf>
    <xf numFmtId="0" fontId="22" fillId="2" borderId="0" xfId="0" applyFont="1" applyFill="1" applyAlignment="1">
      <alignment vertical="center"/>
    </xf>
    <xf numFmtId="0" fontId="6" fillId="0" borderId="0" xfId="0" applyFont="1" applyAlignment="1">
      <alignment horizontal="center"/>
    </xf>
    <xf numFmtId="0" fontId="25" fillId="2" borderId="0" xfId="0" applyFont="1" applyFill="1" applyAlignment="1">
      <alignment vertical="center"/>
    </xf>
    <xf numFmtId="0" fontId="27" fillId="2" borderId="0" xfId="0" applyFont="1" applyFill="1" applyAlignment="1">
      <alignment horizontal="center" wrapText="1" readingOrder="1"/>
    </xf>
    <xf numFmtId="0" fontId="11" fillId="2" borderId="0" xfId="0" applyFont="1" applyFill="1"/>
    <xf numFmtId="0" fontId="16" fillId="2" borderId="0" xfId="0" applyFont="1" applyFill="1"/>
    <xf numFmtId="0" fontId="23" fillId="3" borderId="2" xfId="0" applyFont="1" applyFill="1" applyBorder="1" applyAlignment="1">
      <alignment horizontal="center" vertical="center" wrapText="1"/>
    </xf>
    <xf numFmtId="3" fontId="28" fillId="0" borderId="0" xfId="0" applyNumberFormat="1" applyFont="1" applyFill="1" applyBorder="1" applyAlignment="1">
      <alignment vertical="center"/>
    </xf>
    <xf numFmtId="1" fontId="24" fillId="0" borderId="0" xfId="0" applyNumberFormat="1" applyFont="1" applyBorder="1" applyAlignment="1">
      <alignment horizontal="center" vertical="center"/>
    </xf>
    <xf numFmtId="3" fontId="24" fillId="0" borderId="0" xfId="0" applyNumberFormat="1" applyFont="1" applyFill="1" applyBorder="1" applyAlignment="1">
      <alignment vertical="center"/>
    </xf>
    <xf numFmtId="170" fontId="6" fillId="0" borderId="0" xfId="1" applyNumberFormat="1" applyFont="1"/>
    <xf numFmtId="170" fontId="6" fillId="2" borderId="0" xfId="1" applyNumberFormat="1" applyFont="1" applyFill="1"/>
    <xf numFmtId="170" fontId="10" fillId="2" borderId="0" xfId="1" applyNumberFormat="1" applyFont="1" applyFill="1"/>
    <xf numFmtId="0" fontId="23" fillId="3" borderId="2" xfId="0" applyNumberFormat="1" applyFont="1" applyFill="1" applyBorder="1" applyAlignment="1">
      <alignment horizontal="center" vertical="center" wrapText="1"/>
    </xf>
    <xf numFmtId="0" fontId="16" fillId="2" borderId="0" xfId="0" applyFont="1" applyFill="1" applyAlignment="1">
      <alignment horizontal="left" vertical="center" wrapText="1"/>
    </xf>
    <xf numFmtId="0" fontId="16" fillId="2" borderId="0" xfId="0" applyFont="1" applyFill="1" applyAlignment="1">
      <alignment horizontal="center"/>
    </xf>
    <xf numFmtId="10" fontId="16" fillId="2" borderId="0" xfId="1" applyNumberFormat="1" applyFont="1" applyFill="1"/>
    <xf numFmtId="10" fontId="16" fillId="2" borderId="0" xfId="0" applyNumberFormat="1" applyFont="1" applyFill="1"/>
    <xf numFmtId="0" fontId="11" fillId="2" borderId="0" xfId="0" applyFont="1" applyFill="1" applyBorder="1"/>
    <xf numFmtId="0" fontId="16" fillId="2" borderId="0" xfId="0" applyFont="1" applyFill="1" applyBorder="1"/>
    <xf numFmtId="0" fontId="10" fillId="2" borderId="0" xfId="0" applyFont="1" applyFill="1" applyBorder="1" applyAlignment="1">
      <alignment vertical="center" wrapText="1"/>
    </xf>
    <xf numFmtId="0" fontId="33" fillId="2" borderId="0" xfId="0" applyFont="1" applyFill="1" applyBorder="1" applyAlignment="1">
      <alignment vertical="center"/>
    </xf>
    <xf numFmtId="0" fontId="22" fillId="2" borderId="0" xfId="0" applyFont="1" applyFill="1" applyAlignment="1">
      <alignment vertical="center" wrapText="1"/>
    </xf>
    <xf numFmtId="10" fontId="33" fillId="2" borderId="0" xfId="1" applyNumberFormat="1" applyFont="1" applyFill="1" applyBorder="1" applyAlignment="1">
      <alignment vertical="center"/>
    </xf>
    <xf numFmtId="10" fontId="32" fillId="2" borderId="0" xfId="1" applyNumberFormat="1" applyFont="1" applyFill="1" applyBorder="1" applyAlignment="1">
      <alignment horizontal="center" vertical="center" wrapText="1"/>
    </xf>
    <xf numFmtId="0" fontId="11" fillId="0" borderId="0" xfId="0" applyFont="1"/>
    <xf numFmtId="0" fontId="10" fillId="0" borderId="0" xfId="0" applyFont="1" applyBorder="1"/>
    <xf numFmtId="0" fontId="26" fillId="2" borderId="0" xfId="0" applyFont="1" applyFill="1" applyBorder="1" applyAlignment="1">
      <alignment vertical="center"/>
    </xf>
    <xf numFmtId="3" fontId="37" fillId="0" borderId="2" xfId="0" applyNumberFormat="1" applyFont="1" applyBorder="1" applyAlignment="1">
      <alignment horizontal="right" vertical="center"/>
    </xf>
    <xf numFmtId="172" fontId="37" fillId="0" borderId="2" xfId="35" applyNumberFormat="1" applyFont="1" applyBorder="1" applyAlignment="1">
      <alignment horizontal="right" vertical="center"/>
    </xf>
    <xf numFmtId="3" fontId="38" fillId="0" borderId="2" xfId="0" applyNumberFormat="1" applyFont="1" applyFill="1" applyBorder="1" applyAlignment="1">
      <alignment vertical="center"/>
    </xf>
    <xf numFmtId="1" fontId="29" fillId="0" borderId="2" xfId="0" applyNumberFormat="1" applyFont="1" applyBorder="1" applyAlignment="1">
      <alignment horizontal="left" vertical="center" wrapText="1"/>
    </xf>
    <xf numFmtId="1" fontId="37" fillId="0" borderId="2" xfId="0" applyNumberFormat="1" applyFont="1" applyBorder="1" applyAlignment="1">
      <alignment horizontal="left" vertical="center" wrapText="1"/>
    </xf>
    <xf numFmtId="3" fontId="37" fillId="0" borderId="2" xfId="0" applyNumberFormat="1" applyFont="1" applyFill="1" applyBorder="1" applyAlignment="1">
      <alignment vertical="center"/>
    </xf>
    <xf numFmtId="1" fontId="37" fillId="0" borderId="2" xfId="0" applyNumberFormat="1" applyFont="1" applyBorder="1" applyAlignment="1">
      <alignment horizontal="center" vertical="center"/>
    </xf>
    <xf numFmtId="3" fontId="29" fillId="0" borderId="2" xfId="0" applyNumberFormat="1" applyFont="1" applyBorder="1" applyAlignment="1">
      <alignment horizontal="right" vertical="center"/>
    </xf>
    <xf numFmtId="0" fontId="0" fillId="0" borderId="0" xfId="0" applyAlignment="1">
      <alignment horizontal="left" wrapText="1"/>
    </xf>
    <xf numFmtId="0" fontId="23" fillId="3" borderId="2" xfId="0" applyFont="1" applyFill="1" applyBorder="1" applyAlignment="1">
      <alignment horizontal="center" vertical="center" wrapText="1"/>
    </xf>
    <xf numFmtId="0" fontId="16" fillId="0" borderId="0" xfId="0" applyFont="1"/>
    <xf numFmtId="0" fontId="35" fillId="2" borderId="0" xfId="0" applyFont="1" applyFill="1" applyBorder="1" applyAlignment="1">
      <alignment horizontal="left" vertical="center" wrapText="1"/>
    </xf>
    <xf numFmtId="0" fontId="32" fillId="2" borderId="0" xfId="0" applyFont="1" applyFill="1" applyBorder="1" applyAlignment="1">
      <alignment horizontal="left" vertical="center" wrapText="1"/>
    </xf>
    <xf numFmtId="1" fontId="10" fillId="2" borderId="0" xfId="0" applyNumberFormat="1" applyFont="1" applyFill="1"/>
    <xf numFmtId="3" fontId="43" fillId="0" borderId="0" xfId="0" applyNumberFormat="1" applyFont="1" applyFill="1" applyBorder="1" applyAlignment="1">
      <alignment horizontal="right" vertical="center"/>
    </xf>
    <xf numFmtId="0" fontId="10" fillId="0" borderId="0" xfId="0" applyFont="1" applyFill="1"/>
    <xf numFmtId="170" fontId="10" fillId="0" borderId="0" xfId="1" applyNumberFormat="1" applyFont="1" applyFill="1"/>
    <xf numFmtId="0" fontId="18" fillId="2" borderId="0" xfId="0" applyFont="1" applyFill="1" applyAlignment="1">
      <alignment horizontal="left"/>
    </xf>
    <xf numFmtId="9" fontId="33" fillId="0" borderId="0" xfId="1" applyFont="1" applyBorder="1" applyAlignment="1">
      <alignment wrapText="1"/>
    </xf>
    <xf numFmtId="9" fontId="33" fillId="2" borderId="0" xfId="1" applyFont="1" applyFill="1" applyBorder="1" applyAlignment="1">
      <alignment horizontal="right" vertical="center" wrapText="1"/>
    </xf>
    <xf numFmtId="9" fontId="36" fillId="0" borderId="0" xfId="1" applyFont="1" applyBorder="1" applyAlignment="1">
      <alignment wrapText="1"/>
    </xf>
    <xf numFmtId="9" fontId="36" fillId="2" borderId="0" xfId="1" applyFont="1" applyFill="1" applyBorder="1" applyAlignment="1">
      <alignment horizontal="right" vertical="center" wrapText="1"/>
    </xf>
    <xf numFmtId="170" fontId="33" fillId="2" borderId="0" xfId="1" applyNumberFormat="1" applyFont="1" applyFill="1" applyBorder="1" applyAlignment="1">
      <alignment horizontal="right" vertical="center" wrapText="1"/>
    </xf>
    <xf numFmtId="3" fontId="33" fillId="2" borderId="0" xfId="0" applyNumberFormat="1" applyFont="1" applyFill="1" applyBorder="1" applyAlignment="1">
      <alignment vertical="center"/>
    </xf>
    <xf numFmtId="0" fontId="22" fillId="2" borderId="0" xfId="0" applyFont="1" applyFill="1" applyAlignment="1">
      <alignment horizontal="center" vertical="center" wrapText="1"/>
    </xf>
    <xf numFmtId="0" fontId="31" fillId="2" borderId="0" xfId="0" applyFont="1" applyFill="1" applyBorder="1" applyAlignment="1">
      <alignment horizontal="center" vertical="center" wrapText="1"/>
    </xf>
    <xf numFmtId="0" fontId="12" fillId="2" borderId="0" xfId="28" applyFill="1" applyAlignment="1" applyProtection="1">
      <alignment horizontal="center" vertical="center"/>
    </xf>
    <xf numFmtId="0" fontId="0" fillId="0" borderId="0" xfId="0" applyAlignment="1">
      <alignment wrapText="1"/>
    </xf>
    <xf numFmtId="0" fontId="37" fillId="2" borderId="2" xfId="0" applyFont="1" applyFill="1" applyBorder="1" applyAlignment="1">
      <alignment vertical="center" wrapText="1"/>
    </xf>
    <xf numFmtId="172" fontId="37" fillId="2" borderId="2" xfId="35" applyNumberFormat="1" applyFont="1" applyFill="1" applyBorder="1" applyAlignment="1">
      <alignment horizontal="left" vertical="center" wrapText="1"/>
    </xf>
    <xf numFmtId="172" fontId="37" fillId="2" borderId="2" xfId="35" applyNumberFormat="1" applyFont="1" applyFill="1" applyBorder="1" applyAlignment="1">
      <alignment horizontal="right" vertical="center" wrapText="1"/>
    </xf>
    <xf numFmtId="0" fontId="29" fillId="2" borderId="5" xfId="0" applyFont="1" applyFill="1" applyBorder="1" applyAlignment="1">
      <alignment vertical="center" wrapText="1"/>
    </xf>
    <xf numFmtId="172" fontId="29" fillId="2" borderId="2" xfId="35" applyNumberFormat="1" applyFont="1" applyFill="1" applyBorder="1" applyAlignment="1">
      <alignment horizontal="right" vertical="center" wrapText="1"/>
    </xf>
    <xf numFmtId="0" fontId="29" fillId="2" borderId="2" xfId="0" applyFont="1" applyFill="1" applyBorder="1" applyAlignment="1">
      <alignment vertical="center" wrapText="1"/>
    </xf>
    <xf numFmtId="0" fontId="31" fillId="0" borderId="0" xfId="0" applyFont="1" applyFill="1" applyBorder="1" applyAlignment="1">
      <alignment horizontal="center" vertical="center" wrapText="1"/>
    </xf>
    <xf numFmtId="0" fontId="6" fillId="0" borderId="0" xfId="0" applyFont="1" applyFill="1"/>
    <xf numFmtId="3" fontId="31" fillId="0" borderId="0" xfId="0" applyNumberFormat="1" applyFont="1" applyFill="1" applyBorder="1" applyAlignment="1">
      <alignment horizontal="center" vertical="center" wrapText="1"/>
    </xf>
    <xf numFmtId="172" fontId="32" fillId="2" borderId="0" xfId="0" applyNumberFormat="1" applyFont="1" applyFill="1" applyBorder="1" applyAlignment="1">
      <alignment horizontal="center" vertical="center" wrapText="1"/>
    </xf>
    <xf numFmtId="3" fontId="10" fillId="0" borderId="0" xfId="0" applyNumberFormat="1" applyFont="1"/>
    <xf numFmtId="170" fontId="10" fillId="0" borderId="0" xfId="1" applyNumberFormat="1" applyFont="1" applyFill="1" applyAlignment="1">
      <alignment horizontal="center"/>
    </xf>
    <xf numFmtId="3" fontId="37" fillId="2" borderId="2" xfId="0" applyNumberFormat="1" applyFont="1" applyFill="1" applyBorder="1" applyAlignment="1">
      <alignment horizontal="center" vertical="center"/>
    </xf>
    <xf numFmtId="3" fontId="37" fillId="2" borderId="2" xfId="0" applyNumberFormat="1" applyFont="1" applyFill="1" applyBorder="1" applyAlignment="1">
      <alignment horizontal="center" vertical="center" wrapText="1"/>
    </xf>
    <xf numFmtId="3" fontId="29" fillId="2" borderId="2" xfId="0" applyNumberFormat="1" applyFont="1" applyFill="1" applyBorder="1" applyAlignment="1">
      <alignment horizontal="center" vertical="center" wrapText="1"/>
    </xf>
    <xf numFmtId="1" fontId="0" fillId="2" borderId="0" xfId="0" applyNumberFormat="1" applyFont="1" applyFill="1"/>
    <xf numFmtId="3" fontId="10" fillId="2" borderId="0" xfId="0" applyNumberFormat="1" applyFont="1" applyFill="1"/>
    <xf numFmtId="170" fontId="32" fillId="2" borderId="0" xfId="1" applyNumberFormat="1" applyFont="1" applyFill="1" applyBorder="1" applyAlignment="1">
      <alignment horizontal="center" vertical="center" wrapText="1"/>
    </xf>
    <xf numFmtId="0" fontId="32" fillId="2" borderId="0" xfId="0" applyFont="1" applyFill="1" applyBorder="1" applyAlignment="1">
      <alignment vertical="center" wrapText="1"/>
    </xf>
    <xf numFmtId="0" fontId="32" fillId="0" borderId="0" xfId="0" applyFont="1" applyFill="1" applyBorder="1" applyAlignment="1">
      <alignment horizontal="center" vertical="center"/>
    </xf>
    <xf numFmtId="172" fontId="32" fillId="0" borderId="0" xfId="0" applyNumberFormat="1" applyFont="1" applyFill="1" applyBorder="1" applyAlignment="1">
      <alignment horizontal="center" vertical="center" wrapText="1"/>
    </xf>
    <xf numFmtId="170" fontId="32" fillId="0" borderId="0" xfId="1" applyNumberFormat="1" applyFont="1" applyFill="1" applyBorder="1" applyAlignment="1">
      <alignment horizontal="center" vertical="center" wrapText="1"/>
    </xf>
    <xf numFmtId="0" fontId="37" fillId="0" borderId="2" xfId="0" applyFont="1" applyFill="1" applyBorder="1" applyAlignment="1">
      <alignment vertical="center" wrapText="1"/>
    </xf>
    <xf numFmtId="172" fontId="37" fillId="0" borderId="2" xfId="35" applyNumberFormat="1" applyFont="1" applyFill="1" applyBorder="1" applyAlignment="1">
      <alignment horizontal="right" vertical="center" wrapText="1"/>
    </xf>
    <xf numFmtId="10" fontId="32" fillId="0" borderId="0" xfId="1" applyNumberFormat="1" applyFont="1" applyFill="1" applyBorder="1" applyAlignment="1">
      <alignment horizontal="center" vertical="center" wrapText="1"/>
    </xf>
    <xf numFmtId="0" fontId="33" fillId="2" borderId="0" xfId="0" applyFont="1" applyFill="1" applyBorder="1" applyAlignment="1">
      <alignment vertical="center" wrapText="1"/>
    </xf>
    <xf numFmtId="0" fontId="37" fillId="0" borderId="3" xfId="0" applyFont="1" applyBorder="1" applyAlignment="1">
      <alignment vertical="center" wrapText="1"/>
    </xf>
    <xf numFmtId="0" fontId="39" fillId="0" borderId="0" xfId="28" applyFont="1" applyFill="1" applyAlignment="1" applyProtection="1">
      <alignment vertical="center"/>
    </xf>
    <xf numFmtId="0" fontId="30" fillId="0" borderId="0" xfId="0" applyFont="1" applyFill="1" applyAlignment="1">
      <alignment vertical="center"/>
    </xf>
    <xf numFmtId="0" fontId="0" fillId="0" borderId="0" xfId="0" applyFill="1" applyAlignment="1">
      <alignment vertical="center"/>
    </xf>
    <xf numFmtId="0" fontId="30" fillId="0" borderId="0" xfId="0" applyFont="1" applyFill="1"/>
    <xf numFmtId="0" fontId="39" fillId="0" borderId="0" xfId="28" applyFont="1" applyFill="1" applyBorder="1" applyAlignment="1" applyProtection="1">
      <alignment vertical="center"/>
    </xf>
    <xf numFmtId="0" fontId="0" fillId="0" borderId="0" xfId="0" applyFill="1"/>
    <xf numFmtId="3" fontId="42" fillId="0" borderId="0" xfId="0" applyNumberFormat="1" applyFont="1" applyFill="1" applyBorder="1" applyAlignment="1">
      <alignment vertical="center"/>
    </xf>
    <xf numFmtId="0" fontId="25" fillId="2" borderId="0" xfId="0" applyFont="1" applyFill="1" applyAlignment="1">
      <alignment horizontal="center" vertical="center"/>
    </xf>
    <xf numFmtId="0" fontId="12" fillId="2" borderId="0" xfId="28" applyFill="1" applyAlignment="1" applyProtection="1">
      <alignment horizontal="center" vertical="center"/>
    </xf>
    <xf numFmtId="0" fontId="12" fillId="2" borderId="0" xfId="28" applyFill="1" applyAlignment="1" applyProtection="1">
      <alignment horizontal="center" vertical="center"/>
    </xf>
    <xf numFmtId="0" fontId="39" fillId="2" borderId="0" xfId="28" applyFont="1" applyFill="1" applyAlignment="1" applyProtection="1">
      <alignment horizontal="center" vertical="center"/>
    </xf>
    <xf numFmtId="0" fontId="48" fillId="0" borderId="2" xfId="0" applyFont="1" applyFill="1" applyBorder="1" applyAlignment="1">
      <alignment horizontal="center" vertical="center" wrapText="1"/>
    </xf>
    <xf numFmtId="3" fontId="37" fillId="0" borderId="2" xfId="0" applyNumberFormat="1" applyFont="1" applyFill="1" applyBorder="1" applyAlignment="1">
      <alignment horizontal="left" vertical="center" indent="1"/>
    </xf>
    <xf numFmtId="3" fontId="37" fillId="0" borderId="2" xfId="0" applyNumberFormat="1" applyFont="1" applyFill="1" applyBorder="1" applyAlignment="1">
      <alignment vertical="center" wrapText="1"/>
    </xf>
    <xf numFmtId="9" fontId="37" fillId="0" borderId="2" xfId="1" applyFont="1" applyBorder="1" applyAlignment="1">
      <alignment horizontal="right" vertical="center"/>
    </xf>
    <xf numFmtId="1" fontId="29" fillId="0" borderId="2" xfId="0" applyNumberFormat="1" applyFont="1" applyFill="1" applyBorder="1" applyAlignment="1">
      <alignment horizontal="left" vertical="center" wrapText="1"/>
    </xf>
    <xf numFmtId="3" fontId="29" fillId="0" borderId="2" xfId="0" applyNumberFormat="1" applyFont="1" applyFill="1" applyBorder="1" applyAlignment="1">
      <alignment vertical="center"/>
    </xf>
    <xf numFmtId="1" fontId="37" fillId="0" borderId="2" xfId="0" applyNumberFormat="1" applyFont="1" applyBorder="1" applyAlignment="1">
      <alignment vertical="center" wrapText="1"/>
    </xf>
    <xf numFmtId="3" fontId="37" fillId="2" borderId="2" xfId="0" applyNumberFormat="1" applyFont="1" applyFill="1" applyBorder="1" applyAlignment="1">
      <alignment horizontal="left" vertical="center" wrapText="1"/>
    </xf>
    <xf numFmtId="0" fontId="46" fillId="0" borderId="0" xfId="0" applyFont="1"/>
    <xf numFmtId="0" fontId="47" fillId="2" borderId="0" xfId="0" applyFont="1" applyFill="1" applyAlignment="1">
      <alignment vertical="center" wrapText="1"/>
    </xf>
    <xf numFmtId="0" fontId="38" fillId="2" borderId="0" xfId="0" applyFont="1" applyFill="1" applyAlignment="1">
      <alignment vertical="center"/>
    </xf>
    <xf numFmtId="0" fontId="30" fillId="0" borderId="0" xfId="0" applyFont="1"/>
    <xf numFmtId="0" fontId="0" fillId="0" borderId="0" xfId="0" applyAlignment="1">
      <alignment horizontal="center"/>
    </xf>
    <xf numFmtId="0" fontId="49" fillId="2" borderId="0" xfId="0" applyFont="1" applyFill="1" applyBorder="1" applyAlignment="1">
      <alignment horizontal="center" vertical="center" wrapText="1"/>
    </xf>
    <xf numFmtId="170" fontId="49" fillId="2" borderId="0" xfId="1" applyNumberFormat="1" applyFont="1" applyFill="1" applyBorder="1" applyAlignment="1">
      <alignment horizontal="center" vertical="center" wrapText="1"/>
    </xf>
    <xf numFmtId="172" fontId="49" fillId="2" borderId="0" xfId="0" applyNumberFormat="1" applyFont="1" applyFill="1" applyBorder="1" applyAlignment="1">
      <alignment horizontal="center" vertical="center" wrapText="1"/>
    </xf>
    <xf numFmtId="10" fontId="49" fillId="2" borderId="0" xfId="1" applyNumberFormat="1" applyFont="1" applyFill="1" applyBorder="1" applyAlignment="1">
      <alignment horizontal="center" vertical="center" wrapText="1"/>
    </xf>
    <xf numFmtId="0" fontId="23" fillId="2" borderId="0" xfId="0" applyFont="1" applyFill="1" applyBorder="1" applyAlignment="1">
      <alignment horizontal="center" vertical="center" wrapText="1"/>
    </xf>
    <xf numFmtId="10" fontId="23" fillId="2" borderId="0" xfId="1" applyNumberFormat="1" applyFont="1" applyFill="1" applyBorder="1" applyAlignment="1">
      <alignment horizontal="center" vertical="center" wrapText="1"/>
    </xf>
    <xf numFmtId="0" fontId="37" fillId="2" borderId="2" xfId="0" applyFont="1" applyFill="1" applyBorder="1" applyAlignment="1">
      <alignment horizontal="left" vertical="center" wrapText="1"/>
    </xf>
    <xf numFmtId="0" fontId="37" fillId="2" borderId="3" xfId="0" applyFont="1" applyFill="1" applyBorder="1" applyAlignment="1">
      <alignment horizontal="left" vertical="center" wrapText="1"/>
    </xf>
    <xf numFmtId="0" fontId="37" fillId="0" borderId="2" xfId="0" applyFont="1" applyBorder="1" applyAlignment="1">
      <alignment vertical="center" wrapText="1"/>
    </xf>
    <xf numFmtId="0" fontId="38" fillId="2" borderId="0" xfId="0" applyFont="1" applyFill="1" applyAlignment="1">
      <alignment horizontal="center" vertical="center"/>
    </xf>
    <xf numFmtId="0" fontId="47" fillId="2" borderId="0" xfId="0" applyFont="1" applyFill="1" applyBorder="1" applyAlignment="1">
      <alignment horizontal="center" vertical="center" wrapText="1"/>
    </xf>
    <xf numFmtId="0" fontId="46" fillId="0" borderId="0" xfId="0" applyFont="1" applyBorder="1"/>
    <xf numFmtId="0" fontId="50" fillId="0" borderId="0" xfId="0" applyFont="1"/>
    <xf numFmtId="0" fontId="51" fillId="2" borderId="0" xfId="28" applyFont="1" applyFill="1" applyAlignment="1" applyProtection="1">
      <alignment vertical="center"/>
    </xf>
    <xf numFmtId="0" fontId="45" fillId="0" borderId="0" xfId="0" applyFont="1"/>
    <xf numFmtId="0" fontId="10" fillId="0" borderId="0" xfId="0" applyFont="1" applyAlignment="1">
      <alignment horizontal="center" wrapText="1"/>
    </xf>
    <xf numFmtId="0" fontId="37" fillId="2" borderId="0" xfId="0" applyFont="1" applyFill="1" applyAlignment="1">
      <alignment horizontal="center" vertical="center"/>
    </xf>
    <xf numFmtId="0" fontId="37" fillId="2" borderId="0" xfId="0" applyFont="1" applyFill="1" applyBorder="1" applyAlignment="1">
      <alignment horizontal="center" vertical="center"/>
    </xf>
    <xf numFmtId="0" fontId="37" fillId="0" borderId="2" xfId="0" applyFont="1" applyBorder="1" applyAlignment="1">
      <alignment horizontal="left" vertical="center" wrapText="1"/>
    </xf>
    <xf numFmtId="172" fontId="0" fillId="0" borderId="0" xfId="0" applyNumberFormat="1"/>
    <xf numFmtId="170" fontId="0" fillId="0" borderId="0" xfId="1" applyNumberFormat="1" applyFont="1"/>
    <xf numFmtId="10" fontId="0" fillId="0" borderId="0" xfId="1" applyNumberFormat="1" applyFont="1"/>
    <xf numFmtId="3" fontId="0" fillId="0" borderId="0" xfId="0" applyNumberFormat="1"/>
    <xf numFmtId="170" fontId="0" fillId="0" borderId="0" xfId="0" applyNumberFormat="1"/>
    <xf numFmtId="170" fontId="10" fillId="2" borderId="0" xfId="0" applyNumberFormat="1" applyFont="1" applyFill="1"/>
    <xf numFmtId="2" fontId="10" fillId="2" borderId="0" xfId="1" applyNumberFormat="1" applyFont="1" applyFill="1"/>
    <xf numFmtId="9" fontId="0" fillId="2" borderId="0" xfId="1" applyFont="1" applyFill="1"/>
    <xf numFmtId="0" fontId="37" fillId="0" borderId="2" xfId="0" applyFont="1" applyFill="1" applyBorder="1" applyAlignment="1">
      <alignment horizontal="left" vertical="center" wrapText="1"/>
    </xf>
    <xf numFmtId="0" fontId="47" fillId="2" borderId="0" xfId="0" applyFont="1" applyFill="1" applyAlignment="1">
      <alignment horizontal="center" vertical="center" wrapText="1"/>
    </xf>
    <xf numFmtId="0" fontId="37" fillId="2" borderId="0" xfId="0" applyFont="1" applyFill="1" applyAlignment="1">
      <alignment horizontal="center" vertical="center"/>
    </xf>
    <xf numFmtId="0" fontId="23" fillId="3" borderId="2" xfId="0" applyFont="1" applyFill="1" applyBorder="1" applyAlignment="1">
      <alignment horizontal="center" vertical="center" wrapText="1"/>
    </xf>
    <xf numFmtId="0" fontId="38" fillId="2" borderId="0" xfId="0" applyFont="1" applyFill="1" applyAlignment="1">
      <alignment horizontal="center" vertical="center"/>
    </xf>
    <xf numFmtId="0" fontId="23" fillId="3" borderId="5" xfId="0" applyFont="1" applyFill="1" applyBorder="1" applyAlignment="1">
      <alignment horizontal="center" vertical="center" wrapText="1"/>
    </xf>
    <xf numFmtId="0" fontId="32" fillId="0" borderId="0"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38" fillId="2" borderId="0" xfId="0" applyFont="1" applyFill="1" applyAlignment="1">
      <alignment horizontal="center" vertical="center"/>
    </xf>
    <xf numFmtId="0" fontId="52" fillId="2" borderId="0" xfId="0" applyFont="1" applyFill="1"/>
    <xf numFmtId="0" fontId="46" fillId="2" borderId="0" xfId="0" applyFont="1" applyFill="1"/>
    <xf numFmtId="0" fontId="53" fillId="2" borderId="0" xfId="0" applyFont="1" applyFill="1"/>
    <xf numFmtId="10" fontId="46" fillId="2" borderId="0" xfId="0" applyNumberFormat="1" applyFont="1" applyFill="1"/>
    <xf numFmtId="10" fontId="46" fillId="2" borderId="0" xfId="1" applyNumberFormat="1" applyFont="1" applyFill="1"/>
    <xf numFmtId="0" fontId="54" fillId="2" borderId="0" xfId="0" applyFont="1" applyFill="1" applyAlignment="1">
      <alignment horizontal="left" wrapText="1" readingOrder="1"/>
    </xf>
    <xf numFmtId="0" fontId="53" fillId="2" borderId="0" xfId="0" applyFont="1" applyFill="1" applyAlignment="1"/>
    <xf numFmtId="0" fontId="56" fillId="2" borderId="0" xfId="0" applyFont="1" applyFill="1"/>
    <xf numFmtId="0" fontId="45" fillId="2" borderId="0" xfId="0" applyFont="1" applyFill="1"/>
    <xf numFmtId="0" fontId="47" fillId="2" borderId="0" xfId="0" applyFont="1" applyFill="1" applyAlignment="1">
      <alignment vertical="center"/>
    </xf>
    <xf numFmtId="0" fontId="46" fillId="2" borderId="0" xfId="0" applyFont="1" applyFill="1" applyBorder="1"/>
    <xf numFmtId="0" fontId="58" fillId="2" borderId="0" xfId="0" applyFont="1" applyFill="1" applyAlignment="1">
      <alignment vertical="center" readingOrder="1"/>
    </xf>
    <xf numFmtId="0" fontId="37" fillId="0" borderId="2" xfId="0" applyFont="1" applyBorder="1" applyAlignment="1">
      <alignment vertical="center"/>
    </xf>
    <xf numFmtId="3" fontId="23" fillId="2" borderId="0" xfId="0" applyNumberFormat="1" applyFont="1" applyFill="1" applyBorder="1" applyAlignment="1">
      <alignment horizontal="center" vertical="center" wrapText="1"/>
    </xf>
    <xf numFmtId="0" fontId="55" fillId="2" borderId="0" xfId="0" applyFont="1" applyFill="1" applyBorder="1" applyAlignment="1">
      <alignment horizontal="center" vertical="center" wrapText="1"/>
    </xf>
    <xf numFmtId="10" fontId="55" fillId="2" borderId="0" xfId="1" applyNumberFormat="1" applyFont="1" applyFill="1" applyBorder="1" applyAlignment="1">
      <alignment horizontal="center" vertical="center" wrapText="1"/>
    </xf>
    <xf numFmtId="3" fontId="49" fillId="2" borderId="0" xfId="0" applyNumberFormat="1" applyFont="1" applyFill="1" applyBorder="1" applyAlignment="1">
      <alignment horizontal="center" vertical="center" wrapText="1"/>
    </xf>
    <xf numFmtId="0" fontId="37" fillId="0" borderId="0" xfId="0" applyFont="1"/>
    <xf numFmtId="0" fontId="46" fillId="0" borderId="0" xfId="0" applyFont="1" applyFill="1"/>
    <xf numFmtId="0" fontId="49" fillId="0" borderId="0" xfId="0" applyFont="1" applyFill="1" applyBorder="1" applyAlignment="1">
      <alignment horizontal="center" vertical="center" wrapText="1"/>
    </xf>
    <xf numFmtId="10" fontId="49" fillId="0" borderId="0" xfId="1" applyNumberFormat="1" applyFont="1" applyFill="1" applyBorder="1" applyAlignment="1">
      <alignment horizontal="center" vertical="center" wrapText="1"/>
    </xf>
    <xf numFmtId="172" fontId="49" fillId="0" borderId="0" xfId="0" applyNumberFormat="1" applyFont="1" applyFill="1" applyBorder="1" applyAlignment="1">
      <alignment horizontal="center" vertical="center" wrapText="1"/>
    </xf>
    <xf numFmtId="172" fontId="46" fillId="0" borderId="0" xfId="0" applyNumberFormat="1" applyFont="1"/>
    <xf numFmtId="170" fontId="46" fillId="0" borderId="0" xfId="1" applyNumberFormat="1" applyFont="1"/>
    <xf numFmtId="172" fontId="49" fillId="2" borderId="0" xfId="1" applyNumberFormat="1" applyFont="1" applyFill="1" applyBorder="1" applyAlignment="1">
      <alignment horizontal="center" vertical="center" wrapText="1"/>
    </xf>
    <xf numFmtId="0" fontId="59" fillId="0" borderId="0" xfId="0" applyFont="1" applyBorder="1" applyAlignment="1">
      <alignment horizontal="left" wrapText="1"/>
    </xf>
    <xf numFmtId="0" fontId="59" fillId="0" borderId="0" xfId="0" applyFont="1"/>
    <xf numFmtId="0" fontId="46" fillId="0" borderId="0" xfId="0" applyFont="1" applyAlignment="1">
      <alignment horizontal="left" wrapText="1"/>
    </xf>
    <xf numFmtId="0" fontId="30" fillId="0" borderId="0" xfId="0" applyFont="1" applyFill="1" applyAlignment="1">
      <alignment horizontal="right" vertical="center"/>
    </xf>
    <xf numFmtId="0" fontId="0" fillId="0" borderId="0" xfId="0" applyFill="1" applyAlignment="1">
      <alignment horizontal="right"/>
    </xf>
    <xf numFmtId="0" fontId="40" fillId="0" borderId="0" xfId="0" applyFont="1" applyFill="1" applyBorder="1" applyAlignment="1">
      <alignment vertical="center"/>
    </xf>
    <xf numFmtId="0" fontId="36" fillId="0" borderId="0" xfId="0" applyFont="1" applyFill="1" applyAlignment="1">
      <alignment vertical="center"/>
    </xf>
    <xf numFmtId="0" fontId="41" fillId="0" borderId="0" xfId="28" applyFont="1" applyFill="1" applyAlignment="1" applyProtection="1">
      <alignment vertical="center"/>
    </xf>
    <xf numFmtId="0" fontId="20" fillId="0" borderId="0" xfId="0" applyFont="1"/>
    <xf numFmtId="0" fontId="23" fillId="0" borderId="0" xfId="0" applyFont="1" applyFill="1" applyBorder="1" applyAlignment="1">
      <alignment horizontal="center" vertical="center" wrapText="1"/>
    </xf>
    <xf numFmtId="10" fontId="23" fillId="0" borderId="0" xfId="1" applyNumberFormat="1" applyFont="1" applyFill="1" applyBorder="1" applyAlignment="1">
      <alignment horizontal="center" vertical="center" wrapText="1"/>
    </xf>
    <xf numFmtId="0" fontId="38" fillId="2" borderId="0" xfId="0" applyFont="1" applyFill="1" applyAlignment="1">
      <alignment horizontal="center" vertical="center"/>
    </xf>
    <xf numFmtId="0" fontId="23"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32" fillId="2" borderId="0" xfId="0" applyFont="1" applyFill="1" applyBorder="1" applyAlignment="1">
      <alignment horizontal="center" vertical="center" wrapText="1"/>
    </xf>
    <xf numFmtId="0" fontId="60" fillId="0" borderId="0" xfId="0" applyFont="1"/>
    <xf numFmtId="10" fontId="61" fillId="2" borderId="0" xfId="1" applyNumberFormat="1" applyFont="1" applyFill="1" applyBorder="1" applyAlignment="1">
      <alignment horizontal="center" vertical="center" wrapText="1"/>
    </xf>
    <xf numFmtId="10" fontId="46" fillId="0" borderId="0" xfId="0" applyNumberFormat="1" applyFont="1"/>
    <xf numFmtId="0" fontId="60" fillId="0" borderId="0" xfId="0" applyFont="1" applyFill="1"/>
    <xf numFmtId="0" fontId="37" fillId="2" borderId="0" xfId="0" applyFont="1" applyFill="1" applyAlignment="1">
      <alignment horizontal="center" vertical="center"/>
    </xf>
    <xf numFmtId="0" fontId="23" fillId="3" borderId="2"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62" fillId="2" borderId="0" xfId="0" applyFont="1" applyFill="1"/>
    <xf numFmtId="0" fontId="45" fillId="2" borderId="0" xfId="0" applyFont="1" applyFill="1" applyAlignment="1">
      <alignment horizontal="left" vertical="center" wrapText="1"/>
    </xf>
    <xf numFmtId="1" fontId="46" fillId="2" borderId="0" xfId="0" applyNumberFormat="1" applyFont="1" applyFill="1"/>
    <xf numFmtId="3" fontId="32" fillId="2" borderId="0" xfId="0" applyNumberFormat="1" applyFont="1" applyFill="1" applyBorder="1" applyAlignment="1">
      <alignment horizontal="left" vertical="center" wrapText="1"/>
    </xf>
    <xf numFmtId="172" fontId="33" fillId="2" borderId="0" xfId="35" applyNumberFormat="1" applyFont="1" applyFill="1" applyBorder="1" applyAlignment="1">
      <alignment horizontal="right" vertical="center" wrapText="1"/>
    </xf>
    <xf numFmtId="0" fontId="0" fillId="2" borderId="0" xfId="0" applyFill="1" applyAlignment="1">
      <alignment vertical="center"/>
    </xf>
    <xf numFmtId="0" fontId="0" fillId="0" borderId="0" xfId="0" applyAlignment="1">
      <alignment vertical="center"/>
    </xf>
    <xf numFmtId="0" fontId="11" fillId="2" borderId="0" xfId="0" applyFont="1" applyFill="1" applyAlignment="1">
      <alignment horizontal="center" vertical="center"/>
    </xf>
    <xf numFmtId="172" fontId="37" fillId="0" borderId="0" xfId="35" applyNumberFormat="1" applyFont="1" applyBorder="1" applyAlignment="1">
      <alignment horizontal="right" vertical="center"/>
    </xf>
    <xf numFmtId="172" fontId="29" fillId="2" borderId="0" xfId="35" applyNumberFormat="1" applyFont="1" applyFill="1" applyBorder="1" applyAlignment="1">
      <alignment horizontal="right" vertical="center" wrapText="1"/>
    </xf>
    <xf numFmtId="0" fontId="23" fillId="2" borderId="0" xfId="0" applyFont="1" applyFill="1" applyBorder="1" applyAlignment="1">
      <alignment horizontal="center" vertical="center" wrapText="1"/>
    </xf>
    <xf numFmtId="0" fontId="32" fillId="2" borderId="0" xfId="0" applyFont="1" applyFill="1" applyBorder="1" applyAlignment="1">
      <alignment horizontal="center" vertical="center" wrapText="1"/>
    </xf>
    <xf numFmtId="0" fontId="39" fillId="2" borderId="0" xfId="28" applyFont="1" applyFill="1" applyAlignment="1" applyProtection="1">
      <alignment horizontal="center" vertical="center"/>
    </xf>
    <xf numFmtId="0" fontId="12" fillId="0" borderId="0" xfId="28" applyFill="1" applyAlignment="1" applyProtection="1">
      <alignment vertical="center"/>
    </xf>
    <xf numFmtId="0" fontId="39" fillId="2" borderId="0" xfId="28" applyFont="1" applyFill="1" applyAlignment="1" applyProtection="1">
      <alignment vertical="center"/>
    </xf>
    <xf numFmtId="0" fontId="37" fillId="0" borderId="4" xfId="0" applyFont="1" applyBorder="1" applyAlignment="1">
      <alignment vertical="center" wrapText="1"/>
    </xf>
    <xf numFmtId="0" fontId="23" fillId="3" borderId="2" xfId="0" applyFont="1" applyFill="1" applyBorder="1" applyAlignment="1">
      <alignment horizontal="center" vertical="center" wrapText="1"/>
    </xf>
    <xf numFmtId="0" fontId="63" fillId="2" borderId="0" xfId="28" applyFont="1" applyFill="1" applyAlignment="1" applyProtection="1">
      <alignment horizontal="left" vertical="center"/>
    </xf>
    <xf numFmtId="0" fontId="23" fillId="3" borderId="2" xfId="0" applyFont="1" applyFill="1" applyBorder="1" applyAlignment="1">
      <alignment horizontal="center" vertical="center" wrapText="1"/>
    </xf>
    <xf numFmtId="0" fontId="52" fillId="2" borderId="0" xfId="0" applyFont="1" applyFill="1" applyAlignment="1">
      <alignment horizontal="left"/>
    </xf>
    <xf numFmtId="0" fontId="50" fillId="2" borderId="0" xfId="0" applyFont="1" applyFill="1"/>
    <xf numFmtId="0" fontId="60" fillId="2" borderId="0" xfId="0" applyFont="1" applyFill="1"/>
    <xf numFmtId="170" fontId="60" fillId="0" borderId="0" xfId="1" applyNumberFormat="1" applyFont="1"/>
    <xf numFmtId="0" fontId="32" fillId="2" borderId="0"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44" fillId="2" borderId="0" xfId="0" applyFont="1" applyFill="1" applyBorder="1" applyAlignment="1">
      <alignment horizontal="center" vertical="center" wrapText="1"/>
    </xf>
    <xf numFmtId="0" fontId="32" fillId="2" borderId="0" xfId="0" applyFont="1" applyFill="1" applyBorder="1" applyAlignment="1">
      <alignment horizontal="center" vertical="center" wrapText="1"/>
    </xf>
    <xf numFmtId="0" fontId="65" fillId="2" borderId="0" xfId="0" applyFont="1" applyFill="1" applyAlignment="1">
      <alignment horizontal="left" vertical="center" wrapText="1" readingOrder="1"/>
    </xf>
    <xf numFmtId="1" fontId="60" fillId="2" borderId="0" xfId="0" applyNumberFormat="1" applyFont="1" applyFill="1"/>
    <xf numFmtId="3" fontId="60" fillId="2" borderId="0" xfId="0" applyNumberFormat="1" applyFont="1" applyFill="1"/>
    <xf numFmtId="0" fontId="66" fillId="2" borderId="0" xfId="0" applyFont="1" applyFill="1" applyAlignment="1">
      <alignment horizontal="center" wrapText="1" readingOrder="1"/>
    </xf>
    <xf numFmtId="173" fontId="60" fillId="2" borderId="0" xfId="1" applyNumberFormat="1" applyFont="1" applyFill="1"/>
    <xf numFmtId="1" fontId="13" fillId="2" borderId="0" xfId="0" applyNumberFormat="1" applyFont="1" applyFill="1"/>
    <xf numFmtId="173" fontId="13" fillId="2" borderId="0" xfId="1" applyNumberFormat="1" applyFont="1" applyFill="1"/>
    <xf numFmtId="0" fontId="45" fillId="2" borderId="0" xfId="0" applyFont="1" applyFill="1" applyBorder="1"/>
    <xf numFmtId="0" fontId="61" fillId="2" borderId="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61" fillId="0" borderId="0" xfId="0" applyFont="1" applyFill="1" applyBorder="1" applyAlignment="1">
      <alignment horizontal="center" vertical="center" wrapText="1"/>
    </xf>
    <xf numFmtId="0" fontId="67" fillId="2" borderId="0" xfId="0" applyFont="1" applyFill="1" applyAlignment="1">
      <alignment horizontal="center" vertical="center" wrapText="1"/>
    </xf>
    <xf numFmtId="0" fontId="68" fillId="2" borderId="0" xfId="0" applyFont="1" applyFill="1" applyAlignment="1">
      <alignment horizontal="center" vertical="center" wrapText="1"/>
    </xf>
    <xf numFmtId="170" fontId="10" fillId="0" borderId="0" xfId="1" applyNumberFormat="1" applyFont="1" applyFill="1" applyAlignment="1">
      <alignment horizontal="center" vertical="center"/>
    </xf>
    <xf numFmtId="3" fontId="10" fillId="0" borderId="0" xfId="0" applyNumberFormat="1" applyFont="1" applyAlignment="1">
      <alignment vertical="center"/>
    </xf>
    <xf numFmtId="3" fontId="61" fillId="2" borderId="0" xfId="0" applyNumberFormat="1" applyFont="1" applyFill="1" applyBorder="1" applyAlignment="1">
      <alignment horizontal="center" vertical="center" wrapText="1"/>
    </xf>
    <xf numFmtId="0" fontId="60" fillId="0" borderId="0" xfId="0" applyFont="1" applyBorder="1"/>
    <xf numFmtId="0" fontId="68" fillId="2" borderId="0" xfId="0" applyFont="1" applyFill="1" applyBorder="1" applyAlignment="1">
      <alignment horizontal="center" vertical="center" wrapText="1"/>
    </xf>
    <xf numFmtId="170" fontId="69" fillId="2" borderId="0" xfId="1" applyNumberFormat="1" applyFont="1" applyFill="1" applyBorder="1" applyAlignment="1">
      <alignment horizontal="right" vertical="center" wrapText="1"/>
    </xf>
    <xf numFmtId="9" fontId="69" fillId="0" borderId="0" xfId="1" applyFont="1" applyBorder="1" applyAlignment="1">
      <alignment wrapText="1"/>
    </xf>
    <xf numFmtId="9" fontId="69" fillId="2" borderId="0" xfId="1" applyFont="1" applyFill="1" applyBorder="1" applyAlignment="1">
      <alignment horizontal="right" vertical="center" wrapText="1"/>
    </xf>
    <xf numFmtId="0" fontId="61" fillId="2" borderId="0" xfId="0" applyFont="1" applyFill="1" applyBorder="1" applyAlignment="1">
      <alignment horizontal="center" vertical="center" wrapText="1"/>
    </xf>
    <xf numFmtId="0" fontId="32" fillId="0" borderId="0" xfId="0" applyFont="1" applyFill="1" applyBorder="1" applyAlignment="1">
      <alignment horizontal="center" vertical="center" wrapText="1"/>
    </xf>
    <xf numFmtId="170" fontId="60" fillId="2" borderId="0" xfId="1" applyNumberFormat="1" applyFont="1" applyFill="1"/>
    <xf numFmtId="172" fontId="0" fillId="0" borderId="0" xfId="0" applyNumberFormat="1" applyAlignment="1">
      <alignment wrapText="1"/>
    </xf>
    <xf numFmtId="0" fontId="57" fillId="2" borderId="0" xfId="0" applyFont="1" applyFill="1" applyBorder="1" applyAlignment="1">
      <alignment vertical="center" wrapText="1"/>
    </xf>
    <xf numFmtId="0" fontId="59" fillId="2" borderId="0" xfId="0" applyFont="1" applyFill="1" applyBorder="1" applyAlignment="1">
      <alignment vertical="center" wrapText="1"/>
    </xf>
    <xf numFmtId="0" fontId="52" fillId="2" borderId="0" xfId="0" applyFont="1" applyFill="1" applyBorder="1" applyAlignment="1">
      <alignment vertical="center" wrapText="1"/>
    </xf>
    <xf numFmtId="0" fontId="34" fillId="2" borderId="0" xfId="0" applyFont="1" applyFill="1" applyBorder="1" applyAlignment="1">
      <alignment vertical="center" wrapText="1"/>
    </xf>
    <xf numFmtId="0" fontId="38" fillId="2" borderId="0" xfId="0" applyFont="1" applyFill="1" applyBorder="1" applyAlignment="1">
      <alignment vertical="center"/>
    </xf>
    <xf numFmtId="0" fontId="29" fillId="0" borderId="0" xfId="0" applyFont="1" applyFill="1"/>
    <xf numFmtId="0" fontId="64" fillId="2" borderId="0" xfId="0" applyFont="1" applyFill="1" applyBorder="1" applyAlignment="1">
      <alignment horizontal="center" vertical="center"/>
    </xf>
    <xf numFmtId="0" fontId="64" fillId="2" borderId="0" xfId="0" applyFont="1" applyFill="1" applyBorder="1" applyAlignment="1">
      <alignment horizontal="center"/>
    </xf>
    <xf numFmtId="10" fontId="60" fillId="2" borderId="0" xfId="0" applyNumberFormat="1" applyFont="1" applyFill="1"/>
    <xf numFmtId="0" fontId="64" fillId="2" borderId="0" xfId="0" applyFont="1" applyFill="1" applyBorder="1" applyAlignment="1"/>
    <xf numFmtId="0" fontId="64" fillId="2" borderId="0" xfId="0" applyFont="1" applyFill="1" applyBorder="1" applyAlignment="1">
      <alignment vertical="center"/>
    </xf>
    <xf numFmtId="3" fontId="28" fillId="0" borderId="2" xfId="0" applyNumberFormat="1" applyFont="1" applyFill="1" applyBorder="1" applyAlignment="1">
      <alignment vertical="center"/>
    </xf>
    <xf numFmtId="3" fontId="28" fillId="0" borderId="2" xfId="0" applyNumberFormat="1" applyFont="1" applyFill="1" applyBorder="1" applyAlignment="1">
      <alignment horizontal="left" vertical="center" indent="2"/>
    </xf>
    <xf numFmtId="0" fontId="32" fillId="2" borderId="0" xfId="0" applyFont="1" applyFill="1" applyBorder="1" applyAlignment="1">
      <alignment horizontal="center" vertical="center" wrapText="1"/>
    </xf>
    <xf numFmtId="0" fontId="70" fillId="2" borderId="0" xfId="0" applyFont="1" applyFill="1" applyBorder="1" applyAlignment="1">
      <alignment vertical="center"/>
    </xf>
    <xf numFmtId="0" fontId="57" fillId="2" borderId="0" xfId="0" applyFont="1" applyFill="1"/>
    <xf numFmtId="0" fontId="57" fillId="2" borderId="0" xfId="0" applyFont="1" applyFill="1" applyAlignment="1">
      <alignment horizontal="left" indent="6"/>
    </xf>
    <xf numFmtId="0" fontId="23" fillId="3" borderId="3" xfId="0" applyFont="1" applyFill="1" applyBorder="1" applyAlignment="1">
      <alignment horizontal="center" vertical="center"/>
    </xf>
    <xf numFmtId="0" fontId="37" fillId="0" borderId="0" xfId="28" applyFont="1" applyFill="1" applyBorder="1" applyAlignment="1" applyProtection="1">
      <alignment vertical="center" wrapText="1"/>
    </xf>
    <xf numFmtId="170" fontId="10" fillId="2" borderId="0" xfId="1" applyNumberFormat="1" applyFont="1" applyFill="1" applyBorder="1"/>
    <xf numFmtId="10" fontId="10" fillId="2" borderId="0" xfId="0" applyNumberFormat="1" applyFont="1" applyFill="1" applyBorder="1"/>
    <xf numFmtId="0" fontId="37" fillId="0" borderId="2" xfId="28" applyFont="1" applyFill="1" applyBorder="1" applyAlignment="1" applyProtection="1">
      <alignment vertical="center"/>
    </xf>
    <xf numFmtId="0" fontId="37" fillId="0" borderId="2" xfId="28" applyFont="1" applyFill="1" applyBorder="1" applyAlignment="1" applyProtection="1">
      <alignment vertical="center" wrapText="1"/>
    </xf>
    <xf numFmtId="49" fontId="57" fillId="0" borderId="0" xfId="0" applyNumberFormat="1" applyFont="1" applyFill="1" applyAlignment="1">
      <alignment horizontal="left" indent="6"/>
    </xf>
    <xf numFmtId="0" fontId="23" fillId="3" borderId="2" xfId="0" applyFont="1" applyFill="1" applyBorder="1" applyAlignment="1">
      <alignment horizontal="center" vertical="center" wrapText="1"/>
    </xf>
    <xf numFmtId="0" fontId="10" fillId="2" borderId="0" xfId="0" applyFont="1" applyFill="1" applyAlignment="1">
      <alignment horizontal="center"/>
    </xf>
    <xf numFmtId="0" fontId="47" fillId="2" borderId="0" xfId="0" applyFont="1" applyFill="1" applyAlignment="1">
      <alignment horizontal="center" vertical="center" wrapText="1"/>
    </xf>
    <xf numFmtId="0" fontId="72" fillId="2" borderId="0" xfId="0" applyFont="1" applyFill="1" applyAlignment="1">
      <alignment horizontal="left" vertical="center" wrapText="1"/>
    </xf>
    <xf numFmtId="170" fontId="60" fillId="0" borderId="0" xfId="1" applyNumberFormat="1" applyFont="1" applyAlignment="1">
      <alignment horizontal="center"/>
    </xf>
    <xf numFmtId="170" fontId="10" fillId="0" borderId="0" xfId="1" applyNumberFormat="1" applyFont="1" applyAlignment="1">
      <alignment horizontal="center"/>
    </xf>
    <xf numFmtId="172" fontId="60" fillId="0" borderId="0" xfId="0" applyNumberFormat="1" applyFont="1"/>
    <xf numFmtId="0" fontId="57" fillId="2" borderId="0" xfId="0" applyFont="1" applyFill="1" applyAlignment="1">
      <alignment wrapText="1"/>
    </xf>
    <xf numFmtId="172" fontId="10" fillId="0" borderId="0" xfId="0" applyNumberFormat="1" applyFont="1"/>
    <xf numFmtId="0" fontId="23" fillId="3" borderId="2"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11" fillId="2" borderId="0" xfId="0" applyFont="1" applyFill="1" applyAlignment="1">
      <alignment horizontal="left" vertical="center" wrapText="1"/>
    </xf>
    <xf numFmtId="0" fontId="23" fillId="3" borderId="2" xfId="0" applyFont="1" applyFill="1" applyBorder="1" applyAlignment="1">
      <alignment horizontal="center" vertical="center" wrapText="1"/>
    </xf>
    <xf numFmtId="170" fontId="10" fillId="2" borderId="0" xfId="1" applyNumberFormat="1" applyFont="1" applyFill="1" applyAlignment="1">
      <alignment horizontal="center"/>
    </xf>
    <xf numFmtId="0" fontId="23" fillId="3" borderId="2"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10" fillId="0" borderId="0" xfId="0" applyFont="1" applyFill="1" applyAlignment="1">
      <alignment horizontal="center" wrapText="1"/>
    </xf>
    <xf numFmtId="0" fontId="0" fillId="0" borderId="0" xfId="0" applyFill="1" applyAlignment="1">
      <alignment wrapText="1"/>
    </xf>
    <xf numFmtId="0" fontId="10" fillId="2" borderId="0" xfId="0" applyFont="1" applyFill="1" applyAlignment="1">
      <alignment horizontal="center" wrapText="1"/>
    </xf>
    <xf numFmtId="0" fontId="0" fillId="2" borderId="0" xfId="0" applyFill="1" applyAlignment="1">
      <alignment wrapText="1"/>
    </xf>
    <xf numFmtId="172" fontId="0" fillId="2" borderId="0" xfId="0" applyNumberFormat="1" applyFill="1" applyAlignment="1">
      <alignment wrapText="1"/>
    </xf>
    <xf numFmtId="170" fontId="0" fillId="2" borderId="0" xfId="1" applyNumberFormat="1" applyFont="1" applyFill="1" applyAlignment="1">
      <alignment wrapText="1"/>
    </xf>
    <xf numFmtId="0" fontId="73" fillId="2" borderId="0" xfId="0" applyFont="1" applyFill="1"/>
    <xf numFmtId="0" fontId="0" fillId="2" borderId="0" xfId="0" applyFill="1" applyAlignment="1">
      <alignment horizontal="center" vertical="center" wrapText="1"/>
    </xf>
    <xf numFmtId="172" fontId="69" fillId="2" borderId="0" xfId="35" applyNumberFormat="1" applyFont="1" applyFill="1" applyBorder="1" applyAlignment="1">
      <alignment horizontal="right" vertical="center" wrapText="1"/>
    </xf>
    <xf numFmtId="3" fontId="48" fillId="0" borderId="2" xfId="0" applyNumberFormat="1" applyFont="1" applyFill="1" applyBorder="1" applyAlignment="1">
      <alignment horizontal="left" vertical="center" indent="2"/>
    </xf>
    <xf numFmtId="3" fontId="48" fillId="0" borderId="2" xfId="0" applyNumberFormat="1" applyFont="1" applyFill="1" applyBorder="1" applyAlignment="1">
      <alignment horizontal="left" vertical="center" wrapText="1" indent="2"/>
    </xf>
    <xf numFmtId="3" fontId="37" fillId="0" borderId="2" xfId="0" applyNumberFormat="1" applyFont="1" applyFill="1" applyBorder="1" applyAlignment="1">
      <alignment horizontal="left" vertical="center" indent="2"/>
    </xf>
    <xf numFmtId="0" fontId="23" fillId="3" borderId="2" xfId="0" applyFont="1" applyFill="1" applyBorder="1" applyAlignment="1">
      <alignment horizontal="center" vertical="center" wrapText="1"/>
    </xf>
    <xf numFmtId="170" fontId="10" fillId="0" borderId="0" xfId="1" applyNumberFormat="1" applyFont="1"/>
    <xf numFmtId="0" fontId="0" fillId="0" borderId="0" xfId="0"/>
    <xf numFmtId="0" fontId="6" fillId="0" borderId="0" xfId="0" applyFont="1"/>
    <xf numFmtId="3" fontId="46" fillId="2" borderId="0" xfId="0" applyNumberFormat="1" applyFont="1" applyFill="1"/>
    <xf numFmtId="3" fontId="45" fillId="2" borderId="0" xfId="0" applyNumberFormat="1" applyFont="1" applyFill="1"/>
    <xf numFmtId="2" fontId="10" fillId="0" borderId="0" xfId="1" applyNumberFormat="1" applyFont="1" applyAlignment="1">
      <alignment horizontal="center"/>
    </xf>
    <xf numFmtId="172" fontId="55" fillId="2" borderId="0" xfId="1" applyNumberFormat="1" applyFont="1" applyFill="1" applyBorder="1" applyAlignment="1">
      <alignment horizontal="center" vertical="center" wrapText="1"/>
    </xf>
    <xf numFmtId="10" fontId="60" fillId="0" borderId="0" xfId="1" applyNumberFormat="1" applyFont="1"/>
    <xf numFmtId="0" fontId="57" fillId="2" borderId="0" xfId="0" applyFont="1" applyFill="1" applyAlignment="1">
      <alignment horizontal="left" wrapText="1"/>
    </xf>
    <xf numFmtId="0" fontId="57" fillId="0" borderId="0" xfId="0" applyFont="1" applyFill="1"/>
    <xf numFmtId="172" fontId="0" fillId="0" borderId="0" xfId="0" applyNumberFormat="1" applyFont="1"/>
    <xf numFmtId="170" fontId="0" fillId="0" borderId="0" xfId="1" applyNumberFormat="1" applyFont="1" applyAlignment="1">
      <alignment horizontal="center"/>
    </xf>
    <xf numFmtId="0" fontId="57" fillId="2" borderId="0" xfId="0" applyFont="1" applyFill="1" applyAlignment="1">
      <alignment vertical="center" wrapText="1"/>
    </xf>
    <xf numFmtId="0" fontId="47" fillId="2" borderId="0" xfId="0" applyFont="1" applyFill="1" applyAlignment="1">
      <alignment horizontal="center" vertical="center" wrapText="1"/>
    </xf>
    <xf numFmtId="0" fontId="35" fillId="2" borderId="0" xfId="0" applyFont="1" applyFill="1" applyAlignment="1">
      <alignment horizontal="center" vertical="center" wrapText="1"/>
    </xf>
    <xf numFmtId="170" fontId="46" fillId="2" borderId="0" xfId="1" applyNumberFormat="1" applyFont="1" applyFill="1"/>
    <xf numFmtId="170" fontId="46" fillId="2" borderId="0" xfId="0" applyNumberFormat="1" applyFont="1" applyFill="1"/>
    <xf numFmtId="170" fontId="46" fillId="0" borderId="0" xfId="1" applyNumberFormat="1" applyFont="1" applyFill="1"/>
    <xf numFmtId="0" fontId="10" fillId="0" borderId="0" xfId="0" applyFont="1" applyFill="1" applyBorder="1"/>
    <xf numFmtId="0" fontId="75" fillId="2" borderId="0" xfId="0" applyFont="1" applyFill="1" applyAlignment="1">
      <alignment horizontal="center" vertical="center" wrapText="1"/>
    </xf>
    <xf numFmtId="0" fontId="20" fillId="0" borderId="0" xfId="0" applyFont="1" applyBorder="1"/>
    <xf numFmtId="0" fontId="23" fillId="3" borderId="2" xfId="0" applyFont="1" applyFill="1" applyBorder="1" applyAlignment="1">
      <alignment horizontal="center" vertical="center" wrapText="1"/>
    </xf>
    <xf numFmtId="0" fontId="32" fillId="2" borderId="0" xfId="0" applyFont="1" applyFill="1" applyBorder="1" applyAlignment="1">
      <alignment horizontal="center" vertical="center" wrapText="1"/>
    </xf>
    <xf numFmtId="174" fontId="37" fillId="0" borderId="2" xfId="0" applyNumberFormat="1" applyFont="1" applyBorder="1" applyAlignment="1">
      <alignment horizontal="right" vertical="center"/>
    </xf>
    <xf numFmtId="3" fontId="53" fillId="2" borderId="0" xfId="0" applyNumberFormat="1" applyFont="1" applyFill="1" applyAlignment="1"/>
    <xf numFmtId="3" fontId="6" fillId="2" borderId="0" xfId="0" applyNumberFormat="1" applyFont="1" applyFill="1"/>
    <xf numFmtId="9" fontId="46" fillId="2" borderId="0" xfId="1" applyNumberFormat="1" applyFont="1" applyFill="1"/>
    <xf numFmtId="0" fontId="71" fillId="0" borderId="0" xfId="28" applyFont="1" applyFill="1" applyAlignment="1" applyProtection="1">
      <alignment horizontal="left" vertical="center" wrapText="1"/>
    </xf>
    <xf numFmtId="0" fontId="47" fillId="2" borderId="0" xfId="0" applyFont="1" applyFill="1" applyAlignment="1">
      <alignment horizontal="left" vertical="center" wrapText="1"/>
    </xf>
    <xf numFmtId="0" fontId="47" fillId="2" borderId="0" xfId="0" applyFont="1" applyFill="1" applyAlignment="1">
      <alignment horizontal="left" vertical="center"/>
    </xf>
    <xf numFmtId="0" fontId="38" fillId="2" borderId="0" xfId="0" applyFont="1" applyFill="1" applyAlignment="1">
      <alignment horizontal="left" vertical="center"/>
    </xf>
    <xf numFmtId="0" fontId="47" fillId="2" borderId="0" xfId="0" applyFont="1" applyFill="1" applyAlignment="1">
      <alignment horizontal="center" vertical="center" wrapText="1"/>
    </xf>
    <xf numFmtId="0" fontId="47" fillId="2" borderId="0" xfId="0" applyFont="1" applyFill="1" applyAlignment="1">
      <alignment horizontal="center" vertical="center"/>
    </xf>
    <xf numFmtId="0" fontId="38" fillId="2" borderId="0" xfId="0" applyFont="1" applyFill="1" applyBorder="1" applyAlignment="1">
      <alignment horizontal="left" vertical="center"/>
    </xf>
    <xf numFmtId="0" fontId="23" fillId="3" borderId="2"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38" fillId="2" borderId="0" xfId="0" applyFont="1" applyFill="1" applyBorder="1" applyAlignment="1">
      <alignment horizontal="center" vertical="center"/>
    </xf>
    <xf numFmtId="0" fontId="11" fillId="2" borderId="0" xfId="0" applyFont="1" applyFill="1" applyAlignment="1">
      <alignment horizontal="left" vertical="center" wrapText="1"/>
    </xf>
    <xf numFmtId="0" fontId="57" fillId="2" borderId="0" xfId="0" applyFont="1" applyFill="1" applyAlignment="1">
      <alignment horizontal="left" wrapText="1"/>
    </xf>
    <xf numFmtId="0" fontId="10" fillId="2" borderId="0" xfId="0" applyFont="1" applyFill="1" applyAlignment="1">
      <alignment horizontal="center"/>
    </xf>
    <xf numFmtId="0" fontId="23" fillId="3" borderId="5"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31" fillId="0" borderId="0" xfId="0" applyFont="1" applyFill="1" applyBorder="1" applyAlignment="1">
      <alignment horizontal="center" vertical="center" wrapText="1"/>
    </xf>
    <xf numFmtId="0" fontId="31" fillId="2" borderId="0"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61" fillId="2" borderId="0" xfId="0" applyFont="1" applyFill="1" applyBorder="1" applyAlignment="1">
      <alignment horizontal="center" vertical="center" wrapText="1"/>
    </xf>
    <xf numFmtId="0" fontId="32" fillId="2" borderId="0" xfId="0" applyFont="1" applyFill="1" applyBorder="1" applyAlignment="1">
      <alignment horizontal="center" vertical="center" wrapText="1"/>
    </xf>
    <xf numFmtId="0" fontId="32" fillId="0" borderId="0" xfId="0" applyFont="1" applyFill="1" applyBorder="1" applyAlignment="1">
      <alignment horizontal="center" vertical="center" wrapText="1"/>
    </xf>
    <xf numFmtId="0" fontId="59" fillId="0" borderId="0" xfId="0" applyFont="1" applyBorder="1" applyAlignment="1">
      <alignment horizontal="left" wrapText="1"/>
    </xf>
    <xf numFmtId="0" fontId="59" fillId="0" borderId="7" xfId="0" applyFont="1" applyBorder="1" applyAlignment="1">
      <alignment horizontal="left" wrapText="1"/>
    </xf>
    <xf numFmtId="0" fontId="57" fillId="2" borderId="0" xfId="0" applyFont="1" applyFill="1" applyBorder="1" applyAlignment="1">
      <alignment horizontal="left" vertical="center" wrapText="1"/>
    </xf>
    <xf numFmtId="0" fontId="71" fillId="2" borderId="7" xfId="0" applyFont="1" applyFill="1" applyBorder="1" applyAlignment="1">
      <alignment horizontal="left" vertical="center" wrapText="1"/>
    </xf>
    <xf numFmtId="0" fontId="57" fillId="2" borderId="7" xfId="0" applyFont="1" applyFill="1" applyBorder="1" applyAlignment="1">
      <alignment horizontal="left" vertical="center"/>
    </xf>
    <xf numFmtId="0" fontId="71" fillId="2" borderId="0" xfId="0" applyFont="1" applyFill="1" applyBorder="1" applyAlignment="1">
      <alignment horizontal="left" vertical="center" wrapText="1"/>
    </xf>
    <xf numFmtId="0" fontId="57" fillId="2" borderId="0" xfId="0" applyFont="1" applyFill="1" applyBorder="1" applyAlignment="1">
      <alignment horizontal="left" vertical="center"/>
    </xf>
    <xf numFmtId="0" fontId="46" fillId="0" borderId="0" xfId="0" applyFont="1" applyBorder="1" applyAlignment="1">
      <alignment horizontal="center"/>
    </xf>
    <xf numFmtId="0" fontId="64" fillId="2" borderId="0" xfId="0" applyFont="1" applyFill="1" applyAlignment="1">
      <alignment horizontal="left" vertical="center" wrapText="1"/>
    </xf>
    <xf numFmtId="0" fontId="59" fillId="2" borderId="0" xfId="0" applyFont="1" applyFill="1" applyBorder="1" applyAlignment="1">
      <alignment horizontal="left" vertical="center" wrapText="1"/>
    </xf>
  </cellXfs>
  <cellStyles count="39">
    <cellStyle name="dx" xfId="3"/>
    <cellStyle name="Estilo 1" xfId="23"/>
    <cellStyle name="fonteplan1" xfId="4"/>
    <cellStyle name="Hipervínculo" xfId="28" builtinId="8"/>
    <cellStyle name="Hipervínculo 2" xfId="38"/>
    <cellStyle name="Hipervínculo 3" xfId="36"/>
    <cellStyle name="Millares" xfId="35" builtinId="3"/>
    <cellStyle name="Millares 2" xfId="5"/>
    <cellStyle name="Millares 2 2" xfId="26"/>
    <cellStyle name="Millares 3" xfId="6"/>
    <cellStyle name="Millares 3 2" xfId="7"/>
    <cellStyle name="Millares 3 3" xfId="37"/>
    <cellStyle name="Moeda [0]_Plan2" xfId="8"/>
    <cellStyle name="Moeda_Plan2" xfId="9"/>
    <cellStyle name="Moneda 2" xfId="10"/>
    <cellStyle name="Normal" xfId="0" builtinId="0"/>
    <cellStyle name="Normal 11" xfId="24"/>
    <cellStyle name="Normal 12" xfId="29"/>
    <cellStyle name="Normal 15" xfId="21"/>
    <cellStyle name="Normal 2" xfId="11"/>
    <cellStyle name="Normal 2 10" xfId="27"/>
    <cellStyle name="Normal 2 2" xfId="12"/>
    <cellStyle name="Normal 3" xfId="2"/>
    <cellStyle name="Normal 3 2" xfId="13"/>
    <cellStyle name="Normal 4" xfId="14"/>
    <cellStyle name="Normal 4 2" xfId="15"/>
    <cellStyle name="Normal 4 2 2" xfId="16"/>
    <cellStyle name="Normal 5" xfId="17"/>
    <cellStyle name="Normal 6" xfId="18"/>
    <cellStyle name="Normal 7" xfId="22"/>
    <cellStyle name="Normal 9" xfId="25"/>
    <cellStyle name="Porcentaje" xfId="1" builtinId="5"/>
    <cellStyle name="Porcentual 2" xfId="19"/>
    <cellStyle name="Porcentual 2 2" xfId="20"/>
    <cellStyle name="XLConnect.Boolean" xfId="33"/>
    <cellStyle name="XLConnect.DateTime" xfId="34"/>
    <cellStyle name="XLConnect.Header" xfId="30"/>
    <cellStyle name="XLConnect.Numeric" xfId="32"/>
    <cellStyle name="XLConnect.String" xfId="31"/>
  </cellStyles>
  <dxfs count="0"/>
  <tableStyles count="0" defaultTableStyle="TableStyleMedium2" defaultPivotStyle="PivotStyleLight16"/>
  <colors>
    <mruColors>
      <color rgb="FF604A7B"/>
      <color rgb="FF7F7F7F"/>
      <color rgb="FF595959"/>
      <color rgb="FF717171"/>
      <color rgb="FF7D7D7D"/>
      <color rgb="FF5A5A5A"/>
      <color rgb="FF4B4B4B"/>
      <color rgb="FF6B6B6B"/>
      <color rgb="FF909090"/>
      <color rgb="FF9D9D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12.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28.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31.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34.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37.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40.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44.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_rels/chart47.xml.rels><?xml version="1.0" encoding="UTF-8" standalone="yes"?>
<Relationships xmlns="http://schemas.openxmlformats.org/package/2006/relationships"><Relationship Id="rId1" Type="http://schemas.openxmlformats.org/officeDocument/2006/relationships/themeOverride" Target="../theme/themeOverride11.xml"/></Relationships>
</file>

<file path=xl/charts/_rels/chart50.xml.rels><?xml version="1.0" encoding="UTF-8" standalone="yes"?>
<Relationships xmlns="http://schemas.openxmlformats.org/package/2006/relationships"><Relationship Id="rId1" Type="http://schemas.openxmlformats.org/officeDocument/2006/relationships/themeOverride" Target="../theme/themeOverride12.xml"/></Relationships>
</file>

<file path=xl/charts/_rels/chart54.xml.rels><?xml version="1.0" encoding="UTF-8" standalone="yes"?>
<Relationships xmlns="http://schemas.openxmlformats.org/package/2006/relationships"><Relationship Id="rId1" Type="http://schemas.openxmlformats.org/officeDocument/2006/relationships/themeOverride" Target="../theme/themeOverride13.xml"/></Relationships>
</file>

<file path=xl/charts/_rels/chart57.xml.rels><?xml version="1.0" encoding="UTF-8" standalone="yes"?>
<Relationships xmlns="http://schemas.openxmlformats.org/package/2006/relationships"><Relationship Id="rId1" Type="http://schemas.openxmlformats.org/officeDocument/2006/relationships/themeOverride" Target="../theme/themeOverride14.xml"/></Relationships>
</file>

<file path=xl/charts/_rels/chart60.xml.rels><?xml version="1.0" encoding="UTF-8" standalone="yes"?>
<Relationships xmlns="http://schemas.openxmlformats.org/package/2006/relationships"><Relationship Id="rId1" Type="http://schemas.openxmlformats.org/officeDocument/2006/relationships/themeOverride" Target="../theme/themeOverride15.xml"/></Relationships>
</file>

<file path=xl/charts/_rels/chart63.xml.rels><?xml version="1.0" encoding="UTF-8" standalone="yes"?>
<Relationships xmlns="http://schemas.openxmlformats.org/package/2006/relationships"><Relationship Id="rId1" Type="http://schemas.openxmlformats.org/officeDocument/2006/relationships/themeOverride" Target="../theme/themeOverride16.xml"/></Relationships>
</file>

<file path=xl/charts/_rels/chart67.xml.rels><?xml version="1.0" encoding="UTF-8" standalone="yes"?>
<Relationships xmlns="http://schemas.openxmlformats.org/package/2006/relationships"><Relationship Id="rId1" Type="http://schemas.openxmlformats.org/officeDocument/2006/relationships/themeOverride" Target="../theme/themeOverride17.xml"/></Relationships>
</file>

<file path=xl/charts/_rels/chart70.xml.rels><?xml version="1.0" encoding="UTF-8" standalone="yes"?>
<Relationships xmlns="http://schemas.openxmlformats.org/package/2006/relationships"><Relationship Id="rId1" Type="http://schemas.openxmlformats.org/officeDocument/2006/relationships/themeOverride" Target="../theme/themeOverride18.xml"/></Relationships>
</file>

<file path=xl/charts/_rels/chart74.xml.rels><?xml version="1.0" encoding="UTF-8" standalone="yes"?>
<Relationships xmlns="http://schemas.openxmlformats.org/package/2006/relationships"><Relationship Id="rId1" Type="http://schemas.openxmlformats.org/officeDocument/2006/relationships/themeOverride" Target="../theme/themeOverride19.xml"/></Relationships>
</file>

<file path=xl/charts/_rels/chart78.xml.rels><?xml version="1.0" encoding="UTF-8" standalone="yes"?>
<Relationships xmlns="http://schemas.openxmlformats.org/package/2006/relationships"><Relationship Id="rId1" Type="http://schemas.openxmlformats.org/officeDocument/2006/relationships/themeOverride" Target="../theme/themeOverride20.xml"/></Relationships>
</file>

<file path=xl/charts/_rels/chart81.xml.rels><?xml version="1.0" encoding="UTF-8" standalone="yes"?>
<Relationships xmlns="http://schemas.openxmlformats.org/package/2006/relationships"><Relationship Id="rId1" Type="http://schemas.openxmlformats.org/officeDocument/2006/relationships/themeOverride" Target="../theme/themeOverride21.xml"/></Relationships>
</file>

<file path=xl/charts/_rels/chart84.xml.rels><?xml version="1.0" encoding="UTF-8" standalone="yes"?>
<Relationships xmlns="http://schemas.openxmlformats.org/package/2006/relationships"><Relationship Id="rId1" Type="http://schemas.openxmlformats.org/officeDocument/2006/relationships/themeOverride" Target="../theme/themeOverride22.xml"/></Relationships>
</file>

<file path=xl/charts/_rels/chart87.xml.rels><?xml version="1.0" encoding="UTF-8" standalone="yes"?>
<Relationships xmlns="http://schemas.openxmlformats.org/package/2006/relationships"><Relationship Id="rId1" Type="http://schemas.openxmlformats.org/officeDocument/2006/relationships/themeOverride" Target="../theme/themeOverride23.xml"/></Relationships>
</file>

<file path=xl/charts/_rels/chart90.xml.rels><?xml version="1.0" encoding="UTF-8" standalone="yes"?>
<Relationships xmlns="http://schemas.openxmlformats.org/package/2006/relationships"><Relationship Id="rId1" Type="http://schemas.openxmlformats.org/officeDocument/2006/relationships/themeOverride" Target="../theme/themeOverride24.xml"/></Relationships>
</file>

<file path=xl/charts/_rels/chart93.xml.rels><?xml version="1.0" encoding="UTF-8" standalone="yes"?>
<Relationships xmlns="http://schemas.openxmlformats.org/package/2006/relationships"><Relationship Id="rId1" Type="http://schemas.openxmlformats.org/officeDocument/2006/relationships/themeOverride" Target="../theme/themeOverride25.xml"/></Relationships>
</file>

<file path=xl/charts/_rels/chart96.xml.rels><?xml version="1.0" encoding="UTF-8" standalone="yes"?>
<Relationships xmlns="http://schemas.openxmlformats.org/package/2006/relationships"><Relationship Id="rId1" Type="http://schemas.openxmlformats.org/officeDocument/2006/relationships/themeOverride" Target="../theme/themeOverride26.xml"/></Relationships>
</file>

<file path=xl/charts/_rels/chart101.xml.rels><?xml version="1.0" encoding="UTF-8" standalone="yes"?>
<Relationships xmlns="http://schemas.openxmlformats.org/package/2006/relationships"><Relationship Id="rId1" Type="http://schemas.openxmlformats.org/officeDocument/2006/relationships/themeOverride" Target="../theme/themeOverride27.xml"/></Relationships>
</file>

<file path=xl/charts/_rels/chart104.xml.rels><?xml version="1.0" encoding="UTF-8" standalone="yes"?>
<Relationships xmlns="http://schemas.openxmlformats.org/package/2006/relationships"><Relationship Id="rId1" Type="http://schemas.openxmlformats.org/officeDocument/2006/relationships/themeOverride" Target="../theme/themeOverride28.xml"/></Relationships>
</file>

<file path=xl/charts/_rels/chart109.xml.rels><?xml version="1.0" encoding="UTF-8" standalone="yes"?>
<Relationships xmlns="http://schemas.openxmlformats.org/package/2006/relationships"><Relationship Id="rId1" Type="http://schemas.openxmlformats.org/officeDocument/2006/relationships/themeOverride" Target="../theme/themeOverride2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5.0432837222630107E-3"/>
          <c:y val="9.4761396017468982E-2"/>
          <c:w val="0.99179501301192485"/>
          <c:h val="0.71525112080094"/>
        </c:manualLayout>
      </c:layout>
      <c:barChart>
        <c:barDir val="col"/>
        <c:grouping val="clustered"/>
        <c:varyColors val="0"/>
        <c:ser>
          <c:idx val="0"/>
          <c:order val="0"/>
          <c:tx>
            <c:strRef>
              <c:f>'1.1 VAB - PIB'!$B$20</c:f>
              <c:strCache>
                <c:ptCount val="1"/>
                <c:pt idx="0">
                  <c:v>VAB TNR (Miles de dólares)</c:v>
                </c:pt>
              </c:strCache>
            </c:strRef>
          </c:tx>
          <c:spPr>
            <a:solidFill>
              <a:schemeClr val="bg1">
                <a:lumMod val="75000"/>
              </a:schemeClr>
            </a:solidFill>
          </c:spPr>
          <c:invertIfNegative val="0"/>
          <c:dLbls>
            <c:numFmt formatCode="&quot;$&quot;\ #,##0" sourceLinked="0"/>
            <c:txPr>
              <a:bodyPr/>
              <a:lstStyle/>
              <a:p>
                <a:pPr>
                  <a:defRPr sz="1100">
                    <a:solidFill>
                      <a:schemeClr val="tx1">
                        <a:lumMod val="65000"/>
                        <a:lumOff val="35000"/>
                      </a:schemeClr>
                    </a:solidFill>
                    <a:latin typeface="Century Gothic" panose="020B0502020202020204" pitchFamily="34" charset="0"/>
                  </a:defRPr>
                </a:pPr>
                <a:endParaRPr lang="es-ES"/>
              </a:p>
            </c:txPr>
            <c:dLblPos val="outEnd"/>
            <c:showLegendKey val="0"/>
            <c:showVal val="1"/>
            <c:showCatName val="0"/>
            <c:showSerName val="0"/>
            <c:showPercent val="0"/>
            <c:showBubbleSize val="0"/>
            <c:showLeaderLines val="0"/>
          </c:dLbls>
          <c:cat>
            <c:strRef>
              <c:f>'1.1 VAB - PIB'!$C$19:$K$19</c:f>
              <c:strCache>
                <c:ptCount val="9"/>
                <c:pt idx="0">
                  <c:v>2007</c:v>
                </c:pt>
                <c:pt idx="1">
                  <c:v>2008</c:v>
                </c:pt>
                <c:pt idx="2">
                  <c:v>2009</c:v>
                </c:pt>
                <c:pt idx="3">
                  <c:v>2010</c:v>
                </c:pt>
                <c:pt idx="4">
                  <c:v>2011</c:v>
                </c:pt>
                <c:pt idx="5">
                  <c:v>2012</c:v>
                </c:pt>
                <c:pt idx="6">
                  <c:v>2013</c:v>
                </c:pt>
                <c:pt idx="7">
                  <c:v>2014</c:v>
                </c:pt>
                <c:pt idx="8">
                  <c:v>2015sd*</c:v>
                </c:pt>
              </c:strCache>
            </c:strRef>
          </c:cat>
          <c:val>
            <c:numRef>
              <c:f>'1.1 VAB - PIB'!$C$20:$K$20</c:f>
              <c:numCache>
                <c:formatCode>0.00</c:formatCode>
                <c:ptCount val="9"/>
                <c:pt idx="0">
                  <c:v>9124178</c:v>
                </c:pt>
                <c:pt idx="1">
                  <c:v>10379039</c:v>
                </c:pt>
                <c:pt idx="2">
                  <c:v>11482897</c:v>
                </c:pt>
                <c:pt idx="3">
                  <c:v>13464201</c:v>
                </c:pt>
                <c:pt idx="4">
                  <c:v>14633775</c:v>
                </c:pt>
                <c:pt idx="5">
                  <c:v>16570413</c:v>
                </c:pt>
                <c:pt idx="6">
                  <c:v>17501007</c:v>
                </c:pt>
                <c:pt idx="7">
                  <c:v>19913347</c:v>
                </c:pt>
                <c:pt idx="8">
                  <c:v>19880312</c:v>
                </c:pt>
              </c:numCache>
            </c:numRef>
          </c:val>
        </c:ser>
        <c:dLbls>
          <c:showLegendKey val="0"/>
          <c:showVal val="0"/>
          <c:showCatName val="0"/>
          <c:showSerName val="0"/>
          <c:showPercent val="0"/>
          <c:showBubbleSize val="0"/>
        </c:dLbls>
        <c:gapWidth val="100"/>
        <c:axId val="45916544"/>
        <c:axId val="45918080"/>
      </c:barChart>
      <c:catAx>
        <c:axId val="45916544"/>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45918080"/>
        <c:crosses val="autoZero"/>
        <c:auto val="1"/>
        <c:lblAlgn val="ctr"/>
        <c:lblOffset val="100"/>
        <c:noMultiLvlLbl val="0"/>
      </c:catAx>
      <c:valAx>
        <c:axId val="45918080"/>
        <c:scaling>
          <c:orientation val="minMax"/>
        </c:scaling>
        <c:delete val="1"/>
        <c:axPos val="l"/>
        <c:numFmt formatCode="0.00" sourceLinked="1"/>
        <c:majorTickMark val="out"/>
        <c:minorTickMark val="none"/>
        <c:tickLblPos val="nextTo"/>
        <c:crossAx val="45916544"/>
        <c:crosses val="autoZero"/>
        <c:crossBetween val="between"/>
      </c:valAx>
    </c:plotArea>
    <c:legend>
      <c:legendPos val="r"/>
      <c:layout>
        <c:manualLayout>
          <c:xMode val="edge"/>
          <c:yMode val="edge"/>
          <c:x val="0.26085132890222645"/>
          <c:y val="0.9227411885662572"/>
          <c:w val="0.18712761044497789"/>
          <c:h val="5.308504547286025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1695627367433162E-2"/>
          <c:y val="0"/>
          <c:w val="0.97660874526513364"/>
          <c:h val="0.99612189175061927"/>
        </c:manualLayout>
      </c:layout>
      <c:lineChart>
        <c:grouping val="stacked"/>
        <c:varyColors val="0"/>
        <c:ser>
          <c:idx val="0"/>
          <c:order val="0"/>
          <c:spPr>
            <a:ln w="22225">
              <a:solidFill>
                <a:schemeClr val="tx2">
                  <a:lumMod val="60000"/>
                  <a:lumOff val="40000"/>
                </a:schemeClr>
              </a:solidFill>
              <a:prstDash val="sysDash"/>
            </a:ln>
          </c:spPr>
          <c:marker>
            <c:spPr>
              <a:solidFill>
                <a:schemeClr val="tx2">
                  <a:lumMod val="20000"/>
                  <a:lumOff val="80000"/>
                </a:schemeClr>
              </a:solidFill>
              <a:ln>
                <a:solidFill>
                  <a:schemeClr val="accent1"/>
                </a:solidFill>
              </a:ln>
            </c:spPr>
          </c:marker>
          <c:dLbls>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dLbls>
          <c:cat>
            <c:strRef>
              <c:f>'1.1 VAB - PIB'!$C$19:$K$19</c:f>
              <c:strCache>
                <c:ptCount val="9"/>
                <c:pt idx="0">
                  <c:v>2007</c:v>
                </c:pt>
                <c:pt idx="1">
                  <c:v>2008</c:v>
                </c:pt>
                <c:pt idx="2">
                  <c:v>2009</c:v>
                </c:pt>
                <c:pt idx="3">
                  <c:v>2010</c:v>
                </c:pt>
                <c:pt idx="4">
                  <c:v>2011</c:v>
                </c:pt>
                <c:pt idx="5">
                  <c:v>2012</c:v>
                </c:pt>
                <c:pt idx="6">
                  <c:v>2013</c:v>
                </c:pt>
                <c:pt idx="7">
                  <c:v>2014</c:v>
                </c:pt>
                <c:pt idx="8">
                  <c:v>2015sd*</c:v>
                </c:pt>
              </c:strCache>
            </c:strRef>
          </c:cat>
          <c:val>
            <c:numRef>
              <c:f>'1.1 VAB - PIB'!$C$21:$K$21</c:f>
              <c:numCache>
                <c:formatCode>0.0%</c:formatCode>
                <c:ptCount val="9"/>
                <c:pt idx="0">
                  <c:v>0.17887817381259333</c:v>
                </c:pt>
                <c:pt idx="1">
                  <c:v>0.16804721819268237</c:v>
                </c:pt>
                <c:pt idx="2">
                  <c:v>0.18366850083028249</c:v>
                </c:pt>
                <c:pt idx="3">
                  <c:v>0.19357529951642696</c:v>
                </c:pt>
                <c:pt idx="4">
                  <c:v>0.18459120580553187</c:v>
                </c:pt>
                <c:pt idx="5">
                  <c:v>0.18846174510725924</c:v>
                </c:pt>
                <c:pt idx="6">
                  <c:v>0.18397003819807659</c:v>
                </c:pt>
                <c:pt idx="7">
                  <c:v>0.19575410618122066</c:v>
                </c:pt>
                <c:pt idx="8">
                  <c:v>0.20022394717168021</c:v>
                </c:pt>
              </c:numCache>
            </c:numRef>
          </c:val>
          <c:smooth val="0"/>
        </c:ser>
        <c:dLbls>
          <c:showLegendKey val="0"/>
          <c:showVal val="1"/>
          <c:showCatName val="0"/>
          <c:showSerName val="0"/>
          <c:showPercent val="0"/>
          <c:showBubbleSize val="0"/>
        </c:dLbls>
        <c:marker val="1"/>
        <c:smooth val="0"/>
        <c:axId val="46355584"/>
        <c:axId val="46362624"/>
      </c:lineChart>
      <c:catAx>
        <c:axId val="46355584"/>
        <c:scaling>
          <c:orientation val="minMax"/>
        </c:scaling>
        <c:delete val="1"/>
        <c:axPos val="b"/>
        <c:numFmt formatCode="General" sourceLinked="1"/>
        <c:majorTickMark val="none"/>
        <c:minorTickMark val="none"/>
        <c:tickLblPos val="nextTo"/>
        <c:crossAx val="46362624"/>
        <c:crosses val="autoZero"/>
        <c:auto val="1"/>
        <c:lblAlgn val="ctr"/>
        <c:lblOffset val="100"/>
        <c:noMultiLvlLbl val="0"/>
      </c:catAx>
      <c:valAx>
        <c:axId val="46362624"/>
        <c:scaling>
          <c:orientation val="minMax"/>
          <c:max val="0.25"/>
          <c:min val="0.15000000000000002"/>
        </c:scaling>
        <c:delete val="1"/>
        <c:axPos val="l"/>
        <c:numFmt formatCode="0.0%" sourceLinked="1"/>
        <c:majorTickMark val="out"/>
        <c:minorTickMark val="none"/>
        <c:tickLblPos val="nextTo"/>
        <c:crossAx val="46355584"/>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46369408"/>
        <c:axId val="46396160"/>
      </c:lineChart>
      <c:catAx>
        <c:axId val="46369408"/>
        <c:scaling>
          <c:orientation val="minMax"/>
        </c:scaling>
        <c:delete val="1"/>
        <c:axPos val="b"/>
        <c:majorTickMark val="out"/>
        <c:minorTickMark val="none"/>
        <c:tickLblPos val="nextTo"/>
        <c:crossAx val="46396160"/>
        <c:crosses val="autoZero"/>
        <c:auto val="1"/>
        <c:lblAlgn val="ctr"/>
        <c:lblOffset val="100"/>
        <c:noMultiLvlLbl val="0"/>
      </c:catAx>
      <c:valAx>
        <c:axId val="46396160"/>
        <c:scaling>
          <c:orientation val="minMax"/>
        </c:scaling>
        <c:delete val="1"/>
        <c:axPos val="l"/>
        <c:numFmt formatCode="General" sourceLinked="1"/>
        <c:majorTickMark val="out"/>
        <c:minorTickMark val="none"/>
        <c:tickLblPos val="nextTo"/>
        <c:crossAx val="4636940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5.0432837222630107E-3"/>
          <c:y val="9.4761396017468982E-2"/>
          <c:w val="0.99179501301192485"/>
          <c:h val="0.71525112080094"/>
        </c:manualLayout>
      </c:layout>
      <c:barChart>
        <c:barDir val="col"/>
        <c:grouping val="clustered"/>
        <c:varyColors val="0"/>
        <c:ser>
          <c:idx val="0"/>
          <c:order val="0"/>
          <c:tx>
            <c:strRef>
              <c:f>'1.2 VAB - PIBK'!$B$20</c:f>
              <c:strCache>
                <c:ptCount val="1"/>
                <c:pt idx="0">
                  <c:v>VAB TNR (Miles de dólares de 2007)</c:v>
                </c:pt>
              </c:strCache>
            </c:strRef>
          </c:tx>
          <c:spPr>
            <a:solidFill>
              <a:schemeClr val="bg1">
                <a:lumMod val="75000"/>
              </a:schemeClr>
            </a:solidFill>
          </c:spPr>
          <c:invertIfNegative val="0"/>
          <c:dLbls>
            <c:numFmt formatCode="&quot;$&quot;\ #,##0" sourceLinked="0"/>
            <c:txPr>
              <a:bodyPr/>
              <a:lstStyle/>
              <a:p>
                <a:pPr>
                  <a:defRPr sz="1100">
                    <a:solidFill>
                      <a:schemeClr val="tx1">
                        <a:lumMod val="65000"/>
                        <a:lumOff val="35000"/>
                      </a:schemeClr>
                    </a:solidFill>
                    <a:latin typeface="Century Gothic" panose="020B0502020202020204" pitchFamily="34" charset="0"/>
                  </a:defRPr>
                </a:pPr>
                <a:endParaRPr lang="es-ES"/>
              </a:p>
            </c:txPr>
            <c:dLblPos val="outEnd"/>
            <c:showLegendKey val="0"/>
            <c:showVal val="1"/>
            <c:showCatName val="0"/>
            <c:showSerName val="0"/>
            <c:showPercent val="0"/>
            <c:showBubbleSize val="0"/>
            <c:showLeaderLines val="0"/>
          </c:dLbls>
          <c:cat>
            <c:strRef>
              <c:f>'1.2 VAB - PIBK'!$C$19:$K$19</c:f>
              <c:strCache>
                <c:ptCount val="9"/>
                <c:pt idx="0">
                  <c:v>2007</c:v>
                </c:pt>
                <c:pt idx="1">
                  <c:v>2008</c:v>
                </c:pt>
                <c:pt idx="2">
                  <c:v>2009</c:v>
                </c:pt>
                <c:pt idx="3">
                  <c:v>2010</c:v>
                </c:pt>
                <c:pt idx="4">
                  <c:v>2011</c:v>
                </c:pt>
                <c:pt idx="5">
                  <c:v>2012</c:v>
                </c:pt>
                <c:pt idx="6">
                  <c:v>2013</c:v>
                </c:pt>
                <c:pt idx="7">
                  <c:v>2014</c:v>
                </c:pt>
                <c:pt idx="8">
                  <c:v>2015sd*</c:v>
                </c:pt>
              </c:strCache>
            </c:strRef>
          </c:cat>
          <c:val>
            <c:numRef>
              <c:f>'1.2 VAB - PIBK'!$C$20:$K$20</c:f>
              <c:numCache>
                <c:formatCode>0.00</c:formatCode>
                <c:ptCount val="9"/>
                <c:pt idx="0">
                  <c:v>9124178</c:v>
                </c:pt>
                <c:pt idx="1">
                  <c:v>9166985</c:v>
                </c:pt>
                <c:pt idx="2">
                  <c:v>9071900</c:v>
                </c:pt>
                <c:pt idx="3">
                  <c:v>9208617</c:v>
                </c:pt>
                <c:pt idx="4">
                  <c:v>8972127</c:v>
                </c:pt>
                <c:pt idx="5">
                  <c:v>9092794</c:v>
                </c:pt>
                <c:pt idx="6">
                  <c:v>9133496</c:v>
                </c:pt>
                <c:pt idx="7">
                  <c:v>9246582</c:v>
                </c:pt>
                <c:pt idx="8">
                  <c:v>9401703</c:v>
                </c:pt>
              </c:numCache>
            </c:numRef>
          </c:val>
        </c:ser>
        <c:dLbls>
          <c:showLegendKey val="0"/>
          <c:showVal val="0"/>
          <c:showCatName val="0"/>
          <c:showSerName val="0"/>
          <c:showPercent val="0"/>
          <c:showBubbleSize val="0"/>
        </c:dLbls>
        <c:gapWidth val="100"/>
        <c:axId val="46524288"/>
        <c:axId val="46525824"/>
      </c:barChart>
      <c:catAx>
        <c:axId val="46524288"/>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46525824"/>
        <c:crosses val="autoZero"/>
        <c:auto val="1"/>
        <c:lblAlgn val="ctr"/>
        <c:lblOffset val="100"/>
        <c:noMultiLvlLbl val="0"/>
      </c:catAx>
      <c:valAx>
        <c:axId val="46525824"/>
        <c:scaling>
          <c:orientation val="minMax"/>
          <c:min val="6700000"/>
        </c:scaling>
        <c:delete val="1"/>
        <c:axPos val="l"/>
        <c:numFmt formatCode="0.00" sourceLinked="1"/>
        <c:majorTickMark val="out"/>
        <c:minorTickMark val="none"/>
        <c:tickLblPos val="nextTo"/>
        <c:crossAx val="46524288"/>
        <c:crosses val="autoZero"/>
        <c:crossBetween val="between"/>
      </c:valAx>
    </c:plotArea>
    <c:legend>
      <c:legendPos val="r"/>
      <c:layout>
        <c:manualLayout>
          <c:xMode val="edge"/>
          <c:yMode val="edge"/>
          <c:x val="0.18551804164745295"/>
          <c:y val="0.9227411885662572"/>
          <c:w val="0.26246089769975139"/>
          <c:h val="5.308504547286025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1695627367433162E-2"/>
          <c:y val="0"/>
          <c:w val="0.97660874526513364"/>
          <c:h val="0.99612189175061927"/>
        </c:manualLayout>
      </c:layout>
      <c:lineChart>
        <c:grouping val="stacked"/>
        <c:varyColors val="0"/>
        <c:ser>
          <c:idx val="0"/>
          <c:order val="0"/>
          <c:spPr>
            <a:ln w="22225">
              <a:solidFill>
                <a:schemeClr val="tx2">
                  <a:lumMod val="60000"/>
                  <a:lumOff val="40000"/>
                </a:schemeClr>
              </a:solidFill>
              <a:prstDash val="sysDash"/>
            </a:ln>
          </c:spPr>
          <c:marker>
            <c:spPr>
              <a:solidFill>
                <a:schemeClr val="tx2">
                  <a:lumMod val="20000"/>
                  <a:lumOff val="80000"/>
                </a:schemeClr>
              </a:solidFill>
              <a:ln>
                <a:solidFill>
                  <a:schemeClr val="accent1"/>
                </a:solidFill>
              </a:ln>
            </c:spPr>
          </c:marker>
          <c:dLbls>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dLbls>
          <c:cat>
            <c:strRef>
              <c:f>'1.2 VAB - PIBK'!$C$19:$K$19</c:f>
              <c:strCache>
                <c:ptCount val="9"/>
                <c:pt idx="0">
                  <c:v>2007</c:v>
                </c:pt>
                <c:pt idx="1">
                  <c:v>2008</c:v>
                </c:pt>
                <c:pt idx="2">
                  <c:v>2009</c:v>
                </c:pt>
                <c:pt idx="3">
                  <c:v>2010</c:v>
                </c:pt>
                <c:pt idx="4">
                  <c:v>2011</c:v>
                </c:pt>
                <c:pt idx="5">
                  <c:v>2012</c:v>
                </c:pt>
                <c:pt idx="6">
                  <c:v>2013</c:v>
                </c:pt>
                <c:pt idx="7">
                  <c:v>2014</c:v>
                </c:pt>
                <c:pt idx="8">
                  <c:v>2015sd*</c:v>
                </c:pt>
              </c:strCache>
            </c:strRef>
          </c:cat>
          <c:val>
            <c:numRef>
              <c:f>'1.2 VAB - PIBK'!$C$21:$K$21</c:f>
              <c:numCache>
                <c:formatCode>0.0%</c:formatCode>
                <c:ptCount val="9"/>
                <c:pt idx="0">
                  <c:v>0.17887817381259333</c:v>
                </c:pt>
                <c:pt idx="1">
                  <c:v>0.16897541120796733</c:v>
                </c:pt>
                <c:pt idx="2">
                  <c:v>0.16628073908937416</c:v>
                </c:pt>
                <c:pt idx="3">
                  <c:v>0.16303904025872037</c:v>
                </c:pt>
                <c:pt idx="4">
                  <c:v>0.14726495814596108</c:v>
                </c:pt>
                <c:pt idx="5">
                  <c:v>0.14127486448500168</c:v>
                </c:pt>
                <c:pt idx="6">
                  <c:v>0.13521864643373785</c:v>
                </c:pt>
                <c:pt idx="7">
                  <c:v>0.13189550322841212</c:v>
                </c:pt>
                <c:pt idx="8">
                  <c:v>0.13397572175501427</c:v>
                </c:pt>
              </c:numCache>
            </c:numRef>
          </c:val>
          <c:smooth val="0"/>
        </c:ser>
        <c:dLbls>
          <c:showLegendKey val="0"/>
          <c:showVal val="1"/>
          <c:showCatName val="0"/>
          <c:showSerName val="0"/>
          <c:showPercent val="0"/>
          <c:showBubbleSize val="0"/>
        </c:dLbls>
        <c:marker val="1"/>
        <c:smooth val="0"/>
        <c:axId val="46578304"/>
        <c:axId val="46585344"/>
      </c:lineChart>
      <c:catAx>
        <c:axId val="46578304"/>
        <c:scaling>
          <c:orientation val="minMax"/>
        </c:scaling>
        <c:delete val="1"/>
        <c:axPos val="b"/>
        <c:numFmt formatCode="General" sourceLinked="1"/>
        <c:majorTickMark val="none"/>
        <c:minorTickMark val="none"/>
        <c:tickLblPos val="nextTo"/>
        <c:crossAx val="46585344"/>
        <c:crosses val="autoZero"/>
        <c:auto val="1"/>
        <c:lblAlgn val="ctr"/>
        <c:lblOffset val="100"/>
        <c:noMultiLvlLbl val="0"/>
      </c:catAx>
      <c:valAx>
        <c:axId val="46585344"/>
        <c:scaling>
          <c:orientation val="minMax"/>
          <c:max val="0.25"/>
          <c:min val="0.12000000000000001"/>
        </c:scaling>
        <c:delete val="1"/>
        <c:axPos val="l"/>
        <c:numFmt formatCode="0.0%" sourceLinked="1"/>
        <c:majorTickMark val="out"/>
        <c:minorTickMark val="none"/>
        <c:tickLblPos val="nextTo"/>
        <c:crossAx val="46578304"/>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46602496"/>
        <c:axId val="46629248"/>
      </c:lineChart>
      <c:catAx>
        <c:axId val="46602496"/>
        <c:scaling>
          <c:orientation val="minMax"/>
        </c:scaling>
        <c:delete val="1"/>
        <c:axPos val="b"/>
        <c:majorTickMark val="out"/>
        <c:minorTickMark val="none"/>
        <c:tickLblPos val="nextTo"/>
        <c:crossAx val="46629248"/>
        <c:crosses val="autoZero"/>
        <c:auto val="1"/>
        <c:lblAlgn val="ctr"/>
        <c:lblOffset val="100"/>
        <c:noMultiLvlLbl val="0"/>
      </c:catAx>
      <c:valAx>
        <c:axId val="46629248"/>
        <c:scaling>
          <c:orientation val="minMax"/>
        </c:scaling>
        <c:delete val="1"/>
        <c:axPos val="l"/>
        <c:numFmt formatCode="General" sourceLinked="1"/>
        <c:majorTickMark val="out"/>
        <c:minorTickMark val="none"/>
        <c:tickLblPos val="nextTo"/>
        <c:crossAx val="4660249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1315812966250233"/>
          <c:w val="0.99179501301192485"/>
          <c:h val="0.66205092964355128"/>
        </c:manualLayout>
      </c:layout>
      <c:barChart>
        <c:barDir val="col"/>
        <c:grouping val="stacked"/>
        <c:varyColors val="0"/>
        <c:ser>
          <c:idx val="0"/>
          <c:order val="0"/>
          <c:tx>
            <c:strRef>
              <c:f>'1.3 VAB H - M'!$B$29</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 VAB H - M'!$C$28:$K$28</c:f>
              <c:strCache>
                <c:ptCount val="9"/>
                <c:pt idx="0">
                  <c:v>2007</c:v>
                </c:pt>
                <c:pt idx="1">
                  <c:v>2008</c:v>
                </c:pt>
                <c:pt idx="2">
                  <c:v>2009</c:v>
                </c:pt>
                <c:pt idx="3">
                  <c:v>2010</c:v>
                </c:pt>
                <c:pt idx="4">
                  <c:v>2011</c:v>
                </c:pt>
                <c:pt idx="5">
                  <c:v>2012</c:v>
                </c:pt>
                <c:pt idx="6">
                  <c:v>2013</c:v>
                </c:pt>
                <c:pt idx="7">
                  <c:v>2014</c:v>
                </c:pt>
                <c:pt idx="8">
                  <c:v>2015sd*</c:v>
                </c:pt>
              </c:strCache>
            </c:strRef>
          </c:cat>
          <c:val>
            <c:numRef>
              <c:f>'1.3 VAB H - M'!$C$29:$K$29</c:f>
              <c:numCache>
                <c:formatCode>0.0%</c:formatCode>
                <c:ptCount val="9"/>
                <c:pt idx="0">
                  <c:v>4.4671521364281375E-2</c:v>
                </c:pt>
                <c:pt idx="1">
                  <c:v>4.2881185363934038E-2</c:v>
                </c:pt>
                <c:pt idx="2">
                  <c:v>4.6492731905275406E-2</c:v>
                </c:pt>
                <c:pt idx="3">
                  <c:v>4.8806413457641591E-2</c:v>
                </c:pt>
                <c:pt idx="4">
                  <c:v>4.7058917615403192E-2</c:v>
                </c:pt>
                <c:pt idx="5">
                  <c:v>4.7615544073791274E-2</c:v>
                </c:pt>
                <c:pt idx="6">
                  <c:v>4.5169015059751239E-2</c:v>
                </c:pt>
                <c:pt idx="7">
                  <c:v>4.9616750652296697E-2</c:v>
                </c:pt>
                <c:pt idx="8">
                  <c:v>4.7831380564447627E-2</c:v>
                </c:pt>
              </c:numCache>
            </c:numRef>
          </c:val>
        </c:ser>
        <c:ser>
          <c:idx val="1"/>
          <c:order val="1"/>
          <c:tx>
            <c:strRef>
              <c:f>'1.3 VAB H - M'!$B$30</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 VAB H - M'!$C$28:$K$28</c:f>
              <c:strCache>
                <c:ptCount val="9"/>
                <c:pt idx="0">
                  <c:v>2007</c:v>
                </c:pt>
                <c:pt idx="1">
                  <c:v>2008</c:v>
                </c:pt>
                <c:pt idx="2">
                  <c:v>2009</c:v>
                </c:pt>
                <c:pt idx="3">
                  <c:v>2010</c:v>
                </c:pt>
                <c:pt idx="4">
                  <c:v>2011</c:v>
                </c:pt>
                <c:pt idx="5">
                  <c:v>2012</c:v>
                </c:pt>
                <c:pt idx="6">
                  <c:v>2013</c:v>
                </c:pt>
                <c:pt idx="7">
                  <c:v>2014</c:v>
                </c:pt>
                <c:pt idx="8">
                  <c:v>2015sd*</c:v>
                </c:pt>
              </c:strCache>
            </c:strRef>
          </c:cat>
          <c:val>
            <c:numRef>
              <c:f>'1.3 VAB H - M'!$C$30:$K$30</c:f>
              <c:numCache>
                <c:formatCode>0.0%</c:formatCode>
                <c:ptCount val="9"/>
                <c:pt idx="0">
                  <c:v>0.13420665244831195</c:v>
                </c:pt>
                <c:pt idx="1">
                  <c:v>0.12516603282874833</c:v>
                </c:pt>
                <c:pt idx="2">
                  <c:v>0.13717576892500707</c:v>
                </c:pt>
                <c:pt idx="3">
                  <c:v>0.14476888605878538</c:v>
                </c:pt>
                <c:pt idx="4">
                  <c:v>0.13753228819012869</c:v>
                </c:pt>
                <c:pt idx="5">
                  <c:v>0.14084620103346798</c:v>
                </c:pt>
                <c:pt idx="6">
                  <c:v>0.13880102313832535</c:v>
                </c:pt>
                <c:pt idx="7">
                  <c:v>0.14613735552892398</c:v>
                </c:pt>
                <c:pt idx="8">
                  <c:v>0.15239256660723258</c:v>
                </c:pt>
              </c:numCache>
            </c:numRef>
          </c:val>
        </c:ser>
        <c:dLbls>
          <c:showLegendKey val="0"/>
          <c:showVal val="0"/>
          <c:showCatName val="0"/>
          <c:showSerName val="0"/>
          <c:showPercent val="0"/>
          <c:showBubbleSize val="0"/>
        </c:dLbls>
        <c:gapWidth val="75"/>
        <c:overlap val="100"/>
        <c:axId val="45202048"/>
        <c:axId val="45212032"/>
      </c:barChart>
      <c:catAx>
        <c:axId val="45202048"/>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45212032"/>
        <c:crosses val="autoZero"/>
        <c:auto val="1"/>
        <c:lblAlgn val="ctr"/>
        <c:lblOffset val="100"/>
        <c:noMultiLvlLbl val="0"/>
      </c:catAx>
      <c:valAx>
        <c:axId val="45212032"/>
        <c:scaling>
          <c:orientation val="minMax"/>
        </c:scaling>
        <c:delete val="1"/>
        <c:axPos val="l"/>
        <c:numFmt formatCode="0.0%" sourceLinked="1"/>
        <c:majorTickMark val="out"/>
        <c:minorTickMark val="none"/>
        <c:tickLblPos val="nextTo"/>
        <c:crossAx val="45202048"/>
        <c:crosses val="autoZero"/>
        <c:crossBetween val="between"/>
      </c:valAx>
    </c:plotArea>
    <c:legend>
      <c:legendPos val="r"/>
      <c:layout>
        <c:manualLayout>
          <c:xMode val="edge"/>
          <c:yMode val="edge"/>
          <c:x val="0.2822184705117135"/>
          <c:y val="0.89770685657495208"/>
          <c:w val="0.16008496576552997"/>
          <c:h val="6.8865588547596862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1539520752221461E-2"/>
          <c:y val="6.9428120028645929E-2"/>
          <c:w val="0.97692095849555705"/>
          <c:h val="0.93057187997135404"/>
        </c:manualLayout>
      </c:layout>
      <c:lineChart>
        <c:grouping val="stacked"/>
        <c:varyColors val="0"/>
        <c:ser>
          <c:idx val="0"/>
          <c:order val="0"/>
          <c:tx>
            <c:strRef>
              <c:f>'1.3 VAB H - M'!$B$31</c:f>
              <c:strCache>
                <c:ptCount val="1"/>
              </c:strCache>
            </c:strRef>
          </c:tx>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 VAB H - M'!$C$28:$K$28</c:f>
              <c:strCache>
                <c:ptCount val="9"/>
                <c:pt idx="0">
                  <c:v>2007</c:v>
                </c:pt>
                <c:pt idx="1">
                  <c:v>2008</c:v>
                </c:pt>
                <c:pt idx="2">
                  <c:v>2009</c:v>
                </c:pt>
                <c:pt idx="3">
                  <c:v>2010</c:v>
                </c:pt>
                <c:pt idx="4">
                  <c:v>2011</c:v>
                </c:pt>
                <c:pt idx="5">
                  <c:v>2012</c:v>
                </c:pt>
                <c:pt idx="6">
                  <c:v>2013</c:v>
                </c:pt>
                <c:pt idx="7">
                  <c:v>2014</c:v>
                </c:pt>
                <c:pt idx="8">
                  <c:v>2015sd*</c:v>
                </c:pt>
              </c:strCache>
            </c:strRef>
          </c:cat>
          <c:val>
            <c:numRef>
              <c:f>'1.3 VAB H - M'!$C$31:$K$31</c:f>
              <c:numCache>
                <c:formatCode>0.0%</c:formatCode>
                <c:ptCount val="9"/>
                <c:pt idx="0">
                  <c:v>0.17887817381259333</c:v>
                </c:pt>
                <c:pt idx="1">
                  <c:v>0.16804721819268237</c:v>
                </c:pt>
                <c:pt idx="2">
                  <c:v>0.18366850083028247</c:v>
                </c:pt>
                <c:pt idx="3">
                  <c:v>0.19357529951642696</c:v>
                </c:pt>
                <c:pt idx="4">
                  <c:v>0.1845912058055319</c:v>
                </c:pt>
                <c:pt idx="5">
                  <c:v>0.18846174510725927</c:v>
                </c:pt>
                <c:pt idx="6">
                  <c:v>0.18397003819807659</c:v>
                </c:pt>
                <c:pt idx="7">
                  <c:v>0.19575410618122069</c:v>
                </c:pt>
                <c:pt idx="8">
                  <c:v>0.20022394717168021</c:v>
                </c:pt>
              </c:numCache>
            </c:numRef>
          </c:val>
          <c:smooth val="0"/>
        </c:ser>
        <c:dLbls>
          <c:showLegendKey val="0"/>
          <c:showVal val="1"/>
          <c:showCatName val="0"/>
          <c:showSerName val="0"/>
          <c:showPercent val="0"/>
          <c:showBubbleSize val="0"/>
        </c:dLbls>
        <c:marker val="1"/>
        <c:smooth val="0"/>
        <c:axId val="46598016"/>
        <c:axId val="45248512"/>
      </c:lineChart>
      <c:catAx>
        <c:axId val="46598016"/>
        <c:scaling>
          <c:orientation val="minMax"/>
        </c:scaling>
        <c:delete val="1"/>
        <c:axPos val="b"/>
        <c:numFmt formatCode="General" sourceLinked="1"/>
        <c:majorTickMark val="none"/>
        <c:minorTickMark val="none"/>
        <c:tickLblPos val="nextTo"/>
        <c:crossAx val="45248512"/>
        <c:crosses val="autoZero"/>
        <c:auto val="1"/>
        <c:lblAlgn val="ctr"/>
        <c:lblOffset val="100"/>
        <c:noMultiLvlLbl val="0"/>
      </c:catAx>
      <c:valAx>
        <c:axId val="45248512"/>
        <c:scaling>
          <c:orientation val="minMax"/>
        </c:scaling>
        <c:delete val="1"/>
        <c:axPos val="l"/>
        <c:numFmt formatCode="0.0%" sourceLinked="1"/>
        <c:majorTickMark val="out"/>
        <c:minorTickMark val="none"/>
        <c:tickLblPos val="nextTo"/>
        <c:crossAx val="46598016"/>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45259392"/>
        <c:axId val="45355776"/>
      </c:lineChart>
      <c:catAx>
        <c:axId val="45259392"/>
        <c:scaling>
          <c:orientation val="minMax"/>
        </c:scaling>
        <c:delete val="1"/>
        <c:axPos val="b"/>
        <c:majorTickMark val="out"/>
        <c:minorTickMark val="none"/>
        <c:tickLblPos val="nextTo"/>
        <c:crossAx val="45355776"/>
        <c:crosses val="autoZero"/>
        <c:auto val="1"/>
        <c:lblAlgn val="ctr"/>
        <c:lblOffset val="100"/>
        <c:noMultiLvlLbl val="0"/>
      </c:catAx>
      <c:valAx>
        <c:axId val="45355776"/>
        <c:scaling>
          <c:orientation val="minMax"/>
        </c:scaling>
        <c:delete val="1"/>
        <c:axPos val="l"/>
        <c:numFmt formatCode="General" sourceLinked="1"/>
        <c:majorTickMark val="out"/>
        <c:minorTickMark val="none"/>
        <c:tickLblPos val="nextTo"/>
        <c:crossAx val="4525939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1315812966250233"/>
          <c:w val="0.99179501301192485"/>
          <c:h val="0.66205092964355128"/>
        </c:manualLayout>
      </c:layout>
      <c:barChart>
        <c:barDir val="col"/>
        <c:grouping val="stacked"/>
        <c:varyColors val="0"/>
        <c:ser>
          <c:idx val="0"/>
          <c:order val="0"/>
          <c:tx>
            <c:strRef>
              <c:f>'1.4 VAB H - MK'!$B$29</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 VAB H - MK'!$C$28:$K$28</c:f>
              <c:strCache>
                <c:ptCount val="9"/>
                <c:pt idx="0">
                  <c:v>2007</c:v>
                </c:pt>
                <c:pt idx="1">
                  <c:v>2008</c:v>
                </c:pt>
                <c:pt idx="2">
                  <c:v>2009</c:v>
                </c:pt>
                <c:pt idx="3">
                  <c:v>2010</c:v>
                </c:pt>
                <c:pt idx="4">
                  <c:v>2011</c:v>
                </c:pt>
                <c:pt idx="5">
                  <c:v>2012</c:v>
                </c:pt>
                <c:pt idx="6">
                  <c:v>2013</c:v>
                </c:pt>
                <c:pt idx="7">
                  <c:v>2014</c:v>
                </c:pt>
                <c:pt idx="8">
                  <c:v>2015sd*</c:v>
                </c:pt>
              </c:strCache>
            </c:strRef>
          </c:cat>
          <c:val>
            <c:numRef>
              <c:f>'1.4 VAB H - MK'!$C$29:$K$29</c:f>
              <c:numCache>
                <c:formatCode>0.0%</c:formatCode>
                <c:ptCount val="9"/>
                <c:pt idx="0">
                  <c:v>4.4671521364281375E-2</c:v>
                </c:pt>
                <c:pt idx="1">
                  <c:v>4.3483857301128498E-2</c:v>
                </c:pt>
                <c:pt idx="2">
                  <c:v>4.2612236886973236E-2</c:v>
                </c:pt>
                <c:pt idx="3">
                  <c:v>4.1660553259849693E-2</c:v>
                </c:pt>
                <c:pt idx="4">
                  <c:v>3.8226057505659737E-2</c:v>
                </c:pt>
                <c:pt idx="5">
                  <c:v>3.6265363057359876E-2</c:v>
                </c:pt>
                <c:pt idx="6">
                  <c:v>3.3679858007553E-2</c:v>
                </c:pt>
                <c:pt idx="7">
                  <c:v>3.4149912812660464E-2</c:v>
                </c:pt>
                <c:pt idx="8">
                  <c:v>3.2786841327392215E-2</c:v>
                </c:pt>
              </c:numCache>
            </c:numRef>
          </c:val>
        </c:ser>
        <c:ser>
          <c:idx val="1"/>
          <c:order val="1"/>
          <c:tx>
            <c:strRef>
              <c:f>'1.4 VAB H - MK'!$B$30</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 VAB H - MK'!$C$28:$K$28</c:f>
              <c:strCache>
                <c:ptCount val="9"/>
                <c:pt idx="0">
                  <c:v>2007</c:v>
                </c:pt>
                <c:pt idx="1">
                  <c:v>2008</c:v>
                </c:pt>
                <c:pt idx="2">
                  <c:v>2009</c:v>
                </c:pt>
                <c:pt idx="3">
                  <c:v>2010</c:v>
                </c:pt>
                <c:pt idx="4">
                  <c:v>2011</c:v>
                </c:pt>
                <c:pt idx="5">
                  <c:v>2012</c:v>
                </c:pt>
                <c:pt idx="6">
                  <c:v>2013</c:v>
                </c:pt>
                <c:pt idx="7">
                  <c:v>2014</c:v>
                </c:pt>
                <c:pt idx="8">
                  <c:v>2015sd*</c:v>
                </c:pt>
              </c:strCache>
            </c:strRef>
          </c:cat>
          <c:val>
            <c:numRef>
              <c:f>'1.4 VAB H - MK'!$C$30:$K$30</c:f>
              <c:numCache>
                <c:formatCode>0.0%</c:formatCode>
                <c:ptCount val="9"/>
                <c:pt idx="0">
                  <c:v>0.13420665244831195</c:v>
                </c:pt>
                <c:pt idx="1">
                  <c:v>0.12549155390683883</c:v>
                </c:pt>
                <c:pt idx="2">
                  <c:v>0.12366850220240093</c:v>
                </c:pt>
                <c:pt idx="3">
                  <c:v>0.12137848699887069</c:v>
                </c:pt>
                <c:pt idx="4">
                  <c:v>0.10903890064030133</c:v>
                </c:pt>
                <c:pt idx="5">
                  <c:v>0.1050095014276418</c:v>
                </c:pt>
                <c:pt idx="6">
                  <c:v>0.10153878842618484</c:v>
                </c:pt>
                <c:pt idx="7">
                  <c:v>9.7745590415751649E-2</c:v>
                </c:pt>
                <c:pt idx="8">
                  <c:v>0.10118888042762206</c:v>
                </c:pt>
              </c:numCache>
            </c:numRef>
          </c:val>
        </c:ser>
        <c:dLbls>
          <c:showLegendKey val="0"/>
          <c:showVal val="0"/>
          <c:showCatName val="0"/>
          <c:showSerName val="0"/>
          <c:showPercent val="0"/>
          <c:showBubbleSize val="0"/>
        </c:dLbls>
        <c:gapWidth val="75"/>
        <c:overlap val="100"/>
        <c:axId val="47327872"/>
        <c:axId val="47333760"/>
      </c:barChart>
      <c:catAx>
        <c:axId val="47327872"/>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47333760"/>
        <c:crosses val="autoZero"/>
        <c:auto val="1"/>
        <c:lblAlgn val="ctr"/>
        <c:lblOffset val="100"/>
        <c:noMultiLvlLbl val="0"/>
      </c:catAx>
      <c:valAx>
        <c:axId val="47333760"/>
        <c:scaling>
          <c:orientation val="minMax"/>
        </c:scaling>
        <c:delete val="1"/>
        <c:axPos val="l"/>
        <c:numFmt formatCode="0.0%" sourceLinked="1"/>
        <c:majorTickMark val="out"/>
        <c:minorTickMark val="none"/>
        <c:tickLblPos val="nextTo"/>
        <c:crossAx val="47327872"/>
        <c:crosses val="autoZero"/>
        <c:crossBetween val="between"/>
      </c:valAx>
    </c:plotArea>
    <c:legend>
      <c:legendPos val="r"/>
      <c:layout>
        <c:manualLayout>
          <c:xMode val="edge"/>
          <c:yMode val="edge"/>
          <c:x val="0.2822184705117135"/>
          <c:y val="0.89770685657495208"/>
          <c:w val="0.16008496576552997"/>
          <c:h val="6.8865588547596862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1539520752221461E-2"/>
          <c:y val="0.44011398747067071"/>
          <c:w val="0.97692095849555705"/>
          <c:h val="0.55988601252932924"/>
        </c:manualLayout>
      </c:layout>
      <c:lineChart>
        <c:grouping val="stacked"/>
        <c:varyColors val="0"/>
        <c:ser>
          <c:idx val="0"/>
          <c:order val="0"/>
          <c:tx>
            <c:strRef>
              <c:f>'1.4 VAB H - MK'!$B$31</c:f>
              <c:strCache>
                <c:ptCount val="1"/>
              </c:strCache>
            </c:strRef>
          </c:tx>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 VAB H - MK'!$C$28:$K$28</c:f>
              <c:strCache>
                <c:ptCount val="9"/>
                <c:pt idx="0">
                  <c:v>2007</c:v>
                </c:pt>
                <c:pt idx="1">
                  <c:v>2008</c:v>
                </c:pt>
                <c:pt idx="2">
                  <c:v>2009</c:v>
                </c:pt>
                <c:pt idx="3">
                  <c:v>2010</c:v>
                </c:pt>
                <c:pt idx="4">
                  <c:v>2011</c:v>
                </c:pt>
                <c:pt idx="5">
                  <c:v>2012</c:v>
                </c:pt>
                <c:pt idx="6">
                  <c:v>2013</c:v>
                </c:pt>
                <c:pt idx="7">
                  <c:v>2014</c:v>
                </c:pt>
                <c:pt idx="8">
                  <c:v>2015sd*</c:v>
                </c:pt>
              </c:strCache>
            </c:strRef>
          </c:cat>
          <c:val>
            <c:numRef>
              <c:f>'1.4 VAB H - MK'!$C$31:$K$31</c:f>
              <c:numCache>
                <c:formatCode>0.0%</c:formatCode>
                <c:ptCount val="9"/>
                <c:pt idx="0">
                  <c:v>0.17887817381259333</c:v>
                </c:pt>
                <c:pt idx="1">
                  <c:v>0.16897541120796733</c:v>
                </c:pt>
                <c:pt idx="2">
                  <c:v>0.16628073908937416</c:v>
                </c:pt>
                <c:pt idx="3">
                  <c:v>0.16303904025872037</c:v>
                </c:pt>
                <c:pt idx="4">
                  <c:v>0.14726495814596108</c:v>
                </c:pt>
                <c:pt idx="5">
                  <c:v>0.14127486448500168</c:v>
                </c:pt>
                <c:pt idx="6">
                  <c:v>0.13521864643373785</c:v>
                </c:pt>
                <c:pt idx="7">
                  <c:v>0.13189550322841212</c:v>
                </c:pt>
                <c:pt idx="8">
                  <c:v>0.13397572175501427</c:v>
                </c:pt>
              </c:numCache>
            </c:numRef>
          </c:val>
          <c:smooth val="0"/>
        </c:ser>
        <c:dLbls>
          <c:showLegendKey val="0"/>
          <c:showVal val="1"/>
          <c:showCatName val="0"/>
          <c:showSerName val="0"/>
          <c:showPercent val="0"/>
          <c:showBubbleSize val="0"/>
        </c:dLbls>
        <c:marker val="1"/>
        <c:smooth val="0"/>
        <c:axId val="47348736"/>
        <c:axId val="47363968"/>
      </c:lineChart>
      <c:catAx>
        <c:axId val="47348736"/>
        <c:scaling>
          <c:orientation val="minMax"/>
        </c:scaling>
        <c:delete val="1"/>
        <c:axPos val="b"/>
        <c:numFmt formatCode="General" sourceLinked="1"/>
        <c:majorTickMark val="none"/>
        <c:minorTickMark val="none"/>
        <c:tickLblPos val="nextTo"/>
        <c:crossAx val="47363968"/>
        <c:crosses val="autoZero"/>
        <c:auto val="1"/>
        <c:lblAlgn val="ctr"/>
        <c:lblOffset val="100"/>
        <c:noMultiLvlLbl val="0"/>
      </c:catAx>
      <c:valAx>
        <c:axId val="47363968"/>
        <c:scaling>
          <c:orientation val="minMax"/>
          <c:min val="5.000000000000001E-2"/>
        </c:scaling>
        <c:delete val="1"/>
        <c:axPos val="l"/>
        <c:numFmt formatCode="0.0%" sourceLinked="1"/>
        <c:majorTickMark val="out"/>
        <c:minorTickMark val="none"/>
        <c:tickLblPos val="nextTo"/>
        <c:crossAx val="47348736"/>
        <c:crosses val="autoZero"/>
        <c:crossBetween val="between"/>
        <c:majorUnit val="0.1"/>
        <c:minorUnit val="5.000000000000001E-2"/>
      </c:valAx>
    </c:plotArea>
    <c:plotVisOnly val="1"/>
    <c:dispBlanksAs val="zero"/>
    <c:showDLblsOverMax val="0"/>
  </c:chart>
  <c:spPr>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79258368"/>
        <c:axId val="79260288"/>
      </c:lineChart>
      <c:catAx>
        <c:axId val="79258368"/>
        <c:scaling>
          <c:orientation val="minMax"/>
        </c:scaling>
        <c:delete val="1"/>
        <c:axPos val="b"/>
        <c:majorTickMark val="out"/>
        <c:minorTickMark val="none"/>
        <c:tickLblPos val="nextTo"/>
        <c:crossAx val="79260288"/>
        <c:crosses val="autoZero"/>
        <c:auto val="1"/>
        <c:lblAlgn val="ctr"/>
        <c:lblOffset val="100"/>
        <c:noMultiLvlLbl val="0"/>
      </c:catAx>
      <c:valAx>
        <c:axId val="79260288"/>
        <c:scaling>
          <c:orientation val="minMax"/>
        </c:scaling>
        <c:delete val="1"/>
        <c:axPos val="l"/>
        <c:numFmt formatCode="General" sourceLinked="1"/>
        <c:majorTickMark val="out"/>
        <c:minorTickMark val="none"/>
        <c:tickLblPos val="nextTo"/>
        <c:crossAx val="7925836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3.5277777777777776E-2"/>
          <c:w val="1"/>
          <c:h val="0.79890934343434339"/>
        </c:manualLayout>
      </c:layout>
      <c:lineChart>
        <c:grouping val="standard"/>
        <c:varyColors val="0"/>
        <c:ser>
          <c:idx val="0"/>
          <c:order val="0"/>
          <c:tx>
            <c:strRef>
              <c:f>'1.5 VABpercap'!$B$13</c:f>
              <c:strCache>
                <c:ptCount val="1"/>
                <c:pt idx="0">
                  <c:v>VAB percápita hombres</c:v>
                </c:pt>
              </c:strCache>
            </c:strRef>
          </c:tx>
          <c:spPr>
            <a:ln w="50800">
              <a:solidFill>
                <a:srgbClr val="604A7B"/>
              </a:solidFill>
            </a:ln>
          </c:spPr>
          <c:marker>
            <c:spPr>
              <a:solidFill>
                <a:srgbClr val="604A7B"/>
              </a:solidFill>
              <a:ln>
                <a:solidFill>
                  <a:srgbClr val="604A7B"/>
                </a:solidFill>
              </a:ln>
            </c:spPr>
          </c:marker>
          <c:dLbls>
            <c:spPr>
              <a:noFill/>
              <a:ln>
                <a:noFill/>
              </a:ln>
              <a:effectLst/>
            </c:spPr>
            <c:txPr>
              <a:bodyPr/>
              <a:lstStyle/>
              <a:p>
                <a:pPr>
                  <a:defRPr sz="1100">
                    <a:solidFill>
                      <a:schemeClr val="tx1">
                        <a:lumMod val="65000"/>
                        <a:lumOff val="35000"/>
                      </a:schemeClr>
                    </a:solidFill>
                  </a:defRPr>
                </a:pPr>
                <a:endParaRPr lang="es-E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 VABpercap'!$C$25:$K$25</c:f>
              <c:strCache>
                <c:ptCount val="9"/>
                <c:pt idx="0">
                  <c:v>2007</c:v>
                </c:pt>
                <c:pt idx="1">
                  <c:v>2008</c:v>
                </c:pt>
                <c:pt idx="2">
                  <c:v>2009</c:v>
                </c:pt>
                <c:pt idx="3">
                  <c:v>2010</c:v>
                </c:pt>
                <c:pt idx="4">
                  <c:v>2011</c:v>
                </c:pt>
                <c:pt idx="5">
                  <c:v>2012</c:v>
                </c:pt>
                <c:pt idx="6">
                  <c:v>2013</c:v>
                </c:pt>
                <c:pt idx="7">
                  <c:v>2014</c:v>
                </c:pt>
                <c:pt idx="8">
                  <c:v>2015sd*</c:v>
                </c:pt>
              </c:strCache>
            </c:strRef>
          </c:cat>
          <c:val>
            <c:numRef>
              <c:f>'1.5 VABpercap'!$C$13:$K$13</c:f>
              <c:numCache>
                <c:formatCode>#,##0</c:formatCode>
                <c:ptCount val="9"/>
                <c:pt idx="0">
                  <c:v>334</c:v>
                </c:pt>
                <c:pt idx="1">
                  <c:v>383</c:v>
                </c:pt>
                <c:pt idx="2">
                  <c:v>414</c:v>
                </c:pt>
                <c:pt idx="3">
                  <c:v>456</c:v>
                </c:pt>
                <c:pt idx="4">
                  <c:v>493</c:v>
                </c:pt>
                <c:pt idx="5">
                  <c:v>544</c:v>
                </c:pt>
                <c:pt idx="6">
                  <c:v>550</c:v>
                </c:pt>
                <c:pt idx="7">
                  <c:v>636</c:v>
                </c:pt>
                <c:pt idx="8">
                  <c:v>589</c:v>
                </c:pt>
              </c:numCache>
            </c:numRef>
          </c:val>
          <c:smooth val="0"/>
        </c:ser>
        <c:ser>
          <c:idx val="1"/>
          <c:order val="1"/>
          <c:tx>
            <c:strRef>
              <c:f>'1.5 VABpercap'!$B$14</c:f>
              <c:strCache>
                <c:ptCount val="1"/>
                <c:pt idx="0">
                  <c:v>VAB percápita mujeres</c:v>
                </c:pt>
              </c:strCache>
            </c:strRef>
          </c:tx>
          <c:spPr>
            <a:ln w="50800">
              <a:solidFill>
                <a:srgbClr val="BFBFBF"/>
              </a:solidFill>
            </a:ln>
          </c:spPr>
          <c:marker>
            <c:symbol val="diamond"/>
            <c:size val="11"/>
            <c:spPr>
              <a:solidFill>
                <a:srgbClr val="BFBFBF"/>
              </a:solidFill>
              <a:ln>
                <a:solidFill>
                  <a:srgbClr val="604A7B"/>
                </a:solidFill>
              </a:ln>
            </c:spPr>
          </c:marker>
          <c:dLbls>
            <c:spPr>
              <a:noFill/>
              <a:ln>
                <a:noFill/>
              </a:ln>
              <a:effectLst/>
            </c:spPr>
            <c:txPr>
              <a:bodyPr/>
              <a:lstStyle/>
              <a:p>
                <a:pPr>
                  <a:defRPr sz="1100">
                    <a:solidFill>
                      <a:schemeClr val="tx1">
                        <a:lumMod val="65000"/>
                        <a:lumOff val="35000"/>
                      </a:schemeClr>
                    </a:solidFill>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 VABpercap'!$C$25:$K$25</c:f>
              <c:strCache>
                <c:ptCount val="9"/>
                <c:pt idx="0">
                  <c:v>2007</c:v>
                </c:pt>
                <c:pt idx="1">
                  <c:v>2008</c:v>
                </c:pt>
                <c:pt idx="2">
                  <c:v>2009</c:v>
                </c:pt>
                <c:pt idx="3">
                  <c:v>2010</c:v>
                </c:pt>
                <c:pt idx="4">
                  <c:v>2011</c:v>
                </c:pt>
                <c:pt idx="5">
                  <c:v>2012</c:v>
                </c:pt>
                <c:pt idx="6">
                  <c:v>2013</c:v>
                </c:pt>
                <c:pt idx="7">
                  <c:v>2014</c:v>
                </c:pt>
                <c:pt idx="8">
                  <c:v>2015sd*</c:v>
                </c:pt>
              </c:strCache>
            </c:strRef>
          </c:cat>
          <c:val>
            <c:numRef>
              <c:f>'1.5 VABpercap'!$C$14:$K$14</c:f>
              <c:numCache>
                <c:formatCode>#,##0</c:formatCode>
                <c:ptCount val="9"/>
                <c:pt idx="0">
                  <c:v>1009</c:v>
                </c:pt>
                <c:pt idx="1">
                  <c:v>1123</c:v>
                </c:pt>
                <c:pt idx="2">
                  <c:v>1227</c:v>
                </c:pt>
                <c:pt idx="3">
                  <c:v>1330</c:v>
                </c:pt>
                <c:pt idx="4">
                  <c:v>1416</c:v>
                </c:pt>
                <c:pt idx="5">
                  <c:v>1582</c:v>
                </c:pt>
                <c:pt idx="6">
                  <c:v>1659</c:v>
                </c:pt>
                <c:pt idx="7">
                  <c:v>1838</c:v>
                </c:pt>
                <c:pt idx="8">
                  <c:v>1842</c:v>
                </c:pt>
              </c:numCache>
            </c:numRef>
          </c:val>
          <c:smooth val="0"/>
        </c:ser>
        <c:dLbls>
          <c:showLegendKey val="0"/>
          <c:showVal val="0"/>
          <c:showCatName val="0"/>
          <c:showSerName val="0"/>
          <c:showPercent val="0"/>
          <c:showBubbleSize val="0"/>
        </c:dLbls>
        <c:marker val="1"/>
        <c:smooth val="0"/>
        <c:axId val="47195648"/>
        <c:axId val="47197184"/>
      </c:lineChart>
      <c:catAx>
        <c:axId val="47195648"/>
        <c:scaling>
          <c:orientation val="minMax"/>
        </c:scaling>
        <c:delete val="0"/>
        <c:axPos val="b"/>
        <c:numFmt formatCode="General" sourceLinked="1"/>
        <c:majorTickMark val="none"/>
        <c:minorTickMark val="none"/>
        <c:tickLblPos val="nextTo"/>
        <c:txPr>
          <a:bodyPr/>
          <a:lstStyle/>
          <a:p>
            <a:pPr>
              <a:defRPr sz="1100">
                <a:solidFill>
                  <a:schemeClr val="tx1">
                    <a:lumMod val="65000"/>
                    <a:lumOff val="35000"/>
                  </a:schemeClr>
                </a:solidFill>
              </a:defRPr>
            </a:pPr>
            <a:endParaRPr lang="es-ES"/>
          </a:p>
        </c:txPr>
        <c:crossAx val="47197184"/>
        <c:crosses val="autoZero"/>
        <c:auto val="1"/>
        <c:lblAlgn val="ctr"/>
        <c:lblOffset val="100"/>
        <c:noMultiLvlLbl val="0"/>
      </c:catAx>
      <c:valAx>
        <c:axId val="47197184"/>
        <c:scaling>
          <c:orientation val="minMax"/>
        </c:scaling>
        <c:delete val="1"/>
        <c:axPos val="l"/>
        <c:numFmt formatCode="0.00%" sourceLinked="0"/>
        <c:majorTickMark val="none"/>
        <c:minorTickMark val="none"/>
        <c:tickLblPos val="nextTo"/>
        <c:crossAx val="47195648"/>
        <c:crosses val="autoZero"/>
        <c:crossBetween val="between"/>
      </c:valAx>
    </c:plotArea>
    <c:legend>
      <c:legendPos val="b"/>
      <c:overlay val="0"/>
      <c:txPr>
        <a:bodyPr/>
        <a:lstStyle/>
        <a:p>
          <a:pPr>
            <a:defRPr sz="1100">
              <a:solidFill>
                <a:schemeClr val="tx1">
                  <a:lumMod val="65000"/>
                  <a:lumOff val="35000"/>
                </a:schemeClr>
              </a:solidFill>
            </a:defRPr>
          </a:pPr>
          <a:endParaRPr lang="es-ES"/>
        </a:p>
      </c:txPr>
    </c:legend>
    <c:plotVisOnly val="1"/>
    <c:dispBlanksAs val="gap"/>
    <c:showDLblsOverMax val="0"/>
  </c:chart>
  <c:spPr>
    <a:ln>
      <a:noFill/>
    </a:ln>
  </c:spPr>
  <c:txPr>
    <a:bodyPr/>
    <a:lstStyle/>
    <a:p>
      <a:pPr>
        <a:defRPr>
          <a:latin typeface="Century Gothic" panose="020B0502020202020204" pitchFamily="34" charset="0"/>
        </a:defRPr>
      </a:pPr>
      <a:endParaRPr lang="es-ES"/>
    </a:p>
  </c:txPr>
  <c:printSettings>
    <c:headerFooter/>
    <c:pageMargins b="0.75000000000000921" l="0.70000000000000062" r="0.70000000000000062" t="0.75000000000000921" header="0.30000000000000032" footer="0.30000000000000032"/>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3.5277777777777776E-2"/>
          <c:w val="1"/>
          <c:h val="0.79890934343434339"/>
        </c:manualLayout>
      </c:layout>
      <c:lineChart>
        <c:grouping val="standard"/>
        <c:varyColors val="0"/>
        <c:ser>
          <c:idx val="0"/>
          <c:order val="0"/>
          <c:tx>
            <c:strRef>
              <c:f>'1.6 VABpercap K'!$B$13</c:f>
              <c:strCache>
                <c:ptCount val="1"/>
                <c:pt idx="0">
                  <c:v>VAB percápita hombres</c:v>
                </c:pt>
              </c:strCache>
            </c:strRef>
          </c:tx>
          <c:spPr>
            <a:ln w="50800">
              <a:solidFill>
                <a:srgbClr val="604A7B"/>
              </a:solidFill>
            </a:ln>
          </c:spPr>
          <c:marker>
            <c:spPr>
              <a:solidFill>
                <a:srgbClr val="604A7B"/>
              </a:solidFill>
              <a:ln>
                <a:solidFill>
                  <a:srgbClr val="604A7B"/>
                </a:solidFill>
              </a:ln>
            </c:spPr>
          </c:marker>
          <c:dLbls>
            <c:spPr>
              <a:noFill/>
              <a:ln>
                <a:noFill/>
              </a:ln>
              <a:effectLst/>
            </c:spPr>
            <c:txPr>
              <a:bodyPr/>
              <a:lstStyle/>
              <a:p>
                <a:pPr>
                  <a:defRPr sz="1100">
                    <a:solidFill>
                      <a:schemeClr val="tx1">
                        <a:lumMod val="65000"/>
                        <a:lumOff val="35000"/>
                      </a:schemeClr>
                    </a:solidFill>
                  </a:defRPr>
                </a:pPr>
                <a:endParaRPr lang="es-E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 VABpercap K'!$C$26:$K$26</c:f>
              <c:strCache>
                <c:ptCount val="9"/>
                <c:pt idx="0">
                  <c:v>2007</c:v>
                </c:pt>
                <c:pt idx="1">
                  <c:v>2008</c:v>
                </c:pt>
                <c:pt idx="2">
                  <c:v>2009</c:v>
                </c:pt>
                <c:pt idx="3">
                  <c:v>2010</c:v>
                </c:pt>
                <c:pt idx="4">
                  <c:v>2011</c:v>
                </c:pt>
                <c:pt idx="5">
                  <c:v>2012</c:v>
                </c:pt>
                <c:pt idx="6">
                  <c:v>2013</c:v>
                </c:pt>
                <c:pt idx="7">
                  <c:v>2014</c:v>
                </c:pt>
                <c:pt idx="8">
                  <c:v>2015sd*</c:v>
                </c:pt>
              </c:strCache>
            </c:strRef>
          </c:cat>
          <c:val>
            <c:numRef>
              <c:f>'1.6 VABpercap K'!$C$13:$K$13</c:f>
              <c:numCache>
                <c:formatCode>#,##0</c:formatCode>
                <c:ptCount val="9"/>
                <c:pt idx="0">
                  <c:v>334.06354610419856</c:v>
                </c:pt>
                <c:pt idx="1">
                  <c:v>340.93856429622855</c:v>
                </c:pt>
                <c:pt idx="2">
                  <c:v>331.27391494732211</c:v>
                </c:pt>
                <c:pt idx="3">
                  <c:v>316.10310490168092</c:v>
                </c:pt>
                <c:pt idx="4">
                  <c:v>307.74639400524018</c:v>
                </c:pt>
                <c:pt idx="5">
                  <c:v>303.45211957703106</c:v>
                </c:pt>
                <c:pt idx="6">
                  <c:v>291.0648566038484</c:v>
                </c:pt>
                <c:pt idx="7">
                  <c:v>301.53993575456144</c:v>
                </c:pt>
                <c:pt idx="8">
                  <c:v>285.36739343711281</c:v>
                </c:pt>
              </c:numCache>
            </c:numRef>
          </c:val>
          <c:smooth val="0"/>
        </c:ser>
        <c:ser>
          <c:idx val="1"/>
          <c:order val="1"/>
          <c:tx>
            <c:strRef>
              <c:f>'1.6 VABpercap K'!$B$14</c:f>
              <c:strCache>
                <c:ptCount val="1"/>
                <c:pt idx="0">
                  <c:v>VAB percápita mujeres</c:v>
                </c:pt>
              </c:strCache>
            </c:strRef>
          </c:tx>
          <c:spPr>
            <a:ln w="50800">
              <a:solidFill>
                <a:srgbClr val="BFBFBF"/>
              </a:solidFill>
            </a:ln>
          </c:spPr>
          <c:marker>
            <c:symbol val="diamond"/>
            <c:size val="11"/>
            <c:spPr>
              <a:solidFill>
                <a:srgbClr val="BFBFBF"/>
              </a:solidFill>
              <a:ln>
                <a:solidFill>
                  <a:srgbClr val="604A7B"/>
                </a:solidFill>
              </a:ln>
            </c:spPr>
          </c:marker>
          <c:dLbls>
            <c:spPr>
              <a:noFill/>
              <a:ln>
                <a:noFill/>
              </a:ln>
              <a:effectLst/>
            </c:spPr>
            <c:txPr>
              <a:bodyPr/>
              <a:lstStyle/>
              <a:p>
                <a:pPr>
                  <a:defRPr sz="1100">
                    <a:solidFill>
                      <a:schemeClr val="tx1">
                        <a:lumMod val="65000"/>
                        <a:lumOff val="35000"/>
                      </a:schemeClr>
                    </a:solidFill>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 VABpercap K'!$C$26:$K$26</c:f>
              <c:strCache>
                <c:ptCount val="9"/>
                <c:pt idx="0">
                  <c:v>2007</c:v>
                </c:pt>
                <c:pt idx="1">
                  <c:v>2008</c:v>
                </c:pt>
                <c:pt idx="2">
                  <c:v>2009</c:v>
                </c:pt>
                <c:pt idx="3">
                  <c:v>2010</c:v>
                </c:pt>
                <c:pt idx="4">
                  <c:v>2011</c:v>
                </c:pt>
                <c:pt idx="5">
                  <c:v>2012</c:v>
                </c:pt>
                <c:pt idx="6">
                  <c:v>2013</c:v>
                </c:pt>
                <c:pt idx="7">
                  <c:v>2014</c:v>
                </c:pt>
                <c:pt idx="8">
                  <c:v>2015sd*</c:v>
                </c:pt>
              </c:strCache>
            </c:strRef>
          </c:cat>
          <c:val>
            <c:numRef>
              <c:f>'1.6 VABpercap K'!$C$14:$K$14</c:f>
              <c:numCache>
                <c:formatCode>#,##0</c:formatCode>
                <c:ptCount val="9"/>
                <c:pt idx="0">
                  <c:v>1008.9821983238025</c:v>
                </c:pt>
                <c:pt idx="1">
                  <c:v>988.68094413084111</c:v>
                </c:pt>
                <c:pt idx="2">
                  <c:v>965.57664208506196</c:v>
                </c:pt>
                <c:pt idx="3">
                  <c:v>905.82257460771189</c:v>
                </c:pt>
                <c:pt idx="4">
                  <c:v>862.89302621008198</c:v>
                </c:pt>
                <c:pt idx="5">
                  <c:v>863.27938944402149</c:v>
                </c:pt>
                <c:pt idx="6">
                  <c:v>861.75553292236759</c:v>
                </c:pt>
                <c:pt idx="7">
                  <c:v>847.25060132934152</c:v>
                </c:pt>
                <c:pt idx="8">
                  <c:v>864.25204053341236</c:v>
                </c:pt>
              </c:numCache>
            </c:numRef>
          </c:val>
          <c:smooth val="0"/>
        </c:ser>
        <c:dLbls>
          <c:showLegendKey val="0"/>
          <c:showVal val="0"/>
          <c:showCatName val="0"/>
          <c:showSerName val="0"/>
          <c:showPercent val="0"/>
          <c:showBubbleSize val="0"/>
        </c:dLbls>
        <c:marker val="1"/>
        <c:smooth val="0"/>
        <c:axId val="47248512"/>
        <c:axId val="47250048"/>
      </c:lineChart>
      <c:catAx>
        <c:axId val="47248512"/>
        <c:scaling>
          <c:orientation val="minMax"/>
        </c:scaling>
        <c:delete val="0"/>
        <c:axPos val="b"/>
        <c:numFmt formatCode="General" sourceLinked="1"/>
        <c:majorTickMark val="none"/>
        <c:minorTickMark val="none"/>
        <c:tickLblPos val="nextTo"/>
        <c:txPr>
          <a:bodyPr/>
          <a:lstStyle/>
          <a:p>
            <a:pPr>
              <a:defRPr sz="1100">
                <a:solidFill>
                  <a:schemeClr val="tx1">
                    <a:lumMod val="65000"/>
                    <a:lumOff val="35000"/>
                  </a:schemeClr>
                </a:solidFill>
              </a:defRPr>
            </a:pPr>
            <a:endParaRPr lang="es-ES"/>
          </a:p>
        </c:txPr>
        <c:crossAx val="47250048"/>
        <c:crosses val="autoZero"/>
        <c:auto val="1"/>
        <c:lblAlgn val="ctr"/>
        <c:lblOffset val="100"/>
        <c:noMultiLvlLbl val="0"/>
      </c:catAx>
      <c:valAx>
        <c:axId val="47250048"/>
        <c:scaling>
          <c:orientation val="minMax"/>
        </c:scaling>
        <c:delete val="1"/>
        <c:axPos val="l"/>
        <c:numFmt formatCode="0.00%" sourceLinked="0"/>
        <c:majorTickMark val="none"/>
        <c:minorTickMark val="none"/>
        <c:tickLblPos val="nextTo"/>
        <c:crossAx val="47248512"/>
        <c:crosses val="autoZero"/>
        <c:crossBetween val="between"/>
      </c:valAx>
    </c:plotArea>
    <c:legend>
      <c:legendPos val="b"/>
      <c:overlay val="0"/>
      <c:txPr>
        <a:bodyPr/>
        <a:lstStyle/>
        <a:p>
          <a:pPr>
            <a:defRPr sz="1100">
              <a:solidFill>
                <a:schemeClr val="tx1">
                  <a:lumMod val="65000"/>
                  <a:lumOff val="35000"/>
                </a:schemeClr>
              </a:solidFill>
            </a:defRPr>
          </a:pPr>
          <a:endParaRPr lang="es-ES"/>
        </a:p>
      </c:txPr>
    </c:legend>
    <c:plotVisOnly val="1"/>
    <c:dispBlanksAs val="gap"/>
    <c:showDLblsOverMax val="0"/>
  </c:chart>
  <c:spPr>
    <a:ln>
      <a:noFill/>
    </a:ln>
  </c:spPr>
  <c:txPr>
    <a:bodyPr/>
    <a:lstStyle/>
    <a:p>
      <a:pPr>
        <a:defRPr>
          <a:latin typeface="Century Gothic" panose="020B0502020202020204" pitchFamily="34" charset="0"/>
        </a:defRPr>
      </a:pPr>
      <a:endParaRPr lang="es-ES"/>
    </a:p>
  </c:txPr>
  <c:printSettings>
    <c:headerFooter/>
    <c:pageMargins b="0.75000000000000921" l="0.70000000000000062" r="0.70000000000000062" t="0.75000000000000921" header="0.30000000000000032" footer="0.30000000000000032"/>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3.5277777777777776E-2"/>
          <c:w val="1"/>
          <c:h val="0.75401035353535351"/>
        </c:manualLayout>
      </c:layout>
      <c:lineChart>
        <c:grouping val="standard"/>
        <c:varyColors val="0"/>
        <c:ser>
          <c:idx val="0"/>
          <c:order val="0"/>
          <c:tx>
            <c:strRef>
              <c:f>'1.6 VABpercap K'!$B$15</c:f>
              <c:strCache>
                <c:ptCount val="1"/>
                <c:pt idx="0">
                  <c:v>Relación VAB percápita TNR mujeres y hombres</c:v>
                </c:pt>
              </c:strCache>
            </c:strRef>
          </c:tx>
          <c:spPr>
            <a:ln w="50800">
              <a:solidFill>
                <a:srgbClr val="604A7B"/>
              </a:solidFill>
            </a:ln>
          </c:spPr>
          <c:marker>
            <c:spPr>
              <a:solidFill>
                <a:srgbClr val="604A7B"/>
              </a:solidFill>
              <a:ln>
                <a:solidFill>
                  <a:srgbClr val="604A7B"/>
                </a:solidFill>
              </a:ln>
            </c:spPr>
          </c:marker>
          <c:dLbls>
            <c:spPr>
              <a:noFill/>
              <a:ln>
                <a:noFill/>
              </a:ln>
              <a:effectLst/>
            </c:spPr>
            <c:txPr>
              <a:bodyPr/>
              <a:lstStyle/>
              <a:p>
                <a:pPr>
                  <a:defRPr sz="1100">
                    <a:solidFill>
                      <a:schemeClr val="tx1">
                        <a:lumMod val="65000"/>
                        <a:lumOff val="35000"/>
                      </a:schemeClr>
                    </a:solidFill>
                  </a:defRPr>
                </a:pPr>
                <a:endParaRPr lang="es-E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 VABpercap K'!$C$26:$K$26</c:f>
              <c:strCache>
                <c:ptCount val="9"/>
                <c:pt idx="0">
                  <c:v>2007</c:v>
                </c:pt>
                <c:pt idx="1">
                  <c:v>2008</c:v>
                </c:pt>
                <c:pt idx="2">
                  <c:v>2009</c:v>
                </c:pt>
                <c:pt idx="3">
                  <c:v>2010</c:v>
                </c:pt>
                <c:pt idx="4">
                  <c:v>2011</c:v>
                </c:pt>
                <c:pt idx="5">
                  <c:v>2012</c:v>
                </c:pt>
                <c:pt idx="6">
                  <c:v>2013</c:v>
                </c:pt>
                <c:pt idx="7">
                  <c:v>2014</c:v>
                </c:pt>
                <c:pt idx="8">
                  <c:v>2015sd*</c:v>
                </c:pt>
              </c:strCache>
            </c:strRef>
          </c:cat>
          <c:val>
            <c:numRef>
              <c:f>'1.6 VABpercap K'!$C$15:$K$15</c:f>
              <c:numCache>
                <c:formatCode>#,##0.0</c:formatCode>
                <c:ptCount val="9"/>
                <c:pt idx="0">
                  <c:v>3.0203301440411834</c:v>
                </c:pt>
                <c:pt idx="1">
                  <c:v>2.8998800595400342</c:v>
                </c:pt>
                <c:pt idx="2">
                  <c:v>2.9147379208489874</c:v>
                </c:pt>
                <c:pt idx="3">
                  <c:v>2.8655921456053215</c:v>
                </c:pt>
                <c:pt idx="4">
                  <c:v>2.8039094625277365</c:v>
                </c:pt>
                <c:pt idx="5">
                  <c:v>2.844861952677443</c:v>
                </c:pt>
                <c:pt idx="6">
                  <c:v>2.9606993540111692</c:v>
                </c:pt>
                <c:pt idx="7">
                  <c:v>2.8097459104685938</c:v>
                </c:pt>
                <c:pt idx="8">
                  <c:v>3.0285591851399447</c:v>
                </c:pt>
              </c:numCache>
            </c:numRef>
          </c:val>
          <c:smooth val="0"/>
        </c:ser>
        <c:dLbls>
          <c:showLegendKey val="0"/>
          <c:showVal val="0"/>
          <c:showCatName val="0"/>
          <c:showSerName val="0"/>
          <c:showPercent val="0"/>
          <c:showBubbleSize val="0"/>
        </c:dLbls>
        <c:marker val="1"/>
        <c:smooth val="0"/>
        <c:axId val="44399232"/>
        <c:axId val="44409216"/>
      </c:lineChart>
      <c:catAx>
        <c:axId val="44399232"/>
        <c:scaling>
          <c:orientation val="minMax"/>
        </c:scaling>
        <c:delete val="0"/>
        <c:axPos val="b"/>
        <c:numFmt formatCode="General" sourceLinked="1"/>
        <c:majorTickMark val="none"/>
        <c:minorTickMark val="none"/>
        <c:tickLblPos val="nextTo"/>
        <c:txPr>
          <a:bodyPr/>
          <a:lstStyle/>
          <a:p>
            <a:pPr>
              <a:defRPr sz="1100">
                <a:solidFill>
                  <a:schemeClr val="tx1">
                    <a:lumMod val="65000"/>
                    <a:lumOff val="35000"/>
                  </a:schemeClr>
                </a:solidFill>
              </a:defRPr>
            </a:pPr>
            <a:endParaRPr lang="es-ES"/>
          </a:p>
        </c:txPr>
        <c:crossAx val="44409216"/>
        <c:crosses val="autoZero"/>
        <c:auto val="1"/>
        <c:lblAlgn val="ctr"/>
        <c:lblOffset val="100"/>
        <c:noMultiLvlLbl val="0"/>
      </c:catAx>
      <c:valAx>
        <c:axId val="44409216"/>
        <c:scaling>
          <c:orientation val="minMax"/>
        </c:scaling>
        <c:delete val="1"/>
        <c:axPos val="l"/>
        <c:numFmt formatCode="0.00%" sourceLinked="0"/>
        <c:majorTickMark val="none"/>
        <c:minorTickMark val="none"/>
        <c:tickLblPos val="nextTo"/>
        <c:crossAx val="44399232"/>
        <c:crosses val="autoZero"/>
        <c:crossBetween val="between"/>
      </c:valAx>
    </c:plotArea>
    <c:legend>
      <c:legendPos val="b"/>
      <c:overlay val="0"/>
      <c:txPr>
        <a:bodyPr/>
        <a:lstStyle/>
        <a:p>
          <a:pPr>
            <a:defRPr sz="1100">
              <a:solidFill>
                <a:schemeClr val="tx1">
                  <a:lumMod val="65000"/>
                  <a:lumOff val="35000"/>
                </a:schemeClr>
              </a:solidFill>
            </a:defRPr>
          </a:pPr>
          <a:endParaRPr lang="es-ES"/>
        </a:p>
      </c:txPr>
    </c:legend>
    <c:plotVisOnly val="1"/>
    <c:dispBlanksAs val="gap"/>
    <c:showDLblsOverMax val="0"/>
  </c:chart>
  <c:spPr>
    <a:ln>
      <a:noFill/>
    </a:ln>
  </c:spPr>
  <c:txPr>
    <a:bodyPr/>
    <a:lstStyle/>
    <a:p>
      <a:pPr>
        <a:defRPr>
          <a:latin typeface="Century Gothic" panose="020B0502020202020204" pitchFamily="34" charset="0"/>
        </a:defRPr>
      </a:pPr>
      <a:endParaRPr lang="es-ES"/>
    </a:p>
  </c:txPr>
  <c:printSettings>
    <c:headerFooter/>
    <c:pageMargins b="0.75000000000000921" l="0.70000000000000062" r="0.70000000000000062" t="0.75000000000000921" header="0.30000000000000032" footer="0.30000000000000032"/>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14448993547725644"/>
          <c:w val="1"/>
          <c:h val="0.78522626262626261"/>
        </c:manualLayout>
      </c:layout>
      <c:barChart>
        <c:barDir val="col"/>
        <c:grouping val="clustered"/>
        <c:varyColors val="0"/>
        <c:ser>
          <c:idx val="0"/>
          <c:order val="0"/>
          <c:invertIfNegative val="0"/>
          <c:dPt>
            <c:idx val="0"/>
            <c:invertIfNegative val="0"/>
            <c:bubble3D val="0"/>
            <c:spPr>
              <a:solidFill>
                <a:srgbClr val="BFBFBF"/>
              </a:solidFill>
            </c:spPr>
          </c:dPt>
          <c:dPt>
            <c:idx val="1"/>
            <c:invertIfNegative val="0"/>
            <c:bubble3D val="0"/>
            <c:spPr>
              <a:solidFill>
                <a:srgbClr val="BFBFBF"/>
              </a:solidFill>
            </c:spPr>
          </c:dPt>
          <c:dPt>
            <c:idx val="2"/>
            <c:invertIfNegative val="0"/>
            <c:bubble3D val="0"/>
            <c:spPr>
              <a:solidFill>
                <a:srgbClr val="BFBFBF"/>
              </a:solidFill>
            </c:spPr>
          </c:dPt>
          <c:dPt>
            <c:idx val="3"/>
            <c:invertIfNegative val="0"/>
            <c:bubble3D val="0"/>
            <c:spPr>
              <a:solidFill>
                <a:srgbClr val="BFBFBF"/>
              </a:solidFill>
            </c:spPr>
          </c:dPt>
          <c:dPt>
            <c:idx val="4"/>
            <c:invertIfNegative val="0"/>
            <c:bubble3D val="0"/>
            <c:spPr>
              <a:solidFill>
                <a:srgbClr val="BFBFBF"/>
              </a:solidFill>
            </c:spPr>
          </c:dPt>
          <c:dPt>
            <c:idx val="5"/>
            <c:invertIfNegative val="0"/>
            <c:bubble3D val="0"/>
            <c:spPr>
              <a:solidFill>
                <a:srgbClr val="BFBFBF"/>
              </a:solidFill>
            </c:spPr>
          </c:dPt>
          <c:dPt>
            <c:idx val="6"/>
            <c:invertIfNegative val="0"/>
            <c:bubble3D val="0"/>
            <c:spPr>
              <a:solidFill>
                <a:srgbClr val="BFBFBF"/>
              </a:solidFill>
            </c:spPr>
          </c:dPt>
          <c:dPt>
            <c:idx val="7"/>
            <c:invertIfNegative val="0"/>
            <c:bubble3D val="0"/>
            <c:spPr>
              <a:solidFill>
                <a:srgbClr val="BFBFBF"/>
              </a:solidFill>
            </c:spPr>
          </c:dPt>
          <c:dPt>
            <c:idx val="8"/>
            <c:invertIfNegative val="0"/>
            <c:bubble3D val="0"/>
            <c:spPr>
              <a:solidFill>
                <a:srgbClr val="604A7B"/>
              </a:solidFill>
            </c:spPr>
          </c:dPt>
          <c:dLbls>
            <c:spPr>
              <a:noFill/>
              <a:ln>
                <a:noFill/>
              </a:ln>
              <a:effectLst/>
            </c:spPr>
            <c:txPr>
              <a:bodyPr/>
              <a:lstStyle/>
              <a:p>
                <a:pPr>
                  <a:defRPr sz="1100">
                    <a:solidFill>
                      <a:schemeClr val="tx1">
                        <a:lumMod val="65000"/>
                        <a:lumOff val="35000"/>
                      </a:schemeClr>
                    </a:solidFil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'1.7 VABTNR_HOGCN'!$C$8:$K$8</c:f>
              <c:strCache>
                <c:ptCount val="9"/>
                <c:pt idx="0">
                  <c:v>2007</c:v>
                </c:pt>
                <c:pt idx="1">
                  <c:v>2008</c:v>
                </c:pt>
                <c:pt idx="2">
                  <c:v>2009</c:v>
                </c:pt>
                <c:pt idx="3">
                  <c:v>2010</c:v>
                </c:pt>
                <c:pt idx="4">
                  <c:v>2011</c:v>
                </c:pt>
                <c:pt idx="5">
                  <c:v>2012</c:v>
                </c:pt>
                <c:pt idx="6">
                  <c:v>2013</c:v>
                </c:pt>
                <c:pt idx="7">
                  <c:v>2014</c:v>
                </c:pt>
                <c:pt idx="8">
                  <c:v>2015sd*</c:v>
                </c:pt>
              </c:strCache>
            </c:strRef>
          </c:cat>
          <c:val>
            <c:numRef>
              <c:f>'1.7 VABTNR_HOGCN'!$C$11:$K$11</c:f>
              <c:numCache>
                <c:formatCode>#,##0</c:formatCode>
                <c:ptCount val="9"/>
                <c:pt idx="0">
                  <c:v>61</c:v>
                </c:pt>
                <c:pt idx="1">
                  <c:v>52</c:v>
                </c:pt>
                <c:pt idx="2">
                  <c:v>42</c:v>
                </c:pt>
                <c:pt idx="3">
                  <c:v>40</c:v>
                </c:pt>
                <c:pt idx="4">
                  <c:v>44</c:v>
                </c:pt>
                <c:pt idx="5">
                  <c:v>50</c:v>
                </c:pt>
                <c:pt idx="6">
                  <c:v>46</c:v>
                </c:pt>
                <c:pt idx="7">
                  <c:v>46</c:v>
                </c:pt>
                <c:pt idx="8">
                  <c:v>46</c:v>
                </c:pt>
              </c:numCache>
            </c:numRef>
          </c:val>
        </c:ser>
        <c:dLbls>
          <c:showLegendKey val="0"/>
          <c:showVal val="1"/>
          <c:showCatName val="0"/>
          <c:showSerName val="0"/>
          <c:showPercent val="0"/>
          <c:showBubbleSize val="0"/>
        </c:dLbls>
        <c:gapWidth val="75"/>
        <c:axId val="79627008"/>
        <c:axId val="79633408"/>
      </c:barChart>
      <c:catAx>
        <c:axId val="79627008"/>
        <c:scaling>
          <c:orientation val="minMax"/>
        </c:scaling>
        <c:delete val="0"/>
        <c:axPos val="b"/>
        <c:numFmt formatCode="General" sourceLinked="1"/>
        <c:majorTickMark val="none"/>
        <c:minorTickMark val="none"/>
        <c:tickLblPos val="nextTo"/>
        <c:txPr>
          <a:bodyPr/>
          <a:lstStyle/>
          <a:p>
            <a:pPr>
              <a:defRPr sz="1100">
                <a:solidFill>
                  <a:schemeClr val="tx1">
                    <a:lumMod val="65000"/>
                    <a:lumOff val="35000"/>
                  </a:schemeClr>
                </a:solidFill>
              </a:defRPr>
            </a:pPr>
            <a:endParaRPr lang="es-ES"/>
          </a:p>
        </c:txPr>
        <c:crossAx val="79633408"/>
        <c:crosses val="autoZero"/>
        <c:auto val="1"/>
        <c:lblAlgn val="ctr"/>
        <c:lblOffset val="100"/>
        <c:noMultiLvlLbl val="0"/>
      </c:catAx>
      <c:valAx>
        <c:axId val="79633408"/>
        <c:scaling>
          <c:orientation val="minMax"/>
        </c:scaling>
        <c:delete val="1"/>
        <c:axPos val="l"/>
        <c:numFmt formatCode="0.00%" sourceLinked="0"/>
        <c:majorTickMark val="none"/>
        <c:minorTickMark val="none"/>
        <c:tickLblPos val="nextTo"/>
        <c:crossAx val="79627008"/>
        <c:crosses val="autoZero"/>
        <c:crossBetween val="between"/>
      </c:valAx>
    </c:plotArea>
    <c:plotVisOnly val="1"/>
    <c:dispBlanksAs val="gap"/>
    <c:showDLblsOverMax val="0"/>
  </c:chart>
  <c:spPr>
    <a:ln>
      <a:noFill/>
    </a:ln>
  </c:spPr>
  <c:txPr>
    <a:bodyPr/>
    <a:lstStyle/>
    <a:p>
      <a:pPr>
        <a:defRPr>
          <a:latin typeface="Century Gothic" panose="020B0502020202020204" pitchFamily="34" charset="0"/>
        </a:defRPr>
      </a:pPr>
      <a:endParaRPr lang="es-ES"/>
    </a:p>
  </c:txPr>
  <c:printSettings>
    <c:headerFooter/>
    <c:pageMargins b="0.75000000000000921" l="0.70000000000000062" r="0.70000000000000062" t="0.75000000000000921" header="0.30000000000000032" footer="0.30000000000000032"/>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1371547661745332E-3"/>
          <c:y val="5.6086363533004689E-2"/>
          <c:w val="0.99537307088157001"/>
          <c:h val="0.82552365757711166"/>
        </c:manualLayout>
      </c:layout>
      <c:barChart>
        <c:barDir val="col"/>
        <c:grouping val="clustered"/>
        <c:varyColors val="0"/>
        <c:ser>
          <c:idx val="0"/>
          <c:order val="0"/>
          <c:spPr>
            <a:solidFill>
              <a:srgbClr val="BFBFBF"/>
            </a:solidFill>
          </c:spPr>
          <c:invertIfNegative val="0"/>
          <c:dPt>
            <c:idx val="8"/>
            <c:invertIfNegative val="0"/>
            <c:bubble3D val="0"/>
            <c:spPr>
              <a:solidFill>
                <a:srgbClr val="604A7B"/>
              </a:solidFill>
            </c:spPr>
          </c:dPt>
          <c:dLbls>
            <c:spPr>
              <a:noFill/>
              <a:ln>
                <a:noFill/>
              </a:ln>
              <a:effectLst/>
            </c:spPr>
            <c:txPr>
              <a:bodyPr/>
              <a:lstStyle/>
              <a:p>
                <a:pPr>
                  <a:defRPr sz="1100">
                    <a:solidFill>
                      <a:schemeClr val="tx1">
                        <a:lumMod val="65000"/>
                        <a:lumOff val="35000"/>
                      </a:schemeClr>
                    </a:solidFil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'1.8 VABTNR_RemCN'!$C$8:$K$8</c:f>
              <c:strCache>
                <c:ptCount val="9"/>
                <c:pt idx="0">
                  <c:v>2007</c:v>
                </c:pt>
                <c:pt idx="1">
                  <c:v>2008</c:v>
                </c:pt>
                <c:pt idx="2">
                  <c:v>2009</c:v>
                </c:pt>
                <c:pt idx="3">
                  <c:v>2010</c:v>
                </c:pt>
                <c:pt idx="4">
                  <c:v>2011</c:v>
                </c:pt>
                <c:pt idx="5">
                  <c:v>2012</c:v>
                </c:pt>
                <c:pt idx="6">
                  <c:v>2013</c:v>
                </c:pt>
                <c:pt idx="7">
                  <c:v>2014</c:v>
                </c:pt>
                <c:pt idx="8">
                  <c:v>2015sd*</c:v>
                </c:pt>
              </c:strCache>
            </c:strRef>
          </c:cat>
          <c:val>
            <c:numRef>
              <c:f>'1.8 VABTNR_RemCN'!$C$11:$K$11</c:f>
              <c:numCache>
                <c:formatCode>0%</c:formatCode>
                <c:ptCount val="9"/>
                <c:pt idx="0">
                  <c:v>0.56999999999999995</c:v>
                </c:pt>
                <c:pt idx="1">
                  <c:v>0.54</c:v>
                </c:pt>
                <c:pt idx="2">
                  <c:v>0.53</c:v>
                </c:pt>
                <c:pt idx="3">
                  <c:v>0.57999999999999996</c:v>
                </c:pt>
                <c:pt idx="4">
                  <c:v>0.54</c:v>
                </c:pt>
                <c:pt idx="5">
                  <c:v>0.54</c:v>
                </c:pt>
                <c:pt idx="6">
                  <c:v>0.51</c:v>
                </c:pt>
                <c:pt idx="7">
                  <c:v>0.54</c:v>
                </c:pt>
                <c:pt idx="8">
                  <c:v>0.52</c:v>
                </c:pt>
              </c:numCache>
            </c:numRef>
          </c:val>
        </c:ser>
        <c:dLbls>
          <c:showLegendKey val="0"/>
          <c:showVal val="1"/>
          <c:showCatName val="0"/>
          <c:showSerName val="0"/>
          <c:showPercent val="0"/>
          <c:showBubbleSize val="0"/>
        </c:dLbls>
        <c:gapWidth val="75"/>
        <c:axId val="46924928"/>
        <c:axId val="46926080"/>
      </c:barChart>
      <c:catAx>
        <c:axId val="46924928"/>
        <c:scaling>
          <c:orientation val="minMax"/>
        </c:scaling>
        <c:delete val="0"/>
        <c:axPos val="b"/>
        <c:numFmt formatCode="General" sourceLinked="1"/>
        <c:majorTickMark val="none"/>
        <c:minorTickMark val="none"/>
        <c:tickLblPos val="nextTo"/>
        <c:txPr>
          <a:bodyPr/>
          <a:lstStyle/>
          <a:p>
            <a:pPr>
              <a:defRPr sz="1100">
                <a:solidFill>
                  <a:schemeClr val="tx1">
                    <a:lumMod val="65000"/>
                    <a:lumOff val="35000"/>
                  </a:schemeClr>
                </a:solidFill>
              </a:defRPr>
            </a:pPr>
            <a:endParaRPr lang="es-ES"/>
          </a:p>
        </c:txPr>
        <c:crossAx val="46926080"/>
        <c:crosses val="autoZero"/>
        <c:auto val="1"/>
        <c:lblAlgn val="ctr"/>
        <c:lblOffset val="100"/>
        <c:noMultiLvlLbl val="0"/>
      </c:catAx>
      <c:valAx>
        <c:axId val="46926080"/>
        <c:scaling>
          <c:orientation val="minMax"/>
          <c:min val="0.2"/>
        </c:scaling>
        <c:delete val="1"/>
        <c:axPos val="l"/>
        <c:numFmt formatCode="0.00%" sourceLinked="0"/>
        <c:majorTickMark val="out"/>
        <c:minorTickMark val="none"/>
        <c:tickLblPos val="nextTo"/>
        <c:crossAx val="46924928"/>
        <c:crosses val="autoZero"/>
        <c:crossBetween val="between"/>
      </c:valAx>
    </c:plotArea>
    <c:plotVisOnly val="1"/>
    <c:dispBlanksAs val="gap"/>
    <c:showDLblsOverMax val="0"/>
  </c:chart>
  <c:spPr>
    <a:ln>
      <a:noFill/>
    </a:ln>
  </c:spPr>
  <c:txPr>
    <a:bodyPr/>
    <a:lstStyle/>
    <a:p>
      <a:pPr>
        <a:defRPr>
          <a:latin typeface="Century Gothic" panose="020B0502020202020204" pitchFamily="34" charset="0"/>
        </a:defRPr>
      </a:pPr>
      <a:endParaRPr lang="es-ES"/>
    </a:p>
  </c:txPr>
  <c:printSettings>
    <c:headerFooter/>
    <c:pageMargins b="0.75000000000000921" l="0.70000000000000062" r="0.70000000000000062" t="0.75000000000000921" header="0.30000000000000032" footer="0.30000000000000032"/>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0046486774991054E-3"/>
          <c:y val="5.3139591083630477E-2"/>
          <c:w val="0.99550556586656258"/>
          <c:h val="0.82847040255641757"/>
        </c:manualLayout>
      </c:layout>
      <c:barChart>
        <c:barDir val="col"/>
        <c:grouping val="clustered"/>
        <c:varyColors val="0"/>
        <c:ser>
          <c:idx val="0"/>
          <c:order val="0"/>
          <c:spPr>
            <a:solidFill>
              <a:srgbClr val="BFBFBF"/>
            </a:solidFill>
          </c:spPr>
          <c:invertIfNegative val="0"/>
          <c:dPt>
            <c:idx val="8"/>
            <c:invertIfNegative val="0"/>
            <c:bubble3D val="0"/>
            <c:spPr>
              <a:solidFill>
                <a:srgbClr val="604A7B"/>
              </a:solidFill>
            </c:spPr>
          </c:dPt>
          <c:dLbls>
            <c:spPr>
              <a:noFill/>
              <a:ln>
                <a:noFill/>
              </a:ln>
              <a:effectLst/>
            </c:spPr>
            <c:txPr>
              <a:bodyPr/>
              <a:lstStyle/>
              <a:p>
                <a:pPr>
                  <a:defRPr sz="1100">
                    <a:solidFill>
                      <a:schemeClr val="tx1">
                        <a:lumMod val="65000"/>
                        <a:lumOff val="35000"/>
                      </a:schemeClr>
                    </a:solidFil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'1.9 GCFTNR_GCFHogCN'!$C$8:$K$8</c:f>
              <c:strCache>
                <c:ptCount val="9"/>
                <c:pt idx="0">
                  <c:v>2007</c:v>
                </c:pt>
                <c:pt idx="1">
                  <c:v>2008</c:v>
                </c:pt>
                <c:pt idx="2">
                  <c:v>2009</c:v>
                </c:pt>
                <c:pt idx="3">
                  <c:v>2010</c:v>
                </c:pt>
                <c:pt idx="4">
                  <c:v>2011</c:v>
                </c:pt>
                <c:pt idx="5">
                  <c:v>2012</c:v>
                </c:pt>
                <c:pt idx="6">
                  <c:v>2013</c:v>
                </c:pt>
                <c:pt idx="7">
                  <c:v>2014</c:v>
                </c:pt>
                <c:pt idx="8">
                  <c:v>2015sd*</c:v>
                </c:pt>
              </c:strCache>
            </c:strRef>
          </c:cat>
          <c:val>
            <c:numRef>
              <c:f>'1.9 GCFTNR_GCFHogCN'!$C$11:$K$11</c:f>
              <c:numCache>
                <c:formatCode>0%</c:formatCode>
                <c:ptCount val="9"/>
                <c:pt idx="0">
                  <c:v>0.28000000000000003</c:v>
                </c:pt>
                <c:pt idx="1">
                  <c:v>0.28000000000000003</c:v>
                </c:pt>
                <c:pt idx="2">
                  <c:v>0.3</c:v>
                </c:pt>
                <c:pt idx="3">
                  <c:v>0.31</c:v>
                </c:pt>
                <c:pt idx="4">
                  <c:v>0.31</c:v>
                </c:pt>
                <c:pt idx="5">
                  <c:v>0.32</c:v>
                </c:pt>
                <c:pt idx="6">
                  <c:v>0.31</c:v>
                </c:pt>
                <c:pt idx="7">
                  <c:v>0.34</c:v>
                </c:pt>
                <c:pt idx="8">
                  <c:v>0.33</c:v>
                </c:pt>
              </c:numCache>
            </c:numRef>
          </c:val>
        </c:ser>
        <c:dLbls>
          <c:showLegendKey val="0"/>
          <c:showVal val="1"/>
          <c:showCatName val="0"/>
          <c:showSerName val="0"/>
          <c:showPercent val="0"/>
          <c:showBubbleSize val="0"/>
        </c:dLbls>
        <c:gapWidth val="75"/>
        <c:axId val="46995328"/>
        <c:axId val="47035520"/>
      </c:barChart>
      <c:catAx>
        <c:axId val="46995328"/>
        <c:scaling>
          <c:orientation val="minMax"/>
        </c:scaling>
        <c:delete val="0"/>
        <c:axPos val="b"/>
        <c:numFmt formatCode="General" sourceLinked="1"/>
        <c:majorTickMark val="none"/>
        <c:minorTickMark val="none"/>
        <c:tickLblPos val="nextTo"/>
        <c:txPr>
          <a:bodyPr/>
          <a:lstStyle/>
          <a:p>
            <a:pPr>
              <a:defRPr sz="1100">
                <a:solidFill>
                  <a:schemeClr val="tx1">
                    <a:lumMod val="65000"/>
                    <a:lumOff val="35000"/>
                  </a:schemeClr>
                </a:solidFill>
              </a:defRPr>
            </a:pPr>
            <a:endParaRPr lang="es-ES"/>
          </a:p>
        </c:txPr>
        <c:crossAx val="47035520"/>
        <c:crosses val="autoZero"/>
        <c:auto val="1"/>
        <c:lblAlgn val="ctr"/>
        <c:lblOffset val="100"/>
        <c:noMultiLvlLbl val="0"/>
      </c:catAx>
      <c:valAx>
        <c:axId val="47035520"/>
        <c:scaling>
          <c:orientation val="minMax"/>
          <c:min val="0.1"/>
        </c:scaling>
        <c:delete val="1"/>
        <c:axPos val="l"/>
        <c:numFmt formatCode="0.00%" sourceLinked="0"/>
        <c:majorTickMark val="out"/>
        <c:minorTickMark val="none"/>
        <c:tickLblPos val="nextTo"/>
        <c:crossAx val="46995328"/>
        <c:crosses val="autoZero"/>
        <c:crossBetween val="between"/>
      </c:valAx>
    </c:plotArea>
    <c:plotVisOnly val="1"/>
    <c:dispBlanksAs val="gap"/>
    <c:showDLblsOverMax val="0"/>
  </c:chart>
  <c:spPr>
    <a:ln>
      <a:noFill/>
    </a:ln>
  </c:spPr>
  <c:txPr>
    <a:bodyPr/>
    <a:lstStyle/>
    <a:p>
      <a:pPr>
        <a:defRPr>
          <a:latin typeface="Century Gothic" panose="020B0502020202020204" pitchFamily="34" charset="0"/>
        </a:defRPr>
      </a:pPr>
      <a:endParaRPr lang="es-ES"/>
    </a:p>
  </c:txPr>
  <c:printSettings>
    <c:headerFooter/>
    <c:pageMargins b="0.75000000000000921" l="0.70000000000000062" r="0.70000000000000062" t="0.75000000000000921" header="0.30000000000000032" footer="0.30000000000000032"/>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1759257477854338E-2"/>
          <c:y val="6.273234430276704E-3"/>
          <c:w val="0.97648148148148151"/>
          <c:h val="0.67083080808080808"/>
        </c:manualLayout>
      </c:layout>
      <c:barChart>
        <c:barDir val="col"/>
        <c:grouping val="clustered"/>
        <c:varyColors val="0"/>
        <c:ser>
          <c:idx val="0"/>
          <c:order val="0"/>
          <c:spPr>
            <a:solidFill>
              <a:srgbClr val="BFBFBF"/>
            </a:solidFill>
          </c:spPr>
          <c:invertIfNegative val="0"/>
          <c:dPt>
            <c:idx val="0"/>
            <c:invertIfNegative val="0"/>
            <c:bubble3D val="0"/>
            <c:spPr>
              <a:solidFill>
                <a:schemeClr val="accent4">
                  <a:lumMod val="75000"/>
                </a:schemeClr>
              </a:solidFill>
            </c:spPr>
          </c:dPt>
          <c:dPt>
            <c:idx val="8"/>
            <c:invertIfNegative val="0"/>
            <c:bubble3D val="0"/>
            <c:spPr>
              <a:solidFill>
                <a:schemeClr val="bg1">
                  <a:lumMod val="75000"/>
                </a:schemeClr>
              </a:solidFill>
            </c:spPr>
          </c:dPt>
          <c:dLbls>
            <c:numFmt formatCode="0.0%" sourceLinked="0"/>
            <c:spPr>
              <a:noFill/>
              <a:ln>
                <a:noFill/>
              </a:ln>
              <a:effectLst/>
            </c:spPr>
            <c:txPr>
              <a:bodyPr/>
              <a:lstStyle/>
              <a:p>
                <a:pPr>
                  <a:defRPr sz="1100">
                    <a:solidFill>
                      <a:schemeClr val="tx1">
                        <a:lumMod val="65000"/>
                        <a:lumOff val="35000"/>
                      </a:schemeClr>
                    </a:solidFil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'1.10 VAB Industrias '!$B$30:$B$38</c:f>
              <c:strCache>
                <c:ptCount val="9"/>
                <c:pt idx="0">
                  <c:v>VAB TNR</c:v>
                </c:pt>
                <c:pt idx="1">
                  <c:v>Construcción</c:v>
                </c:pt>
                <c:pt idx="2">
                  <c:v>Comercio al por mayor y al por menor; incluido comercio de vehículos automotores y motocicletas</c:v>
                </c:pt>
                <c:pt idx="3">
                  <c:v>Actividades profesionales, técnicas y administrativas</c:v>
                </c:pt>
                <c:pt idx="4">
                  <c:v>Administración pública, defensa; planes de seguridad social obligatoria</c:v>
                </c:pt>
                <c:pt idx="5">
                  <c:v>Servicios de enseñanza</c:v>
                </c:pt>
                <c:pt idx="6">
                  <c:v>Actividades inmobiliarias</c:v>
                </c:pt>
                <c:pt idx="7">
                  <c:v>Transporte y almacenamiento</c:v>
                </c:pt>
                <c:pt idx="8">
                  <c:v>Extracción de petróleo crudo y gas natural</c:v>
                </c:pt>
              </c:strCache>
            </c:strRef>
          </c:cat>
          <c:val>
            <c:numRef>
              <c:f>'1.10 VAB Industrias '!$K$30:$K$38</c:f>
              <c:numCache>
                <c:formatCode>0.0%</c:formatCode>
                <c:ptCount val="9"/>
                <c:pt idx="0">
                  <c:v>0.20022394717168021</c:v>
                </c:pt>
                <c:pt idx="1">
                  <c:v>0.11204931321594989</c:v>
                </c:pt>
                <c:pt idx="2">
                  <c:v>9.2081669018875045E-2</c:v>
                </c:pt>
                <c:pt idx="3">
                  <c:v>6.935728245417852E-2</c:v>
                </c:pt>
                <c:pt idx="4">
                  <c:v>6.7071250335921262E-2</c:v>
                </c:pt>
                <c:pt idx="5">
                  <c:v>5.27567519355173E-2</c:v>
                </c:pt>
                <c:pt idx="6">
                  <c:v>4.7894568961317614E-2</c:v>
                </c:pt>
                <c:pt idx="7">
                  <c:v>4.8074505827508107E-2</c:v>
                </c:pt>
                <c:pt idx="8">
                  <c:v>3.571313720711778E-2</c:v>
                </c:pt>
              </c:numCache>
            </c:numRef>
          </c:val>
          <c:extLst/>
        </c:ser>
        <c:dLbls>
          <c:showLegendKey val="0"/>
          <c:showVal val="1"/>
          <c:showCatName val="0"/>
          <c:showSerName val="0"/>
          <c:showPercent val="0"/>
          <c:showBubbleSize val="0"/>
        </c:dLbls>
        <c:gapWidth val="75"/>
        <c:axId val="47084288"/>
        <c:axId val="47092096"/>
      </c:barChart>
      <c:catAx>
        <c:axId val="47084288"/>
        <c:scaling>
          <c:orientation val="minMax"/>
        </c:scaling>
        <c:delete val="0"/>
        <c:axPos val="b"/>
        <c:numFmt formatCode="@" sourceLinked="0"/>
        <c:majorTickMark val="none"/>
        <c:minorTickMark val="none"/>
        <c:tickLblPos val="nextTo"/>
        <c:txPr>
          <a:bodyPr/>
          <a:lstStyle/>
          <a:p>
            <a:pPr>
              <a:defRPr sz="1100">
                <a:solidFill>
                  <a:schemeClr val="tx1">
                    <a:lumMod val="65000"/>
                    <a:lumOff val="35000"/>
                  </a:schemeClr>
                </a:solidFill>
              </a:defRPr>
            </a:pPr>
            <a:endParaRPr lang="es-ES"/>
          </a:p>
        </c:txPr>
        <c:crossAx val="47092096"/>
        <c:crosses val="autoZero"/>
        <c:auto val="1"/>
        <c:lblAlgn val="ctr"/>
        <c:lblOffset val="100"/>
        <c:noMultiLvlLbl val="0"/>
      </c:catAx>
      <c:valAx>
        <c:axId val="47092096"/>
        <c:scaling>
          <c:orientation val="minMax"/>
        </c:scaling>
        <c:delete val="1"/>
        <c:axPos val="l"/>
        <c:numFmt formatCode="0.00%" sourceLinked="0"/>
        <c:majorTickMark val="none"/>
        <c:minorTickMark val="none"/>
        <c:tickLblPos val="nextTo"/>
        <c:crossAx val="47084288"/>
        <c:crosses val="autoZero"/>
        <c:crossBetween val="between"/>
      </c:valAx>
    </c:plotArea>
    <c:plotVisOnly val="1"/>
    <c:dispBlanksAs val="gap"/>
    <c:showDLblsOverMax val="0"/>
  </c:chart>
  <c:spPr>
    <a:ln>
      <a:noFill/>
    </a:ln>
  </c:spPr>
  <c:txPr>
    <a:bodyPr/>
    <a:lstStyle/>
    <a:p>
      <a:pPr>
        <a:defRPr>
          <a:latin typeface="Century Gothic" panose="020B0502020202020204" pitchFamily="34" charset="0"/>
        </a:defRPr>
      </a:pPr>
      <a:endParaRPr lang="es-ES"/>
    </a:p>
  </c:txPr>
  <c:printSettings>
    <c:headerFooter/>
    <c:pageMargins b="0.75000000000000566" l="0.70000000000000062" r="0.70000000000000062" t="0.75000000000000566" header="0.30000000000000032" footer="0.30000000000000032"/>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323384285139992E-2"/>
          <c:y val="3.6627414767848525E-2"/>
          <c:w val="0.98329077355907324"/>
          <c:h val="0.7437348484848485"/>
        </c:manualLayout>
      </c:layout>
      <c:barChart>
        <c:barDir val="col"/>
        <c:grouping val="clustered"/>
        <c:varyColors val="0"/>
        <c:ser>
          <c:idx val="0"/>
          <c:order val="0"/>
          <c:tx>
            <c:strRef>
              <c:f>'1.11 VAB Industrias PIB'!$D$35</c:f>
              <c:strCache>
                <c:ptCount val="1"/>
                <c:pt idx="0">
                  <c:v>Hombre</c:v>
                </c:pt>
              </c:strCache>
            </c:strRef>
          </c:tx>
          <c:spPr>
            <a:solidFill>
              <a:srgbClr val="604A7B"/>
            </a:solidFill>
          </c:spPr>
          <c:invertIfNegative val="0"/>
          <c:dLbls>
            <c:dLbl>
              <c:idx val="5"/>
              <c:layout>
                <c:manualLayout>
                  <c:x val="0"/>
                  <c:y val="-3.32976497889532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3.6627414767848525E-2"/>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2.0840680130111656E-6"/>
                  <c:y val="6.659529957790641E-3"/>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1.4967995845025998E-3"/>
                  <c:y val="9.9892949366859607E-3"/>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'1.11 VAB Industrias PIB'!$C$36:$C$39</c:f>
              <c:strCache>
                <c:ptCount val="4"/>
                <c:pt idx="0">
                  <c:v>Hogares privados con servicio doméstico</c:v>
                </c:pt>
                <c:pt idx="1">
                  <c:v>Servicios sociales y de salud privado</c:v>
                </c:pt>
                <c:pt idx="2">
                  <c:v>Otras actividades de servicio entretenimiento y recreación</c:v>
                </c:pt>
                <c:pt idx="3">
                  <c:v>Otras industrias*</c:v>
                </c:pt>
              </c:strCache>
            </c:strRef>
          </c:cat>
          <c:val>
            <c:numRef>
              <c:f>'1.11 VAB Industrias PIB'!$D$36:$D$39</c:f>
              <c:numCache>
                <c:formatCode>0.0%</c:formatCode>
                <c:ptCount val="4"/>
                <c:pt idx="0">
                  <c:v>2.3797229663163444E-2</c:v>
                </c:pt>
                <c:pt idx="1">
                  <c:v>4.776444558108806E-3</c:v>
                </c:pt>
                <c:pt idx="2">
                  <c:v>9.3127450079983076E-3</c:v>
                </c:pt>
                <c:pt idx="3">
                  <c:v>9.9449613351770723E-3</c:v>
                </c:pt>
              </c:numCache>
            </c:numRef>
          </c:val>
        </c:ser>
        <c:ser>
          <c:idx val="1"/>
          <c:order val="1"/>
          <c:tx>
            <c:strRef>
              <c:f>'1.11 VAB Industrias PIB'!$E$35</c:f>
              <c:strCache>
                <c:ptCount val="1"/>
                <c:pt idx="0">
                  <c:v>Mujer</c:v>
                </c:pt>
              </c:strCache>
            </c:strRef>
          </c:tx>
          <c:spPr>
            <a:solidFill>
              <a:srgbClr val="BFBFBF"/>
            </a:solidFill>
          </c:spPr>
          <c:invertIfNegative val="0"/>
          <c:dLbls>
            <c:dLbl>
              <c:idx val="8"/>
              <c:layout>
                <c:manualLayout>
                  <c:x val="1.3909588985883629E-3"/>
                  <c:y val="0"/>
                </c:manualLayout>
              </c:layout>
              <c:showLegendKey val="0"/>
              <c:showVal val="1"/>
              <c:showCatName val="0"/>
              <c:showSerName val="0"/>
              <c:showPercent val="0"/>
              <c:showBubbleSize val="0"/>
            </c:dLbl>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'1.11 VAB Industrias PIB'!$C$36:$C$39</c:f>
              <c:strCache>
                <c:ptCount val="4"/>
                <c:pt idx="0">
                  <c:v>Hogares privados con servicio doméstico</c:v>
                </c:pt>
                <c:pt idx="1">
                  <c:v>Servicios sociales y de salud privado</c:v>
                </c:pt>
                <c:pt idx="2">
                  <c:v>Otras actividades de servicio entretenimiento y recreación</c:v>
                </c:pt>
                <c:pt idx="3">
                  <c:v>Otras industrias*</c:v>
                </c:pt>
              </c:strCache>
            </c:strRef>
          </c:cat>
          <c:val>
            <c:numRef>
              <c:f>'1.11 VAB Industrias PIB'!$E$36:$E$39</c:f>
              <c:numCache>
                <c:formatCode>0.0%</c:formatCode>
                <c:ptCount val="4"/>
                <c:pt idx="0">
                  <c:v>0.1072492107770238</c:v>
                </c:pt>
                <c:pt idx="1">
                  <c:v>1.867613943388937E-2</c:v>
                </c:pt>
                <c:pt idx="2">
                  <c:v>1.2714403825280921E-2</c:v>
                </c:pt>
                <c:pt idx="3">
                  <c:v>1.3752812571038478E-2</c:v>
                </c:pt>
              </c:numCache>
            </c:numRef>
          </c:val>
        </c:ser>
        <c:dLbls>
          <c:showLegendKey val="0"/>
          <c:showVal val="0"/>
          <c:showCatName val="0"/>
          <c:showSerName val="0"/>
          <c:showPercent val="0"/>
          <c:showBubbleSize val="0"/>
        </c:dLbls>
        <c:gapWidth val="120"/>
        <c:axId val="80349824"/>
        <c:axId val="80359808"/>
      </c:barChart>
      <c:catAx>
        <c:axId val="80349824"/>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80359808"/>
        <c:crosses val="autoZero"/>
        <c:auto val="1"/>
        <c:lblAlgn val="ctr"/>
        <c:lblOffset val="100"/>
        <c:noMultiLvlLbl val="0"/>
      </c:catAx>
      <c:valAx>
        <c:axId val="80359808"/>
        <c:scaling>
          <c:orientation val="minMax"/>
        </c:scaling>
        <c:delete val="1"/>
        <c:axPos val="l"/>
        <c:numFmt formatCode="0.0%" sourceLinked="1"/>
        <c:majorTickMark val="out"/>
        <c:minorTickMark val="none"/>
        <c:tickLblPos val="nextTo"/>
        <c:crossAx val="80349824"/>
        <c:crosses val="autoZero"/>
        <c:crossBetween val="between"/>
      </c:valAx>
    </c:plotArea>
    <c:legend>
      <c:legendPos val="r"/>
      <c:layout>
        <c:manualLayout>
          <c:xMode val="edge"/>
          <c:yMode val="edge"/>
          <c:x val="0.41075782828282831"/>
          <c:y val="0.9020296534232779"/>
          <c:w val="0.17738484848484848"/>
          <c:h val="9.0455818606988883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653198653198653"/>
          <c:y val="0"/>
          <c:w val="0.51607473655946678"/>
          <c:h val="0.99377402340991372"/>
        </c:manualLayout>
      </c:layout>
      <c:barChart>
        <c:barDir val="bar"/>
        <c:grouping val="clustered"/>
        <c:varyColors val="0"/>
        <c:ser>
          <c:idx val="0"/>
          <c:order val="0"/>
          <c:spPr>
            <a:solidFill>
              <a:srgbClr val="BFBFBF"/>
            </a:solidFill>
          </c:spPr>
          <c:invertIfNegative val="0"/>
          <c:dPt>
            <c:idx val="0"/>
            <c:invertIfNegative val="0"/>
            <c:bubble3D val="0"/>
            <c:spPr>
              <a:solidFill>
                <a:schemeClr val="accent4">
                  <a:lumMod val="75000"/>
                </a:schemeClr>
              </a:solidFill>
            </c:spPr>
          </c:dPt>
          <c:dPt>
            <c:idx val="8"/>
            <c:invertIfNegative val="0"/>
            <c:bubble3D val="0"/>
            <c:spPr>
              <a:solidFill>
                <a:srgbClr val="604A7B"/>
              </a:solidFill>
            </c:spPr>
          </c:dPt>
          <c:dLbls>
            <c:numFmt formatCode="0.0%" sourceLinked="0"/>
            <c:spPr>
              <a:noFill/>
              <a:ln>
                <a:noFill/>
              </a:ln>
              <a:effectLst/>
            </c:spPr>
            <c:txPr>
              <a:bodyPr/>
              <a:lstStyle/>
              <a:p>
                <a:pPr>
                  <a:defRPr sz="1100">
                    <a:solidFill>
                      <a:schemeClr val="tx1">
                        <a:lumMod val="50000"/>
                        <a:lumOff val="50000"/>
                      </a:schemeClr>
                    </a:solidFil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VAB_CICN!#REF!</c:f>
            </c:multiLvlStrRef>
          </c:cat>
          <c:val>
            <c:numRef>
              <c:f>VAB_CICN!#REF!</c:f>
              <c:numCache>
                <c:formatCode>General</c:formatCode>
                <c:ptCount val="1"/>
                <c:pt idx="0">
                  <c:v>1</c:v>
                </c:pt>
              </c:numCache>
            </c:numRef>
          </c:val>
          <c:extLst/>
        </c:ser>
        <c:dLbls>
          <c:showLegendKey val="0"/>
          <c:showVal val="1"/>
          <c:showCatName val="0"/>
          <c:showSerName val="0"/>
          <c:showPercent val="0"/>
          <c:showBubbleSize val="0"/>
        </c:dLbls>
        <c:gapWidth val="75"/>
        <c:axId val="80102528"/>
        <c:axId val="80114432"/>
      </c:barChart>
      <c:catAx>
        <c:axId val="80102528"/>
        <c:scaling>
          <c:orientation val="minMax"/>
        </c:scaling>
        <c:delete val="0"/>
        <c:axPos val="l"/>
        <c:numFmt formatCode="@" sourceLinked="0"/>
        <c:majorTickMark val="none"/>
        <c:minorTickMark val="none"/>
        <c:tickLblPos val="nextTo"/>
        <c:txPr>
          <a:bodyPr/>
          <a:lstStyle/>
          <a:p>
            <a:pPr>
              <a:defRPr sz="1100">
                <a:solidFill>
                  <a:schemeClr val="tx1">
                    <a:lumMod val="65000"/>
                    <a:lumOff val="35000"/>
                  </a:schemeClr>
                </a:solidFill>
              </a:defRPr>
            </a:pPr>
            <a:endParaRPr lang="es-ES"/>
          </a:p>
        </c:txPr>
        <c:crossAx val="80114432"/>
        <c:crosses val="autoZero"/>
        <c:auto val="1"/>
        <c:lblAlgn val="ctr"/>
        <c:lblOffset val="100"/>
        <c:noMultiLvlLbl val="0"/>
      </c:catAx>
      <c:valAx>
        <c:axId val="80114432"/>
        <c:scaling>
          <c:orientation val="minMax"/>
        </c:scaling>
        <c:delete val="1"/>
        <c:axPos val="b"/>
        <c:numFmt formatCode="0.00%" sourceLinked="0"/>
        <c:majorTickMark val="out"/>
        <c:minorTickMark val="none"/>
        <c:tickLblPos val="nextTo"/>
        <c:crossAx val="80102528"/>
        <c:crosses val="autoZero"/>
        <c:crossBetween val="between"/>
      </c:valAx>
    </c:plotArea>
    <c:plotVisOnly val="1"/>
    <c:dispBlanksAs val="gap"/>
    <c:showDLblsOverMax val="0"/>
  </c:chart>
  <c:spPr>
    <a:ln>
      <a:noFill/>
    </a:ln>
  </c:spPr>
  <c:txPr>
    <a:bodyPr/>
    <a:lstStyle/>
    <a:p>
      <a:pPr>
        <a:defRPr>
          <a:latin typeface="Century Gothic" panose="020B0502020202020204" pitchFamily="34" charset="0"/>
        </a:defRPr>
      </a:pPr>
      <a:endParaRPr lang="es-ES"/>
    </a:p>
  </c:txPr>
  <c:printSettings>
    <c:headerFooter/>
    <c:pageMargins b="0.75000000000000566" l="0.70000000000000062" r="0.70000000000000062" t="0.75000000000000566" header="0.30000000000000032" footer="0.30000000000000032"/>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175923371351008E-2"/>
          <c:y val="2.8863636363636362E-2"/>
          <c:w val="0.97648148148148151"/>
          <c:h val="0.71407828282828278"/>
        </c:manualLayout>
      </c:layout>
      <c:barChart>
        <c:barDir val="col"/>
        <c:grouping val="clustered"/>
        <c:varyColors val="0"/>
        <c:ser>
          <c:idx val="0"/>
          <c:order val="0"/>
          <c:spPr>
            <a:solidFill>
              <a:srgbClr val="BFBFBF"/>
            </a:solidFill>
          </c:spPr>
          <c:invertIfNegative val="0"/>
          <c:dPt>
            <c:idx val="0"/>
            <c:invertIfNegative val="0"/>
            <c:bubble3D val="0"/>
            <c:spPr>
              <a:solidFill>
                <a:schemeClr val="accent4">
                  <a:lumMod val="75000"/>
                </a:schemeClr>
              </a:solidFill>
            </c:spPr>
          </c:dPt>
          <c:dPt>
            <c:idx val="8"/>
            <c:invertIfNegative val="0"/>
            <c:bubble3D val="0"/>
            <c:spPr>
              <a:solidFill>
                <a:schemeClr val="bg1">
                  <a:lumMod val="75000"/>
                </a:schemeClr>
              </a:solidFill>
            </c:spPr>
          </c:dPt>
          <c:dLbls>
            <c:numFmt formatCode="0.0%" sourceLinked="0"/>
            <c:spPr>
              <a:noFill/>
              <a:ln>
                <a:noFill/>
              </a:ln>
              <a:effectLst/>
            </c:spPr>
            <c:txPr>
              <a:bodyPr/>
              <a:lstStyle/>
              <a:p>
                <a:pPr>
                  <a:defRPr sz="1100">
                    <a:solidFill>
                      <a:schemeClr val="tx1">
                        <a:lumMod val="65000"/>
                        <a:lumOff val="35000"/>
                      </a:schemeClr>
                    </a:solidFil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 PROD_CICN'!$B$28:$B$36</c:f>
              <c:strCache>
                <c:ptCount val="9"/>
                <c:pt idx="0">
                  <c:v>Hogares privados con servicio doméstico</c:v>
                </c:pt>
                <c:pt idx="1">
                  <c:v>Servicios sociales y de salud privado</c:v>
                </c:pt>
                <c:pt idx="2">
                  <c:v>Otras actividades de servicio entretenimiento y recreación</c:v>
                </c:pt>
                <c:pt idx="3">
                  <c:v>Servicios de enseñanza</c:v>
                </c:pt>
                <c:pt idx="4">
                  <c:v>Transporte y almacenamiento</c:v>
                </c:pt>
                <c:pt idx="5">
                  <c:v>Actividades profesionales, técnicas y administrativas</c:v>
                </c:pt>
                <c:pt idx="6">
                  <c:v>Construcción</c:v>
                </c:pt>
                <c:pt idx="7">
                  <c:v>Servicios de reparación y mantenimiento de vehículos de motor y motocicletas</c:v>
                </c:pt>
                <c:pt idx="8">
                  <c:v>Fabricación de muebles </c:v>
                </c:pt>
              </c:strCache>
            </c:strRef>
          </c:cat>
          <c:val>
            <c:numRef>
              <c:f>'2.1.1 PROD_CICN'!$C$28:$C$36</c:f>
              <c:numCache>
                <c:formatCode>0.0%</c:formatCode>
                <c:ptCount val="9"/>
                <c:pt idx="0">
                  <c:v>0.65449933582531306</c:v>
                </c:pt>
                <c:pt idx="1">
                  <c:v>0.11713176332443877</c:v>
                </c:pt>
                <c:pt idx="2">
                  <c:v>0.11001255915903131</c:v>
                </c:pt>
                <c:pt idx="3">
                  <c:v>5.2967025869614118E-2</c:v>
                </c:pt>
                <c:pt idx="4">
                  <c:v>2.4206159339954021E-2</c:v>
                </c:pt>
                <c:pt idx="5">
                  <c:v>2.8637025414892884E-2</c:v>
                </c:pt>
                <c:pt idx="6">
                  <c:v>6.4999985915714003E-3</c:v>
                </c:pt>
                <c:pt idx="7">
                  <c:v>5.422148304312327E-3</c:v>
                </c:pt>
                <c:pt idx="8">
                  <c:v>6.2398417087216739E-4</c:v>
                </c:pt>
              </c:numCache>
            </c:numRef>
          </c:val>
          <c:extLst/>
        </c:ser>
        <c:dLbls>
          <c:showLegendKey val="0"/>
          <c:showVal val="1"/>
          <c:showCatName val="0"/>
          <c:showSerName val="0"/>
          <c:showPercent val="0"/>
          <c:showBubbleSize val="0"/>
        </c:dLbls>
        <c:gapWidth val="75"/>
        <c:axId val="80124928"/>
        <c:axId val="80145024"/>
      </c:barChart>
      <c:catAx>
        <c:axId val="80124928"/>
        <c:scaling>
          <c:orientation val="minMax"/>
        </c:scaling>
        <c:delete val="0"/>
        <c:axPos val="b"/>
        <c:numFmt formatCode="@" sourceLinked="0"/>
        <c:majorTickMark val="none"/>
        <c:minorTickMark val="none"/>
        <c:tickLblPos val="nextTo"/>
        <c:txPr>
          <a:bodyPr/>
          <a:lstStyle/>
          <a:p>
            <a:pPr>
              <a:defRPr sz="1100">
                <a:solidFill>
                  <a:schemeClr val="tx1">
                    <a:lumMod val="65000"/>
                    <a:lumOff val="35000"/>
                  </a:schemeClr>
                </a:solidFill>
              </a:defRPr>
            </a:pPr>
            <a:endParaRPr lang="es-ES"/>
          </a:p>
        </c:txPr>
        <c:crossAx val="80145024"/>
        <c:crosses val="autoZero"/>
        <c:auto val="1"/>
        <c:lblAlgn val="ctr"/>
        <c:lblOffset val="100"/>
        <c:noMultiLvlLbl val="0"/>
      </c:catAx>
      <c:valAx>
        <c:axId val="80145024"/>
        <c:scaling>
          <c:orientation val="minMax"/>
        </c:scaling>
        <c:delete val="1"/>
        <c:axPos val="l"/>
        <c:numFmt formatCode="0.00%" sourceLinked="0"/>
        <c:majorTickMark val="none"/>
        <c:minorTickMark val="none"/>
        <c:tickLblPos val="nextTo"/>
        <c:crossAx val="80124928"/>
        <c:crosses val="autoZero"/>
        <c:crossBetween val="between"/>
      </c:valAx>
    </c:plotArea>
    <c:plotVisOnly val="1"/>
    <c:dispBlanksAs val="gap"/>
    <c:showDLblsOverMax val="0"/>
  </c:chart>
  <c:spPr>
    <a:ln>
      <a:noFill/>
    </a:ln>
  </c:spPr>
  <c:txPr>
    <a:bodyPr/>
    <a:lstStyle/>
    <a:p>
      <a:pPr>
        <a:defRPr>
          <a:latin typeface="Century Gothic" panose="020B0502020202020204" pitchFamily="34" charset="0"/>
        </a:defRPr>
      </a:pPr>
      <a:endParaRPr lang="es-ES"/>
    </a:p>
  </c:txPr>
  <c:printSettings>
    <c:headerFooter/>
    <c:pageMargins b="0.75000000000000566" l="0.70000000000000062" r="0.70000000000000062" t="0.75000000000000566" header="0.30000000000000032" footer="0.30000000000000032"/>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653198653198653"/>
          <c:y val="0"/>
          <c:w val="0.51607473655946678"/>
          <c:h val="0.99377402340991372"/>
        </c:manualLayout>
      </c:layout>
      <c:barChart>
        <c:barDir val="bar"/>
        <c:grouping val="clustered"/>
        <c:varyColors val="0"/>
        <c:ser>
          <c:idx val="0"/>
          <c:order val="0"/>
          <c:spPr>
            <a:solidFill>
              <a:srgbClr val="BFBFBF"/>
            </a:solidFill>
          </c:spPr>
          <c:invertIfNegative val="0"/>
          <c:dPt>
            <c:idx val="0"/>
            <c:invertIfNegative val="0"/>
            <c:bubble3D val="0"/>
            <c:spPr>
              <a:solidFill>
                <a:schemeClr val="accent4">
                  <a:lumMod val="75000"/>
                </a:schemeClr>
              </a:solidFill>
            </c:spPr>
          </c:dPt>
          <c:dPt>
            <c:idx val="8"/>
            <c:invertIfNegative val="0"/>
            <c:bubble3D val="0"/>
            <c:spPr>
              <a:solidFill>
                <a:srgbClr val="604A7B"/>
              </a:solidFill>
            </c:spPr>
          </c:dPt>
          <c:dLbls>
            <c:numFmt formatCode="0.0%" sourceLinked="0"/>
            <c:spPr>
              <a:noFill/>
              <a:ln>
                <a:noFill/>
              </a:ln>
              <a:effectLst/>
            </c:spPr>
            <c:txPr>
              <a:bodyPr/>
              <a:lstStyle/>
              <a:p>
                <a:pPr>
                  <a:defRPr sz="1100">
                    <a:solidFill>
                      <a:schemeClr val="tx1">
                        <a:lumMod val="50000"/>
                        <a:lumOff val="50000"/>
                      </a:schemeClr>
                    </a:solidFil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VAB_CICN!#REF!</c:f>
            </c:multiLvlStrRef>
          </c:cat>
          <c:val>
            <c:numRef>
              <c:f>VAB_CICN!#REF!</c:f>
              <c:numCache>
                <c:formatCode>General</c:formatCode>
                <c:ptCount val="1"/>
                <c:pt idx="0">
                  <c:v>1</c:v>
                </c:pt>
              </c:numCache>
            </c:numRef>
          </c:val>
          <c:extLst/>
        </c:ser>
        <c:dLbls>
          <c:showLegendKey val="0"/>
          <c:showVal val="1"/>
          <c:showCatName val="0"/>
          <c:showSerName val="0"/>
          <c:showPercent val="0"/>
          <c:showBubbleSize val="0"/>
        </c:dLbls>
        <c:gapWidth val="75"/>
        <c:axId val="80279040"/>
        <c:axId val="80479360"/>
      </c:barChart>
      <c:catAx>
        <c:axId val="80279040"/>
        <c:scaling>
          <c:orientation val="minMax"/>
        </c:scaling>
        <c:delete val="0"/>
        <c:axPos val="l"/>
        <c:numFmt formatCode="@" sourceLinked="0"/>
        <c:majorTickMark val="none"/>
        <c:minorTickMark val="none"/>
        <c:tickLblPos val="nextTo"/>
        <c:txPr>
          <a:bodyPr/>
          <a:lstStyle/>
          <a:p>
            <a:pPr>
              <a:defRPr sz="1100">
                <a:solidFill>
                  <a:schemeClr val="tx1">
                    <a:lumMod val="65000"/>
                    <a:lumOff val="35000"/>
                  </a:schemeClr>
                </a:solidFill>
              </a:defRPr>
            </a:pPr>
            <a:endParaRPr lang="es-ES"/>
          </a:p>
        </c:txPr>
        <c:crossAx val="80479360"/>
        <c:crosses val="autoZero"/>
        <c:auto val="1"/>
        <c:lblAlgn val="ctr"/>
        <c:lblOffset val="100"/>
        <c:noMultiLvlLbl val="0"/>
      </c:catAx>
      <c:valAx>
        <c:axId val="80479360"/>
        <c:scaling>
          <c:orientation val="minMax"/>
        </c:scaling>
        <c:delete val="1"/>
        <c:axPos val="b"/>
        <c:numFmt formatCode="0.00%" sourceLinked="0"/>
        <c:majorTickMark val="out"/>
        <c:minorTickMark val="none"/>
        <c:tickLblPos val="nextTo"/>
        <c:crossAx val="80279040"/>
        <c:crosses val="autoZero"/>
        <c:crossBetween val="between"/>
      </c:valAx>
    </c:plotArea>
    <c:plotVisOnly val="1"/>
    <c:dispBlanksAs val="gap"/>
    <c:showDLblsOverMax val="0"/>
  </c:chart>
  <c:spPr>
    <a:ln>
      <a:noFill/>
    </a:ln>
  </c:spPr>
  <c:txPr>
    <a:bodyPr/>
    <a:lstStyle/>
    <a:p>
      <a:pPr>
        <a:defRPr>
          <a:latin typeface="Century Gothic" panose="020B0502020202020204" pitchFamily="34" charset="0"/>
        </a:defRPr>
      </a:pPr>
      <a:endParaRPr lang="es-ES"/>
    </a:p>
  </c:txPr>
  <c:printSettings>
    <c:headerFooter/>
    <c:pageMargins b="0.75000000000000566" l="0.70000000000000062" r="0.70000000000000062" t="0.75000000000000566" header="0.30000000000000032" footer="0.30000000000000032"/>
    <c:pageSetup orientation="landscape"/>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
          <c:w val="0.99179501301192485"/>
          <c:h val="0.70838264365890435"/>
        </c:manualLayout>
      </c:layout>
      <c:barChart>
        <c:barDir val="col"/>
        <c:grouping val="clustered"/>
        <c:varyColors val="0"/>
        <c:ser>
          <c:idx val="0"/>
          <c:order val="0"/>
          <c:tx>
            <c:strRef>
              <c:f>'2.1.2 PROD_CICN_sexo'!$C$28</c:f>
              <c:strCache>
                <c:ptCount val="1"/>
                <c:pt idx="0">
                  <c:v>Hombre</c:v>
                </c:pt>
              </c:strCache>
            </c:strRef>
          </c:tx>
          <c:spPr>
            <a:solidFill>
              <a:srgbClr val="604A7B"/>
            </a:solidFill>
          </c:spPr>
          <c:invertIfNegative val="0"/>
          <c:dLbls>
            <c:dLbl>
              <c:idx val="6"/>
              <c:spPr/>
              <c:txPr>
                <a:bodyPr/>
                <a:lstStyle/>
                <a:p>
                  <a:pPr>
                    <a:defRPr sz="1100">
                      <a:solidFill>
                        <a:schemeClr val="tx1">
                          <a:lumMod val="65000"/>
                          <a:lumOff val="35000"/>
                        </a:schemeClr>
                      </a:solidFill>
                      <a:latin typeface="Century Gothic" panose="020B0502020202020204" pitchFamily="34" charset="0"/>
                    </a:defRPr>
                  </a:pPr>
                  <a:endParaRPr lang="es-ES"/>
                </a:p>
              </c:txPr>
              <c:dLblPos val="outEnd"/>
              <c:showLegendKey val="0"/>
              <c:showVal val="1"/>
              <c:showCatName val="0"/>
              <c:showSerName val="0"/>
              <c:showPercent val="0"/>
              <c:showBubbleSize val="0"/>
            </c:dLbl>
            <c:dLbl>
              <c:idx val="7"/>
              <c:spPr/>
              <c:txPr>
                <a:bodyPr/>
                <a:lstStyle/>
                <a:p>
                  <a:pPr>
                    <a:defRPr sz="1100">
                      <a:solidFill>
                        <a:schemeClr val="tx1">
                          <a:lumMod val="65000"/>
                          <a:lumOff val="35000"/>
                        </a:schemeClr>
                      </a:solidFill>
                      <a:latin typeface="Century Gothic" panose="020B0502020202020204" pitchFamily="34" charset="0"/>
                    </a:defRPr>
                  </a:pPr>
                  <a:endParaRPr lang="es-ES"/>
                </a:p>
              </c:txPr>
              <c:dLblPos val="outEnd"/>
              <c:showLegendKey val="0"/>
              <c:showVal val="1"/>
              <c:showCatName val="0"/>
              <c:showSerName val="0"/>
              <c:showPercent val="0"/>
              <c:showBubbleSize val="0"/>
            </c:dLbl>
            <c:dLbl>
              <c:idx val="8"/>
              <c:spPr/>
              <c:txPr>
                <a:bodyPr/>
                <a:lstStyle/>
                <a:p>
                  <a:pPr>
                    <a:defRPr sz="1100">
                      <a:solidFill>
                        <a:schemeClr val="tx1">
                          <a:lumMod val="65000"/>
                          <a:lumOff val="35000"/>
                        </a:schemeClr>
                      </a:solidFill>
                      <a:latin typeface="Century Gothic" panose="020B0502020202020204" pitchFamily="34" charset="0"/>
                    </a:defRPr>
                  </a:pPr>
                  <a:endParaRPr lang="es-ES"/>
                </a:p>
              </c:txPr>
              <c:dLblPos val="outEnd"/>
              <c:showLegendKey val="0"/>
              <c:showVal val="1"/>
              <c:showCatName val="0"/>
              <c:showSerName val="0"/>
              <c:showPercent val="0"/>
              <c:showBubbleSize val="0"/>
            </c:dLbl>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'2.1.2 PROD_CICN_sexo'!$B$29:$B$37</c:f>
              <c:strCache>
                <c:ptCount val="9"/>
                <c:pt idx="0">
                  <c:v>Hogares privados con servicio doméstico</c:v>
                </c:pt>
                <c:pt idx="1">
                  <c:v>Servicios sociales y de salud privado</c:v>
                </c:pt>
                <c:pt idx="2">
                  <c:v>Otras actividades de servicio entretenimiento y recreación</c:v>
                </c:pt>
                <c:pt idx="3">
                  <c:v>Servicios de enseñanza</c:v>
                </c:pt>
                <c:pt idx="4">
                  <c:v>Transporte y almacenamiento</c:v>
                </c:pt>
                <c:pt idx="5">
                  <c:v>Actividades profesionales, técnicas y administrativas</c:v>
                </c:pt>
                <c:pt idx="6">
                  <c:v>Construcción</c:v>
                </c:pt>
                <c:pt idx="7">
                  <c:v>Servicios de reparación y mantenimiento de vehículos de motor y motocicletas</c:v>
                </c:pt>
                <c:pt idx="8">
                  <c:v>Fabricación de muebles </c:v>
                </c:pt>
              </c:strCache>
            </c:strRef>
          </c:cat>
          <c:val>
            <c:numRef>
              <c:f>'2.1.2 PROD_CICN_sexo'!$C$29:$C$37</c:f>
              <c:numCache>
                <c:formatCode>0.0%</c:formatCode>
                <c:ptCount val="9"/>
                <c:pt idx="0">
                  <c:v>0.49752337027151544</c:v>
                </c:pt>
                <c:pt idx="1">
                  <c:v>9.9860060523928679E-2</c:v>
                </c:pt>
                <c:pt idx="2">
                  <c:v>0.19469948176491347</c:v>
                </c:pt>
                <c:pt idx="3">
                  <c:v>7.8671842560298633E-2</c:v>
                </c:pt>
                <c:pt idx="4">
                  <c:v>3.242485675470122E-2</c:v>
                </c:pt>
                <c:pt idx="5">
                  <c:v>5.4337828971472227E-2</c:v>
                </c:pt>
                <c:pt idx="6">
                  <c:v>2.0433142788800464E-2</c:v>
                </c:pt>
                <c:pt idx="7">
                  <c:v>2.0174783268578512E-2</c:v>
                </c:pt>
                <c:pt idx="8">
                  <c:v>1.8746330957913719E-3</c:v>
                </c:pt>
              </c:numCache>
            </c:numRef>
          </c:val>
        </c:ser>
        <c:ser>
          <c:idx val="1"/>
          <c:order val="1"/>
          <c:tx>
            <c:strRef>
              <c:f>'2.1.2 PROD_CICN_sexo'!$D$28</c:f>
              <c:strCache>
                <c:ptCount val="1"/>
                <c:pt idx="0">
                  <c:v>Mujer</c:v>
                </c:pt>
              </c:strCache>
            </c:strRef>
          </c:tx>
          <c:spPr>
            <a:solidFill>
              <a:srgbClr val="BFBFBF"/>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'2.1.2 PROD_CICN_sexo'!$B$29:$B$37</c:f>
              <c:strCache>
                <c:ptCount val="9"/>
                <c:pt idx="0">
                  <c:v>Hogares privados con servicio doméstico</c:v>
                </c:pt>
                <c:pt idx="1">
                  <c:v>Servicios sociales y de salud privado</c:v>
                </c:pt>
                <c:pt idx="2">
                  <c:v>Otras actividades de servicio entretenimiento y recreación</c:v>
                </c:pt>
                <c:pt idx="3">
                  <c:v>Servicios de enseñanza</c:v>
                </c:pt>
                <c:pt idx="4">
                  <c:v>Transporte y almacenamiento</c:v>
                </c:pt>
                <c:pt idx="5">
                  <c:v>Actividades profesionales, técnicas y administrativas</c:v>
                </c:pt>
                <c:pt idx="6">
                  <c:v>Construcción</c:v>
                </c:pt>
                <c:pt idx="7">
                  <c:v>Servicios de reparación y mantenimiento de vehículos de motor y motocicletas</c:v>
                </c:pt>
                <c:pt idx="8">
                  <c:v>Fabricación de muebles </c:v>
                </c:pt>
              </c:strCache>
            </c:strRef>
          </c:cat>
          <c:val>
            <c:numRef>
              <c:f>'2.1.2 PROD_CICN_sexo'!$D$29:$D$37</c:f>
              <c:numCache>
                <c:formatCode>0.0%</c:formatCode>
                <c:ptCount val="9"/>
                <c:pt idx="0">
                  <c:v>0.70376930558195439</c:v>
                </c:pt>
                <c:pt idx="1">
                  <c:v>0.12255282425962501</c:v>
                </c:pt>
                <c:pt idx="2">
                  <c:v>8.3431916059595337E-2</c:v>
                </c:pt>
                <c:pt idx="3">
                  <c:v>4.4899067590255734E-2</c:v>
                </c:pt>
                <c:pt idx="4">
                  <c:v>2.1626560790360738E-2</c:v>
                </c:pt>
                <c:pt idx="5">
                  <c:v>2.0570326735979024E-2</c:v>
                </c:pt>
                <c:pt idx="6">
                  <c:v>2.1268094170978531E-3</c:v>
                </c:pt>
                <c:pt idx="7">
                  <c:v>7.9174596242603649E-4</c:v>
                </c:pt>
                <c:pt idx="8">
                  <c:v>2.3144360270584138E-4</c:v>
                </c:pt>
              </c:numCache>
            </c:numRef>
          </c:val>
        </c:ser>
        <c:dLbls>
          <c:dLblPos val="inEnd"/>
          <c:showLegendKey val="0"/>
          <c:showVal val="1"/>
          <c:showCatName val="0"/>
          <c:showSerName val="0"/>
          <c:showPercent val="0"/>
          <c:showBubbleSize val="0"/>
        </c:dLbls>
        <c:gapWidth val="75"/>
        <c:axId val="80534528"/>
        <c:axId val="80810752"/>
      </c:barChart>
      <c:catAx>
        <c:axId val="80534528"/>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80810752"/>
        <c:crosses val="autoZero"/>
        <c:auto val="1"/>
        <c:lblAlgn val="ctr"/>
        <c:lblOffset val="100"/>
        <c:noMultiLvlLbl val="0"/>
      </c:catAx>
      <c:valAx>
        <c:axId val="80810752"/>
        <c:scaling>
          <c:orientation val="minMax"/>
        </c:scaling>
        <c:delete val="1"/>
        <c:axPos val="l"/>
        <c:numFmt formatCode="0.0%" sourceLinked="1"/>
        <c:majorTickMark val="out"/>
        <c:minorTickMark val="none"/>
        <c:tickLblPos val="nextTo"/>
        <c:crossAx val="80534528"/>
        <c:crosses val="autoZero"/>
        <c:crossBetween val="between"/>
      </c:valAx>
    </c:plotArea>
    <c:legend>
      <c:legendPos val="r"/>
      <c:layout>
        <c:manualLayout>
          <c:xMode val="edge"/>
          <c:yMode val="edge"/>
          <c:x val="0.35573788621653929"/>
          <c:y val="0.93113425939383232"/>
          <c:w val="0.1819643203723886"/>
          <c:h val="6.8865740606167722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5247239057239057"/>
          <c:y val="7.3097474747474744E-2"/>
          <c:w val="0.32794056684233952"/>
          <c:h val="0.76445861136419402"/>
        </c:manualLayout>
      </c:layout>
      <c:pieChart>
        <c:varyColors val="1"/>
        <c:ser>
          <c:idx val="0"/>
          <c:order val="0"/>
          <c:explosion val="1"/>
          <c:dPt>
            <c:idx val="0"/>
            <c:bubble3D val="0"/>
            <c:spPr>
              <a:solidFill>
                <a:srgbClr val="BFBFBF"/>
              </a:solidFill>
            </c:spPr>
          </c:dPt>
          <c:dPt>
            <c:idx val="1"/>
            <c:bubble3D val="0"/>
          </c:dPt>
          <c:dPt>
            <c:idx val="2"/>
            <c:bubble3D val="0"/>
          </c:dPt>
          <c:dPt>
            <c:idx val="3"/>
            <c:bubble3D val="0"/>
          </c:dPt>
          <c:dPt>
            <c:idx val="4"/>
            <c:bubble3D val="0"/>
            <c:spPr>
              <a:solidFill>
                <a:schemeClr val="accent4">
                  <a:lumMod val="20000"/>
                  <a:lumOff val="80000"/>
                </a:schemeClr>
              </a:solidFill>
            </c:spPr>
          </c:dPt>
          <c:dLbls>
            <c:dLbl>
              <c:idx val="0"/>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dLbl>
            <c:dLbl>
              <c:idx val="4"/>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dLbl>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showLegendKey val="0"/>
            <c:showVal val="1"/>
            <c:showCatName val="0"/>
            <c:showSerName val="0"/>
            <c:showPercent val="0"/>
            <c:showBubbleSize val="0"/>
            <c:showLeaderLines val="1"/>
            <c:extLst>
              <c:ext xmlns:c15="http://schemas.microsoft.com/office/drawing/2012/chart" uri="{CE6537A1-D6FC-4f65-9D91-7224C49458BB}"/>
            </c:extLst>
          </c:dLbls>
          <c:cat>
            <c:strRef>
              <c:f>'2.2.1 Industria Hogares '!$B$21:$B$25</c:f>
              <c:strCache>
                <c:ptCount val="5"/>
                <c:pt idx="0">
                  <c:v>Actividades culinarias</c:v>
                </c:pt>
                <c:pt idx="1">
                  <c:v>Mantenimiento del hogar</c:v>
                </c:pt>
                <c:pt idx="2">
                  <c:v>Cuidado de ropa y confección</c:v>
                </c:pt>
                <c:pt idx="3">
                  <c:v>Compras, servicio, gerencia u organización</c:v>
                </c:pt>
                <c:pt idx="4">
                  <c:v>Actividades de solidaridad, apoyo a la comunidad y otras actividades voluntarias</c:v>
                </c:pt>
              </c:strCache>
            </c:strRef>
          </c:cat>
          <c:val>
            <c:numRef>
              <c:f>'2.2.1 Industria Hogares '!$K$21:$K$25</c:f>
              <c:numCache>
                <c:formatCode>0.00%</c:formatCode>
                <c:ptCount val="5"/>
                <c:pt idx="0">
                  <c:v>0.55959170746279618</c:v>
                </c:pt>
                <c:pt idx="1">
                  <c:v>0.21649005187735207</c:v>
                </c:pt>
                <c:pt idx="2">
                  <c:v>0.16292990028705812</c:v>
                </c:pt>
                <c:pt idx="3">
                  <c:v>5.3063289201347313E-2</c:v>
                </c:pt>
                <c:pt idx="4">
                  <c:v>7.9250511714462676E-3</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11343459595959596"/>
          <c:y val="0.17604722222222222"/>
          <c:w val="0.37878495193630923"/>
          <c:h val="0.6199527777777778"/>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798368774424775E-3"/>
          <c:y val="7.2591397516056019E-2"/>
          <c:w val="0.99222261890113395"/>
          <c:h val="0.68488348948419708"/>
        </c:manualLayout>
      </c:layout>
      <c:barChart>
        <c:barDir val="col"/>
        <c:grouping val="stacked"/>
        <c:varyColors val="0"/>
        <c:ser>
          <c:idx val="0"/>
          <c:order val="0"/>
          <c:tx>
            <c:strRef>
              <c:f>'2.2.2 Industria Hogares_sexo'!$C$22</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'2.2.2 Industria Hogares_sexo'!$B$23:$B$26</c:f>
              <c:strCache>
                <c:ptCount val="4"/>
                <c:pt idx="0">
                  <c:v> Actividades culinarias </c:v>
                </c:pt>
                <c:pt idx="1">
                  <c:v> Cuidado de ropa y confección </c:v>
                </c:pt>
                <c:pt idx="2">
                  <c:v> Mantenimiento del hogar </c:v>
                </c:pt>
                <c:pt idx="3">
                  <c:v>Otros**</c:v>
                </c:pt>
              </c:strCache>
            </c:strRef>
          </c:cat>
          <c:val>
            <c:numRef>
              <c:f>'2.2.2 Industria Hogares_sexo'!$C$23:$C$26</c:f>
              <c:numCache>
                <c:formatCode>0.0%</c:formatCode>
                <c:ptCount val="4"/>
                <c:pt idx="0">
                  <c:v>0.12902824419890535</c:v>
                </c:pt>
                <c:pt idx="1">
                  <c:v>0.15259857725542655</c:v>
                </c:pt>
                <c:pt idx="2">
                  <c:v>0.28662288556931342</c:v>
                </c:pt>
                <c:pt idx="3">
                  <c:v>0.36854348573956064</c:v>
                </c:pt>
              </c:numCache>
            </c:numRef>
          </c:val>
        </c:ser>
        <c:ser>
          <c:idx val="1"/>
          <c:order val="1"/>
          <c:tx>
            <c:strRef>
              <c:f>'2.2.2 Industria Hogares_sexo'!$D$22</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'2.2.2 Industria Hogares_sexo'!$B$23:$B$26</c:f>
              <c:strCache>
                <c:ptCount val="4"/>
                <c:pt idx="0">
                  <c:v> Actividades culinarias </c:v>
                </c:pt>
                <c:pt idx="1">
                  <c:v> Cuidado de ropa y confección </c:v>
                </c:pt>
                <c:pt idx="2">
                  <c:v> Mantenimiento del hogar </c:v>
                </c:pt>
                <c:pt idx="3">
                  <c:v>Otros**</c:v>
                </c:pt>
              </c:strCache>
            </c:strRef>
          </c:cat>
          <c:val>
            <c:numRef>
              <c:f>'2.2.2 Industria Hogares_sexo'!$D$23:$D$26</c:f>
              <c:numCache>
                <c:formatCode>0.0%</c:formatCode>
                <c:ptCount val="4"/>
                <c:pt idx="0">
                  <c:v>0.87097175580109465</c:v>
                </c:pt>
                <c:pt idx="1">
                  <c:v>0.84740142274457342</c:v>
                </c:pt>
                <c:pt idx="2">
                  <c:v>0.71337711443068652</c:v>
                </c:pt>
                <c:pt idx="3">
                  <c:v>0.63145651426043936</c:v>
                </c:pt>
              </c:numCache>
            </c:numRef>
          </c:val>
        </c:ser>
        <c:dLbls>
          <c:showLegendKey val="0"/>
          <c:showVal val="0"/>
          <c:showCatName val="0"/>
          <c:showSerName val="0"/>
          <c:showPercent val="0"/>
          <c:showBubbleSize val="0"/>
        </c:dLbls>
        <c:gapWidth val="138"/>
        <c:overlap val="100"/>
        <c:axId val="84958592"/>
        <c:axId val="84960384"/>
      </c:barChart>
      <c:catAx>
        <c:axId val="84958592"/>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84960384"/>
        <c:crosses val="autoZero"/>
        <c:auto val="1"/>
        <c:lblAlgn val="ctr"/>
        <c:lblOffset val="100"/>
        <c:noMultiLvlLbl val="0"/>
      </c:catAx>
      <c:valAx>
        <c:axId val="84960384"/>
        <c:scaling>
          <c:orientation val="minMax"/>
        </c:scaling>
        <c:delete val="1"/>
        <c:axPos val="l"/>
        <c:numFmt formatCode="0.0%" sourceLinked="1"/>
        <c:majorTickMark val="out"/>
        <c:minorTickMark val="none"/>
        <c:tickLblPos val="nextTo"/>
        <c:crossAx val="84958592"/>
        <c:crosses val="autoZero"/>
        <c:crossBetween val="between"/>
      </c:valAx>
    </c:plotArea>
    <c:legend>
      <c:legendPos val="r"/>
      <c:layout>
        <c:manualLayout>
          <c:xMode val="edge"/>
          <c:yMode val="edge"/>
          <c:x val="0.31975694454048564"/>
          <c:y val="0.91682753523021543"/>
          <c:w val="0.18409095087654959"/>
          <c:h val="7.6911912545352193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2912080929263147E-2"/>
          <c:y val="8.861451725584564E-2"/>
          <c:w val="0.97632785162968427"/>
          <c:h val="0.75631007754642454"/>
        </c:manualLayout>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'2.2.2 Industria Hogares_sexo'!$B$23:$B$26</c:f>
              <c:strCache>
                <c:ptCount val="4"/>
                <c:pt idx="0">
                  <c:v> Actividades culinarias </c:v>
                </c:pt>
                <c:pt idx="1">
                  <c:v> Cuidado de ropa y confección </c:v>
                </c:pt>
                <c:pt idx="2">
                  <c:v> Mantenimiento del hogar </c:v>
                </c:pt>
                <c:pt idx="3">
                  <c:v>Otros**</c:v>
                </c:pt>
              </c:strCache>
            </c:strRef>
          </c:cat>
          <c:val>
            <c:numRef>
              <c:f>'2.2.2 Industria Hogares_sexo'!$E$23:$E$26</c:f>
              <c:numCache>
                <c:formatCode>_-* #,##0\ _€_-;\-* #,##0\ _€_-;_-* "-"??\ _€_-;_-@_-</c:formatCode>
                <c:ptCount val="4"/>
                <c:pt idx="0">
                  <c:v>7281212</c:v>
                </c:pt>
                <c:pt idx="1">
                  <c:v>2119987</c:v>
                </c:pt>
                <c:pt idx="2">
                  <c:v>2816893</c:v>
                </c:pt>
                <c:pt idx="3">
                  <c:v>793559</c:v>
                </c:pt>
              </c:numCache>
            </c:numRef>
          </c:val>
          <c:smooth val="0"/>
        </c:ser>
        <c:dLbls>
          <c:showLegendKey val="0"/>
          <c:showVal val="1"/>
          <c:showCatName val="0"/>
          <c:showSerName val="0"/>
          <c:showPercent val="0"/>
          <c:showBubbleSize val="0"/>
        </c:dLbls>
        <c:marker val="1"/>
        <c:smooth val="0"/>
        <c:axId val="85262336"/>
        <c:axId val="85265024"/>
      </c:lineChart>
      <c:catAx>
        <c:axId val="85262336"/>
        <c:scaling>
          <c:orientation val="minMax"/>
        </c:scaling>
        <c:delete val="1"/>
        <c:axPos val="b"/>
        <c:numFmt formatCode="General" sourceLinked="0"/>
        <c:majorTickMark val="none"/>
        <c:minorTickMark val="none"/>
        <c:tickLblPos val="nextTo"/>
        <c:crossAx val="85265024"/>
        <c:crosses val="autoZero"/>
        <c:auto val="1"/>
        <c:lblAlgn val="ctr"/>
        <c:lblOffset val="100"/>
        <c:noMultiLvlLbl val="0"/>
      </c:catAx>
      <c:valAx>
        <c:axId val="85265024"/>
        <c:scaling>
          <c:orientation val="minMax"/>
        </c:scaling>
        <c:delete val="1"/>
        <c:axPos val="l"/>
        <c:numFmt formatCode="_-* #,##0\ _€_-;\-* #,##0\ _€_-;_-* &quot;-&quot;??\ _€_-;_-@_-" sourceLinked="1"/>
        <c:majorTickMark val="out"/>
        <c:minorTickMark val="none"/>
        <c:tickLblPos val="nextTo"/>
        <c:crossAx val="85262336"/>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85296640"/>
        <c:axId val="85298560"/>
      </c:lineChart>
      <c:catAx>
        <c:axId val="85296640"/>
        <c:scaling>
          <c:orientation val="minMax"/>
        </c:scaling>
        <c:delete val="1"/>
        <c:axPos val="b"/>
        <c:majorTickMark val="out"/>
        <c:minorTickMark val="none"/>
        <c:tickLblPos val="nextTo"/>
        <c:crossAx val="85298560"/>
        <c:crosses val="autoZero"/>
        <c:auto val="1"/>
        <c:lblAlgn val="ctr"/>
        <c:lblOffset val="100"/>
        <c:noMultiLvlLbl val="0"/>
      </c:catAx>
      <c:valAx>
        <c:axId val="85298560"/>
        <c:scaling>
          <c:orientation val="minMax"/>
        </c:scaling>
        <c:delete val="1"/>
        <c:axPos val="l"/>
        <c:numFmt formatCode="General" sourceLinked="1"/>
        <c:majorTickMark val="out"/>
        <c:minorTickMark val="none"/>
        <c:tickLblPos val="nextTo"/>
        <c:crossAx val="8529664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798368774424775E-3"/>
          <c:y val="0.10639165295529815"/>
          <c:w val="0.99222261890113395"/>
          <c:h val="0.62831406166896531"/>
        </c:manualLayout>
      </c:layout>
      <c:barChart>
        <c:barDir val="col"/>
        <c:grouping val="stacked"/>
        <c:varyColors val="0"/>
        <c:ser>
          <c:idx val="0"/>
          <c:order val="0"/>
          <c:tx>
            <c:strRef>
              <c:f>'2.2.3 P_TNR_ACTI_CULINARIA_SEXO'!$C$23</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'2.2.3 P_TNR_ACTI_CULINARIA_SEXO'!$B$24:$B$30</c:f>
              <c:strCache>
                <c:ptCount val="7"/>
                <c:pt idx="0">
                  <c:v>Limpiar y ordenar la cocina</c:v>
                </c:pt>
                <c:pt idx="1">
                  <c:v>Cocinar</c:v>
                </c:pt>
                <c:pt idx="2">
                  <c:v>Lavar la vajilla</c:v>
                </c:pt>
                <c:pt idx="3">
                  <c:v>Servir la comida</c:v>
                </c:pt>
                <c:pt idx="4">
                  <c:v>Llevar la comida a miembros del hogar fuera de casa</c:v>
                </c:pt>
                <c:pt idx="5">
                  <c:v>Actividades previas al consumo de alimentos</c:v>
                </c:pt>
                <c:pt idx="6">
                  <c:v>Encender el fogón</c:v>
                </c:pt>
              </c:strCache>
            </c:strRef>
          </c:cat>
          <c:val>
            <c:numRef>
              <c:f>'2.2.3 P_TNR_ACTI_CULINARIA_SEXO'!$C$24:$C$30</c:f>
              <c:numCache>
                <c:formatCode>0.00%</c:formatCode>
                <c:ptCount val="7"/>
                <c:pt idx="0">
                  <c:v>0.1177567466588057</c:v>
                </c:pt>
                <c:pt idx="1">
                  <c:v>0.12214310747476723</c:v>
                </c:pt>
                <c:pt idx="2">
                  <c:v>0.13834290589498349</c:v>
                </c:pt>
                <c:pt idx="3">
                  <c:v>0.14087499768502801</c:v>
                </c:pt>
                <c:pt idx="4">
                  <c:v>0.19463388370423546</c:v>
                </c:pt>
                <c:pt idx="5">
                  <c:v>0.20226343490930448</c:v>
                </c:pt>
                <c:pt idx="6">
                  <c:v>0.24911044733491211</c:v>
                </c:pt>
              </c:numCache>
            </c:numRef>
          </c:val>
        </c:ser>
        <c:ser>
          <c:idx val="1"/>
          <c:order val="1"/>
          <c:tx>
            <c:strRef>
              <c:f>'2.2.3 P_TNR_ACTI_CULINARIA_SEXO'!$D$23</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'2.2.3 P_TNR_ACTI_CULINARIA_SEXO'!$B$24:$B$30</c:f>
              <c:strCache>
                <c:ptCount val="7"/>
                <c:pt idx="0">
                  <c:v>Limpiar y ordenar la cocina</c:v>
                </c:pt>
                <c:pt idx="1">
                  <c:v>Cocinar</c:v>
                </c:pt>
                <c:pt idx="2">
                  <c:v>Lavar la vajilla</c:v>
                </c:pt>
                <c:pt idx="3">
                  <c:v>Servir la comida</c:v>
                </c:pt>
                <c:pt idx="4">
                  <c:v>Llevar la comida a miembros del hogar fuera de casa</c:v>
                </c:pt>
                <c:pt idx="5">
                  <c:v>Actividades previas al consumo de alimentos</c:v>
                </c:pt>
                <c:pt idx="6">
                  <c:v>Encender el fogón</c:v>
                </c:pt>
              </c:strCache>
            </c:strRef>
          </c:cat>
          <c:val>
            <c:numRef>
              <c:f>'2.2.3 P_TNR_ACTI_CULINARIA_SEXO'!$D$24:$D$30</c:f>
              <c:numCache>
                <c:formatCode>0.00%</c:formatCode>
                <c:ptCount val="7"/>
                <c:pt idx="0">
                  <c:v>0.88224325334119436</c:v>
                </c:pt>
                <c:pt idx="1">
                  <c:v>0.8778568925252328</c:v>
                </c:pt>
                <c:pt idx="2">
                  <c:v>0.86165709410501656</c:v>
                </c:pt>
                <c:pt idx="3">
                  <c:v>0.85912500231497202</c:v>
                </c:pt>
                <c:pt idx="4">
                  <c:v>0.8053661162957646</c:v>
                </c:pt>
                <c:pt idx="5">
                  <c:v>0.79773656509069557</c:v>
                </c:pt>
                <c:pt idx="6">
                  <c:v>0.75088955266508783</c:v>
                </c:pt>
              </c:numCache>
            </c:numRef>
          </c:val>
        </c:ser>
        <c:dLbls>
          <c:showLegendKey val="0"/>
          <c:showVal val="0"/>
          <c:showCatName val="0"/>
          <c:showSerName val="0"/>
          <c:showPercent val="0"/>
          <c:showBubbleSize val="0"/>
        </c:dLbls>
        <c:gapWidth val="79"/>
        <c:overlap val="100"/>
        <c:axId val="85423232"/>
        <c:axId val="85424768"/>
      </c:barChart>
      <c:catAx>
        <c:axId val="85423232"/>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85424768"/>
        <c:crosses val="autoZero"/>
        <c:auto val="1"/>
        <c:lblAlgn val="ctr"/>
        <c:lblOffset val="100"/>
        <c:noMultiLvlLbl val="0"/>
      </c:catAx>
      <c:valAx>
        <c:axId val="85424768"/>
        <c:scaling>
          <c:orientation val="minMax"/>
        </c:scaling>
        <c:delete val="1"/>
        <c:axPos val="l"/>
        <c:numFmt formatCode="0.00%" sourceLinked="1"/>
        <c:majorTickMark val="out"/>
        <c:minorTickMark val="none"/>
        <c:tickLblPos val="nextTo"/>
        <c:crossAx val="85423232"/>
        <c:crosses val="autoZero"/>
        <c:crossBetween val="between"/>
      </c:valAx>
    </c:plotArea>
    <c:legend>
      <c:legendPos val="r"/>
      <c:layout>
        <c:manualLayout>
          <c:xMode val="edge"/>
          <c:yMode val="edge"/>
          <c:x val="0.26329796288346186"/>
          <c:y val="0.92308801481206548"/>
          <c:w val="0.21698312333892764"/>
          <c:h val="7.6912068336171424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cked"/>
        <c:varyColors val="0"/>
        <c:ser>
          <c:idx val="0"/>
          <c:order val="0"/>
          <c:tx>
            <c:strRef>
              <c:f>'2.2.3 P_TNR_ACTI_CULINARIA_SEXO'!$E$23</c:f>
              <c:strCache>
                <c:ptCount val="1"/>
                <c:pt idx="0">
                  <c:v>Producción Trabajo no Remunerado</c:v>
                </c:pt>
              </c:strCache>
            </c:strRef>
          </c:tx>
          <c:spPr>
            <a:ln w="22225">
              <a:solidFill>
                <a:schemeClr val="tx2">
                  <a:lumMod val="60000"/>
                  <a:lumOff val="40000"/>
                </a:schemeClr>
              </a:solidFill>
              <a:prstDash val="dash"/>
            </a:ln>
          </c:spPr>
          <c:marker>
            <c:symbol val="diamond"/>
            <c:size val="7"/>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'2.2.3 P_TNR_ACTI_CULINARIA_SEXO'!$B$24:$B$30</c:f>
              <c:strCache>
                <c:ptCount val="7"/>
                <c:pt idx="0">
                  <c:v>Limpiar y ordenar la cocina</c:v>
                </c:pt>
                <c:pt idx="1">
                  <c:v>Cocinar</c:v>
                </c:pt>
                <c:pt idx="2">
                  <c:v>Lavar la vajilla</c:v>
                </c:pt>
                <c:pt idx="3">
                  <c:v>Servir la comida</c:v>
                </c:pt>
                <c:pt idx="4">
                  <c:v>Llevar la comida a miembros del hogar fuera de casa</c:v>
                </c:pt>
                <c:pt idx="5">
                  <c:v>Actividades previas al consumo de alimentos</c:v>
                </c:pt>
                <c:pt idx="6">
                  <c:v>Encender el fogón</c:v>
                </c:pt>
              </c:strCache>
            </c:strRef>
          </c:cat>
          <c:val>
            <c:numRef>
              <c:f>'2.2.3 P_TNR_ACTI_CULINARIA_SEXO'!$E$24:$E$30</c:f>
              <c:numCache>
                <c:formatCode>_-* #,##0\ _€_-;\-* #,##0\ _€_-;_-* "-"??\ _€_-;_-@_-</c:formatCode>
                <c:ptCount val="7"/>
                <c:pt idx="0">
                  <c:v>875211</c:v>
                </c:pt>
                <c:pt idx="1">
                  <c:v>4377046</c:v>
                </c:pt>
                <c:pt idx="2">
                  <c:v>979884</c:v>
                </c:pt>
                <c:pt idx="3">
                  <c:v>809945</c:v>
                </c:pt>
                <c:pt idx="4">
                  <c:v>22288</c:v>
                </c:pt>
                <c:pt idx="5">
                  <c:v>132807</c:v>
                </c:pt>
                <c:pt idx="6">
                  <c:v>84031</c:v>
                </c:pt>
              </c:numCache>
            </c:numRef>
          </c:val>
          <c:smooth val="0"/>
        </c:ser>
        <c:dLbls>
          <c:showLegendKey val="0"/>
          <c:showVal val="1"/>
          <c:showCatName val="0"/>
          <c:showSerName val="0"/>
          <c:showPercent val="0"/>
          <c:showBubbleSize val="0"/>
        </c:dLbls>
        <c:marker val="1"/>
        <c:smooth val="0"/>
        <c:axId val="85444096"/>
        <c:axId val="91099520"/>
      </c:lineChart>
      <c:catAx>
        <c:axId val="85444096"/>
        <c:scaling>
          <c:orientation val="minMax"/>
        </c:scaling>
        <c:delete val="1"/>
        <c:axPos val="b"/>
        <c:numFmt formatCode="General" sourceLinked="0"/>
        <c:majorTickMark val="none"/>
        <c:minorTickMark val="none"/>
        <c:tickLblPos val="nextTo"/>
        <c:crossAx val="91099520"/>
        <c:crosses val="autoZero"/>
        <c:auto val="1"/>
        <c:lblAlgn val="ctr"/>
        <c:lblOffset val="100"/>
        <c:noMultiLvlLbl val="0"/>
      </c:catAx>
      <c:valAx>
        <c:axId val="91099520"/>
        <c:scaling>
          <c:orientation val="minMax"/>
        </c:scaling>
        <c:delete val="1"/>
        <c:axPos val="l"/>
        <c:numFmt formatCode="_-* #,##0\ _€_-;\-* #,##0\ _€_-;_-* &quot;-&quot;??\ _€_-;_-@_-" sourceLinked="1"/>
        <c:majorTickMark val="out"/>
        <c:minorTickMark val="none"/>
        <c:tickLblPos val="nextTo"/>
        <c:crossAx val="85444096"/>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91114496"/>
        <c:axId val="91141248"/>
      </c:lineChart>
      <c:catAx>
        <c:axId val="91114496"/>
        <c:scaling>
          <c:orientation val="minMax"/>
        </c:scaling>
        <c:delete val="1"/>
        <c:axPos val="b"/>
        <c:majorTickMark val="out"/>
        <c:minorTickMark val="none"/>
        <c:tickLblPos val="nextTo"/>
        <c:crossAx val="91141248"/>
        <c:crosses val="autoZero"/>
        <c:auto val="1"/>
        <c:lblAlgn val="ctr"/>
        <c:lblOffset val="100"/>
        <c:noMultiLvlLbl val="0"/>
      </c:catAx>
      <c:valAx>
        <c:axId val="91141248"/>
        <c:scaling>
          <c:orientation val="minMax"/>
        </c:scaling>
        <c:delete val="1"/>
        <c:axPos val="l"/>
        <c:numFmt formatCode="General" sourceLinked="1"/>
        <c:majorTickMark val="out"/>
        <c:minorTickMark val="none"/>
        <c:tickLblPos val="nextTo"/>
        <c:crossAx val="9111449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373270354785429E-3"/>
          <c:y val="0.19938854659439115"/>
          <c:w val="0.98915591997572283"/>
          <c:h val="0.55448392005913627"/>
        </c:manualLayout>
      </c:layout>
      <c:barChart>
        <c:barDir val="col"/>
        <c:grouping val="stacked"/>
        <c:varyColors val="0"/>
        <c:ser>
          <c:idx val="0"/>
          <c:order val="0"/>
          <c:tx>
            <c:strRef>
              <c:f>'2.2.4 P_TNR_MAN_HOGAR_SEXO'!$C$22</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'2.2.4 P_TNR_MAN_HOGAR_SEXO'!$B$23:$B$29</c:f>
              <c:strCache>
                <c:ptCount val="7"/>
                <c:pt idx="0">
                  <c:v>Limpiar el baño</c:v>
                </c:pt>
                <c:pt idx="1">
                  <c:v> Limpiar la casa </c:v>
                </c:pt>
                <c:pt idx="2">
                  <c:v>Tender las camas</c:v>
                </c:pt>
                <c:pt idx="3">
                  <c:v>Calentar agua para bañarse</c:v>
                </c:pt>
                <c:pt idx="4">
                  <c:v>Arreglar el jardín</c:v>
                </c:pt>
                <c:pt idx="5">
                  <c:v>Botar, quemar o reciclar la basura</c:v>
                </c:pt>
                <c:pt idx="6">
                  <c:v>Acarrear agua</c:v>
                </c:pt>
              </c:strCache>
            </c:strRef>
          </c:cat>
          <c:val>
            <c:numRef>
              <c:f>'2.2.4 P_TNR_MAN_HOGAR_SEXO'!$C$23:$C$29</c:f>
              <c:numCache>
                <c:formatCode>0.00%</c:formatCode>
                <c:ptCount val="7"/>
                <c:pt idx="0">
                  <c:v>0.23494970135177617</c:v>
                </c:pt>
                <c:pt idx="1">
                  <c:v>0.23834574881800749</c:v>
                </c:pt>
                <c:pt idx="2">
                  <c:v>0.2735953854983369</c:v>
                </c:pt>
                <c:pt idx="3">
                  <c:v>0.36083360989386848</c:v>
                </c:pt>
                <c:pt idx="4">
                  <c:v>0.38176660750507102</c:v>
                </c:pt>
                <c:pt idx="5">
                  <c:v>0.4374647414884047</c:v>
                </c:pt>
                <c:pt idx="6">
                  <c:v>0.56920862542314155</c:v>
                </c:pt>
              </c:numCache>
            </c:numRef>
          </c:val>
        </c:ser>
        <c:ser>
          <c:idx val="1"/>
          <c:order val="1"/>
          <c:tx>
            <c:strRef>
              <c:f>'2.2.4 P_TNR_MAN_HOGAR_SEXO'!$D$22</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'2.2.4 P_TNR_MAN_HOGAR_SEXO'!$B$23:$B$29</c:f>
              <c:strCache>
                <c:ptCount val="7"/>
                <c:pt idx="0">
                  <c:v>Limpiar el baño</c:v>
                </c:pt>
                <c:pt idx="1">
                  <c:v> Limpiar la casa </c:v>
                </c:pt>
                <c:pt idx="2">
                  <c:v>Tender las camas</c:v>
                </c:pt>
                <c:pt idx="3">
                  <c:v>Calentar agua para bañarse</c:v>
                </c:pt>
                <c:pt idx="4">
                  <c:v>Arreglar el jardín</c:v>
                </c:pt>
                <c:pt idx="5">
                  <c:v>Botar, quemar o reciclar la basura</c:v>
                </c:pt>
                <c:pt idx="6">
                  <c:v>Acarrear agua</c:v>
                </c:pt>
              </c:strCache>
            </c:strRef>
          </c:cat>
          <c:val>
            <c:numRef>
              <c:f>'2.2.4 P_TNR_MAN_HOGAR_SEXO'!$D$23:$D$29</c:f>
              <c:numCache>
                <c:formatCode>0.00%</c:formatCode>
                <c:ptCount val="7"/>
                <c:pt idx="0">
                  <c:v>0.76505029864822383</c:v>
                </c:pt>
                <c:pt idx="1">
                  <c:v>0.76165425118199248</c:v>
                </c:pt>
                <c:pt idx="2">
                  <c:v>0.72640461450166316</c:v>
                </c:pt>
                <c:pt idx="3">
                  <c:v>0.63916639010613152</c:v>
                </c:pt>
                <c:pt idx="4">
                  <c:v>0.61823339249492903</c:v>
                </c:pt>
                <c:pt idx="5">
                  <c:v>0.56253525851159525</c:v>
                </c:pt>
                <c:pt idx="6">
                  <c:v>0.43079137457685845</c:v>
                </c:pt>
              </c:numCache>
            </c:numRef>
          </c:val>
        </c:ser>
        <c:dLbls>
          <c:showLegendKey val="0"/>
          <c:showVal val="0"/>
          <c:showCatName val="0"/>
          <c:showSerName val="0"/>
          <c:showPercent val="0"/>
          <c:showBubbleSize val="0"/>
        </c:dLbls>
        <c:gapWidth val="90"/>
        <c:overlap val="100"/>
        <c:axId val="90777856"/>
        <c:axId val="90783744"/>
      </c:barChart>
      <c:catAx>
        <c:axId val="90777856"/>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90783744"/>
        <c:crosses val="autoZero"/>
        <c:auto val="1"/>
        <c:lblAlgn val="ctr"/>
        <c:lblOffset val="100"/>
        <c:noMultiLvlLbl val="0"/>
      </c:catAx>
      <c:valAx>
        <c:axId val="90783744"/>
        <c:scaling>
          <c:orientation val="minMax"/>
        </c:scaling>
        <c:delete val="1"/>
        <c:axPos val="l"/>
        <c:numFmt formatCode="0.00%" sourceLinked="1"/>
        <c:majorTickMark val="out"/>
        <c:minorTickMark val="none"/>
        <c:tickLblPos val="nextTo"/>
        <c:crossAx val="90777856"/>
        <c:crosses val="autoZero"/>
        <c:crossBetween val="between"/>
      </c:valAx>
    </c:plotArea>
    <c:legend>
      <c:legendPos val="r"/>
      <c:layout>
        <c:manualLayout>
          <c:xMode val="edge"/>
          <c:yMode val="edge"/>
          <c:x val="0.24481874827904829"/>
          <c:y val="0.89446594820613123"/>
          <c:w val="0.19701979069990663"/>
          <c:h val="0.10553396439321518"/>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3730278416581338E-3"/>
          <c:y val="1.1891462669370623E-2"/>
          <c:w val="0.98686770714409555"/>
          <c:h val="0.96239495225898863"/>
        </c:manualLayout>
      </c:layout>
      <c:lineChart>
        <c:grouping val="stacked"/>
        <c:varyColors val="0"/>
        <c:ser>
          <c:idx val="0"/>
          <c:order val="0"/>
          <c:spPr>
            <a:ln w="22225">
              <a:solidFill>
                <a:schemeClr val="tx2">
                  <a:lumMod val="60000"/>
                  <a:lumOff val="40000"/>
                </a:schemeClr>
              </a:solidFill>
              <a:prstDash val="dash"/>
            </a:ln>
          </c:spPr>
          <c:marker>
            <c:symbol val="diamond"/>
            <c:size val="7"/>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'2.2.4 P_TNR_MAN_HOGAR_SEXO'!$B$23:$B$29</c:f>
              <c:strCache>
                <c:ptCount val="7"/>
                <c:pt idx="0">
                  <c:v>Limpiar el baño</c:v>
                </c:pt>
                <c:pt idx="1">
                  <c:v> Limpiar la casa </c:v>
                </c:pt>
                <c:pt idx="2">
                  <c:v>Tender las camas</c:v>
                </c:pt>
                <c:pt idx="3">
                  <c:v>Calentar agua para bañarse</c:v>
                </c:pt>
                <c:pt idx="4">
                  <c:v>Arreglar el jardín</c:v>
                </c:pt>
                <c:pt idx="5">
                  <c:v>Botar, quemar o reciclar la basura</c:v>
                </c:pt>
                <c:pt idx="6">
                  <c:v>Acarrear agua</c:v>
                </c:pt>
              </c:strCache>
            </c:strRef>
          </c:cat>
          <c:val>
            <c:numRef>
              <c:f>'2.2.4 P_TNR_MAN_HOGAR_SEXO'!$E$23:$E$29</c:f>
              <c:numCache>
                <c:formatCode>_-* #,##0\ _€_-;\-* #,##0\ _€_-;_-* "-"??\ _€_-;_-@_-</c:formatCode>
                <c:ptCount val="7"/>
                <c:pt idx="0">
                  <c:v>559856</c:v>
                </c:pt>
                <c:pt idx="1">
                  <c:v>1077418</c:v>
                </c:pt>
                <c:pt idx="2">
                  <c:v>622039</c:v>
                </c:pt>
                <c:pt idx="3">
                  <c:v>147647</c:v>
                </c:pt>
                <c:pt idx="4">
                  <c:v>63104</c:v>
                </c:pt>
                <c:pt idx="5">
                  <c:v>196761</c:v>
                </c:pt>
                <c:pt idx="6">
                  <c:v>150068</c:v>
                </c:pt>
              </c:numCache>
            </c:numRef>
          </c:val>
          <c:smooth val="0"/>
        </c:ser>
        <c:dLbls>
          <c:showLegendKey val="0"/>
          <c:showVal val="1"/>
          <c:showCatName val="0"/>
          <c:showSerName val="0"/>
          <c:showPercent val="0"/>
          <c:showBubbleSize val="0"/>
        </c:dLbls>
        <c:marker val="1"/>
        <c:smooth val="0"/>
        <c:axId val="90794624"/>
        <c:axId val="91166208"/>
      </c:lineChart>
      <c:catAx>
        <c:axId val="90794624"/>
        <c:scaling>
          <c:orientation val="minMax"/>
        </c:scaling>
        <c:delete val="1"/>
        <c:axPos val="b"/>
        <c:numFmt formatCode="General" sourceLinked="0"/>
        <c:majorTickMark val="none"/>
        <c:minorTickMark val="none"/>
        <c:tickLblPos val="nextTo"/>
        <c:crossAx val="91166208"/>
        <c:crosses val="autoZero"/>
        <c:auto val="1"/>
        <c:lblAlgn val="ctr"/>
        <c:lblOffset val="100"/>
        <c:noMultiLvlLbl val="0"/>
      </c:catAx>
      <c:valAx>
        <c:axId val="91166208"/>
        <c:scaling>
          <c:orientation val="minMax"/>
        </c:scaling>
        <c:delete val="1"/>
        <c:axPos val="l"/>
        <c:numFmt formatCode="_-* #,##0\ _€_-;\-* #,##0\ _€_-;_-* &quot;-&quot;??\ _€_-;_-@_-" sourceLinked="1"/>
        <c:majorTickMark val="out"/>
        <c:minorTickMark val="none"/>
        <c:tickLblPos val="nextTo"/>
        <c:crossAx val="90794624"/>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90857856"/>
        <c:axId val="90859776"/>
      </c:lineChart>
      <c:catAx>
        <c:axId val="90857856"/>
        <c:scaling>
          <c:orientation val="minMax"/>
        </c:scaling>
        <c:delete val="1"/>
        <c:axPos val="b"/>
        <c:majorTickMark val="out"/>
        <c:minorTickMark val="none"/>
        <c:tickLblPos val="nextTo"/>
        <c:crossAx val="90859776"/>
        <c:crosses val="autoZero"/>
        <c:auto val="1"/>
        <c:lblAlgn val="ctr"/>
        <c:lblOffset val="100"/>
        <c:noMultiLvlLbl val="0"/>
      </c:catAx>
      <c:valAx>
        <c:axId val="90859776"/>
        <c:scaling>
          <c:orientation val="minMax"/>
        </c:scaling>
        <c:delete val="1"/>
        <c:axPos val="l"/>
        <c:numFmt formatCode="General" sourceLinked="1"/>
        <c:majorTickMark val="out"/>
        <c:minorTickMark val="none"/>
        <c:tickLblPos val="nextTo"/>
        <c:crossAx val="9085785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798368774424775E-3"/>
          <c:y val="7.2591397516056019E-2"/>
          <c:w val="0.99222261890113395"/>
          <c:h val="0.68488348948419708"/>
        </c:manualLayout>
      </c:layout>
      <c:barChart>
        <c:barDir val="col"/>
        <c:grouping val="stacked"/>
        <c:varyColors val="0"/>
        <c:ser>
          <c:idx val="0"/>
          <c:order val="0"/>
          <c:tx>
            <c:strRef>
              <c:f>'2.2.5 P_TNR_CO_SER_GER_SEXO'!$C$21</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'2.2.5 P_TNR_CO_SER_GER_SEXO'!$B$22:$B$26</c:f>
              <c:strCache>
                <c:ptCount val="5"/>
                <c:pt idx="0">
                  <c:v>Organizar, supervisar y dirigir los QQDD**</c:v>
                </c:pt>
                <c:pt idx="1">
                  <c:v>Estar pendiente de la entrega del gas, agua, u otros servicios</c:v>
                </c:pt>
                <c:pt idx="2">
                  <c:v>Realizar pagos de servicios básicos</c:v>
                </c:pt>
                <c:pt idx="3">
                  <c:v>Vigilar la seguridad del hogar</c:v>
                </c:pt>
                <c:pt idx="4">
                  <c:v>Realizar pagos o trámites del hogar</c:v>
                </c:pt>
              </c:strCache>
            </c:strRef>
          </c:cat>
          <c:val>
            <c:numRef>
              <c:f>'2.2.5 P_TNR_CO_SER_GER_SEXO'!$C$22:$C$26</c:f>
              <c:numCache>
                <c:formatCode>0.0%</c:formatCode>
                <c:ptCount val="5"/>
                <c:pt idx="0">
                  <c:v>0.18040829445922343</c:v>
                </c:pt>
                <c:pt idx="1">
                  <c:v>0.4091935622194906</c:v>
                </c:pt>
                <c:pt idx="2">
                  <c:v>0.48468760346213879</c:v>
                </c:pt>
                <c:pt idx="3">
                  <c:v>0.52678893888666556</c:v>
                </c:pt>
                <c:pt idx="4">
                  <c:v>0.54303535838192962</c:v>
                </c:pt>
              </c:numCache>
            </c:numRef>
          </c:val>
        </c:ser>
        <c:ser>
          <c:idx val="1"/>
          <c:order val="1"/>
          <c:tx>
            <c:strRef>
              <c:f>'2.2.5 P_TNR_CO_SER_GER_SEXO'!$D$21</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'2.2.5 P_TNR_CO_SER_GER_SEXO'!$B$22:$B$26</c:f>
              <c:strCache>
                <c:ptCount val="5"/>
                <c:pt idx="0">
                  <c:v>Organizar, supervisar y dirigir los QQDD**</c:v>
                </c:pt>
                <c:pt idx="1">
                  <c:v>Estar pendiente de la entrega del gas, agua, u otros servicios</c:v>
                </c:pt>
                <c:pt idx="2">
                  <c:v>Realizar pagos de servicios básicos</c:v>
                </c:pt>
                <c:pt idx="3">
                  <c:v>Vigilar la seguridad del hogar</c:v>
                </c:pt>
                <c:pt idx="4">
                  <c:v>Realizar pagos o trámites del hogar</c:v>
                </c:pt>
              </c:strCache>
            </c:strRef>
          </c:cat>
          <c:val>
            <c:numRef>
              <c:f>'2.2.5 P_TNR_CO_SER_GER_SEXO'!$D$22:$D$26</c:f>
              <c:numCache>
                <c:formatCode>0.0%</c:formatCode>
                <c:ptCount val="5"/>
                <c:pt idx="0">
                  <c:v>0.81959170554077654</c:v>
                </c:pt>
                <c:pt idx="1">
                  <c:v>0.59080643778050934</c:v>
                </c:pt>
                <c:pt idx="2">
                  <c:v>0.51531239653786121</c:v>
                </c:pt>
                <c:pt idx="3">
                  <c:v>0.47321106111333444</c:v>
                </c:pt>
                <c:pt idx="4">
                  <c:v>0.45696464161807038</c:v>
                </c:pt>
              </c:numCache>
            </c:numRef>
          </c:val>
        </c:ser>
        <c:dLbls>
          <c:showLegendKey val="0"/>
          <c:showVal val="0"/>
          <c:showCatName val="0"/>
          <c:showSerName val="0"/>
          <c:showPercent val="0"/>
          <c:showBubbleSize val="0"/>
        </c:dLbls>
        <c:gapWidth val="138"/>
        <c:overlap val="100"/>
        <c:axId val="90997120"/>
        <c:axId val="90998656"/>
      </c:barChart>
      <c:catAx>
        <c:axId val="90997120"/>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90998656"/>
        <c:crosses val="autoZero"/>
        <c:auto val="1"/>
        <c:lblAlgn val="ctr"/>
        <c:lblOffset val="100"/>
        <c:noMultiLvlLbl val="0"/>
      </c:catAx>
      <c:valAx>
        <c:axId val="90998656"/>
        <c:scaling>
          <c:orientation val="minMax"/>
        </c:scaling>
        <c:delete val="1"/>
        <c:axPos val="l"/>
        <c:numFmt formatCode="0.0%" sourceLinked="1"/>
        <c:majorTickMark val="out"/>
        <c:minorTickMark val="none"/>
        <c:tickLblPos val="nextTo"/>
        <c:crossAx val="90997120"/>
        <c:crosses val="autoZero"/>
        <c:crossBetween val="between"/>
      </c:valAx>
    </c:plotArea>
    <c:legend>
      <c:legendPos val="r"/>
      <c:layout>
        <c:manualLayout>
          <c:xMode val="edge"/>
          <c:yMode val="edge"/>
          <c:x val="0.31975694454048564"/>
          <c:y val="0.91682753523021543"/>
          <c:w val="0.18409095087654959"/>
          <c:h val="7.6911912545352193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2912080929263147E-2"/>
          <c:y val="8.861451725584564E-2"/>
          <c:w val="0.97632785162968427"/>
          <c:h val="0.75631007754642454"/>
        </c:manualLayout>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'2.2.5 P_TNR_CO_SER_GER_SEXO'!$B$22:$B$26</c:f>
              <c:strCache>
                <c:ptCount val="5"/>
                <c:pt idx="0">
                  <c:v>Organizar, supervisar y dirigir los QQDD**</c:v>
                </c:pt>
                <c:pt idx="1">
                  <c:v>Estar pendiente de la entrega del gas, agua, u otros servicios</c:v>
                </c:pt>
                <c:pt idx="2">
                  <c:v>Realizar pagos de servicios básicos</c:v>
                </c:pt>
                <c:pt idx="3">
                  <c:v>Vigilar la seguridad del hogar</c:v>
                </c:pt>
                <c:pt idx="4">
                  <c:v>Realizar pagos o trámites del hogar</c:v>
                </c:pt>
              </c:strCache>
            </c:strRef>
          </c:cat>
          <c:val>
            <c:numRef>
              <c:f>'2.2.5 P_TNR_CO_SER_GER_SEXO'!$E$22:$E$26</c:f>
              <c:numCache>
                <c:formatCode>_-* #,##0\ _€_-;\-* #,##0\ _€_-;_-* "-"??\ _€_-;_-@_-</c:formatCode>
                <c:ptCount val="5"/>
                <c:pt idx="0">
                  <c:v>236447</c:v>
                </c:pt>
                <c:pt idx="1">
                  <c:v>34981</c:v>
                </c:pt>
                <c:pt idx="2">
                  <c:v>84572</c:v>
                </c:pt>
                <c:pt idx="3">
                  <c:v>307347</c:v>
                </c:pt>
                <c:pt idx="4">
                  <c:v>27094</c:v>
                </c:pt>
              </c:numCache>
            </c:numRef>
          </c:val>
          <c:smooth val="0"/>
        </c:ser>
        <c:dLbls>
          <c:showLegendKey val="0"/>
          <c:showVal val="1"/>
          <c:showCatName val="0"/>
          <c:showSerName val="0"/>
          <c:showPercent val="0"/>
          <c:showBubbleSize val="0"/>
        </c:dLbls>
        <c:marker val="1"/>
        <c:smooth val="0"/>
        <c:axId val="91028096"/>
        <c:axId val="91026176"/>
      </c:lineChart>
      <c:catAx>
        <c:axId val="91028096"/>
        <c:scaling>
          <c:orientation val="minMax"/>
        </c:scaling>
        <c:delete val="1"/>
        <c:axPos val="b"/>
        <c:numFmt formatCode="General" sourceLinked="0"/>
        <c:majorTickMark val="none"/>
        <c:minorTickMark val="none"/>
        <c:tickLblPos val="nextTo"/>
        <c:crossAx val="91026176"/>
        <c:crosses val="autoZero"/>
        <c:auto val="1"/>
        <c:lblAlgn val="ctr"/>
        <c:lblOffset val="100"/>
        <c:noMultiLvlLbl val="0"/>
      </c:catAx>
      <c:valAx>
        <c:axId val="91026176"/>
        <c:scaling>
          <c:orientation val="minMax"/>
        </c:scaling>
        <c:delete val="1"/>
        <c:axPos val="l"/>
        <c:numFmt formatCode="_-* #,##0\ _€_-;\-* #,##0\ _€_-;_-* &quot;-&quot;??\ _€_-;_-@_-" sourceLinked="1"/>
        <c:majorTickMark val="out"/>
        <c:minorTickMark val="none"/>
        <c:tickLblPos val="nextTo"/>
        <c:crossAx val="91028096"/>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90937600"/>
        <c:axId val="90939776"/>
      </c:lineChart>
      <c:catAx>
        <c:axId val="90937600"/>
        <c:scaling>
          <c:orientation val="minMax"/>
        </c:scaling>
        <c:delete val="1"/>
        <c:axPos val="b"/>
        <c:majorTickMark val="out"/>
        <c:minorTickMark val="none"/>
        <c:tickLblPos val="nextTo"/>
        <c:crossAx val="90939776"/>
        <c:crosses val="autoZero"/>
        <c:auto val="1"/>
        <c:lblAlgn val="ctr"/>
        <c:lblOffset val="100"/>
        <c:noMultiLvlLbl val="0"/>
      </c:catAx>
      <c:valAx>
        <c:axId val="90939776"/>
        <c:scaling>
          <c:orientation val="minMax"/>
        </c:scaling>
        <c:delete val="1"/>
        <c:axPos val="l"/>
        <c:numFmt formatCode="General" sourceLinked="1"/>
        <c:majorTickMark val="out"/>
        <c:minorTickMark val="none"/>
        <c:tickLblPos val="nextTo"/>
        <c:crossAx val="9093760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1527805570397388E-2"/>
          <c:y val="0.1578738783680452"/>
          <c:w val="0.9769443888592052"/>
          <c:h val="0.6098054180000636"/>
        </c:manualLayout>
      </c:layout>
      <c:barChart>
        <c:barDir val="col"/>
        <c:grouping val="stacked"/>
        <c:varyColors val="0"/>
        <c:ser>
          <c:idx val="0"/>
          <c:order val="0"/>
          <c:tx>
            <c:strRef>
              <c:f>'2.2.6 P_TNR_OTR_CAP_HOG_SEXO'!$C$21</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'2.2.6 P_TNR_OTR_CAP_HOG_SEXO'!$B$22:$B$25</c:f>
              <c:strCache>
                <c:ptCount val="4"/>
                <c:pt idx="0">
                  <c:v>Planchar la ropa</c:v>
                </c:pt>
                <c:pt idx="1">
                  <c:v>Lavar la ropa</c:v>
                </c:pt>
                <c:pt idx="2">
                  <c:v>Ayudar en labores domésticas o reparaciones de otro hogar</c:v>
                </c:pt>
                <c:pt idx="3">
                  <c:v>Doblar o guardar la ropa</c:v>
                </c:pt>
              </c:strCache>
            </c:strRef>
          </c:cat>
          <c:val>
            <c:numRef>
              <c:f>'2.2.6 P_TNR_OTR_CAP_HOG_SEXO'!$C$22:$C$25</c:f>
              <c:numCache>
                <c:formatCode>0.0%</c:formatCode>
                <c:ptCount val="4"/>
                <c:pt idx="0">
                  <c:v>0.13717469791514494</c:v>
                </c:pt>
                <c:pt idx="1">
                  <c:v>0.14005607954582708</c:v>
                </c:pt>
                <c:pt idx="2">
                  <c:v>0.17338389030043252</c:v>
                </c:pt>
                <c:pt idx="3">
                  <c:v>0.19968811984549537</c:v>
                </c:pt>
              </c:numCache>
            </c:numRef>
          </c:val>
        </c:ser>
        <c:ser>
          <c:idx val="1"/>
          <c:order val="1"/>
          <c:tx>
            <c:strRef>
              <c:f>'2.2.6 P_TNR_OTR_CAP_HOG_SEXO'!$D$21</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'2.2.6 P_TNR_OTR_CAP_HOG_SEXO'!$B$22:$B$25</c:f>
              <c:strCache>
                <c:ptCount val="4"/>
                <c:pt idx="0">
                  <c:v>Planchar la ropa</c:v>
                </c:pt>
                <c:pt idx="1">
                  <c:v>Lavar la ropa</c:v>
                </c:pt>
                <c:pt idx="2">
                  <c:v>Ayudar en labores domésticas o reparaciones de otro hogar</c:v>
                </c:pt>
                <c:pt idx="3">
                  <c:v>Doblar o guardar la ropa</c:v>
                </c:pt>
              </c:strCache>
            </c:strRef>
          </c:cat>
          <c:val>
            <c:numRef>
              <c:f>'2.2.6 P_TNR_OTR_CAP_HOG_SEXO'!$D$22:$D$25</c:f>
              <c:numCache>
                <c:formatCode>0.0%</c:formatCode>
                <c:ptCount val="4"/>
                <c:pt idx="0">
                  <c:v>0.86282530208485508</c:v>
                </c:pt>
                <c:pt idx="1">
                  <c:v>0.85994392045417289</c:v>
                </c:pt>
                <c:pt idx="2">
                  <c:v>0.82661610969956745</c:v>
                </c:pt>
                <c:pt idx="3">
                  <c:v>0.80031188015450461</c:v>
                </c:pt>
              </c:numCache>
            </c:numRef>
          </c:val>
        </c:ser>
        <c:dLbls>
          <c:showLegendKey val="0"/>
          <c:showVal val="0"/>
          <c:showCatName val="0"/>
          <c:showSerName val="0"/>
          <c:showPercent val="0"/>
          <c:showBubbleSize val="0"/>
        </c:dLbls>
        <c:gapWidth val="185"/>
        <c:overlap val="100"/>
        <c:axId val="91236224"/>
        <c:axId val="91237760"/>
      </c:barChart>
      <c:catAx>
        <c:axId val="91236224"/>
        <c:scaling>
          <c:orientation val="minMax"/>
        </c:scaling>
        <c:delete val="0"/>
        <c:axPos val="b"/>
        <c:numFmt formatCode="General" sourceLinked="0"/>
        <c:majorTickMark val="none"/>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91237760"/>
        <c:crosses val="autoZero"/>
        <c:auto val="1"/>
        <c:lblAlgn val="ctr"/>
        <c:lblOffset val="100"/>
        <c:noMultiLvlLbl val="0"/>
      </c:catAx>
      <c:valAx>
        <c:axId val="91237760"/>
        <c:scaling>
          <c:orientation val="minMax"/>
        </c:scaling>
        <c:delete val="1"/>
        <c:axPos val="l"/>
        <c:numFmt formatCode="0.0%" sourceLinked="1"/>
        <c:majorTickMark val="out"/>
        <c:minorTickMark val="none"/>
        <c:tickLblPos val="nextTo"/>
        <c:crossAx val="91236224"/>
        <c:crosses val="autoZero"/>
        <c:crossBetween val="between"/>
      </c:valAx>
    </c:plotArea>
    <c:legend>
      <c:legendPos val="b"/>
      <c:layout>
        <c:manualLayout>
          <c:xMode val="edge"/>
          <c:yMode val="edge"/>
          <c:x val="0.28508958334648815"/>
          <c:y val="0.92449920983691181"/>
          <c:w val="0.19102265759799314"/>
          <c:h val="5.736173032852504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2072445735782297E-2"/>
          <c:y val="0.11503291654143696"/>
          <c:w val="0.97585510852843538"/>
          <c:h val="0.8535944698563529"/>
        </c:manualLayout>
      </c:layout>
      <c:lineChart>
        <c:grouping val="stacked"/>
        <c:varyColors val="0"/>
        <c:ser>
          <c:idx val="0"/>
          <c:order val="0"/>
          <c:tx>
            <c:strRef>
              <c:f>'2.2.6 P_TNR_OTR_CAP_HOG_SEXO'!$E$21</c:f>
              <c:strCache>
                <c:ptCount val="1"/>
                <c:pt idx="0">
                  <c:v>Producción Trabajo no Remunerado</c:v>
                </c:pt>
              </c:strCache>
            </c:strRef>
          </c:tx>
          <c:spPr>
            <a:ln w="22225">
              <a:solidFill>
                <a:schemeClr val="tx2">
                  <a:lumMod val="60000"/>
                  <a:lumOff val="40000"/>
                </a:schemeClr>
              </a:solidFill>
              <a:prstDash val="dash"/>
            </a:ln>
          </c:spPr>
          <c:marker>
            <c:symbol val="diamond"/>
            <c:size val="7"/>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'2.2.6 P_TNR_OTR_CAP_HOG_SEXO'!$B$22:$B$25</c:f>
              <c:strCache>
                <c:ptCount val="4"/>
                <c:pt idx="0">
                  <c:v>Planchar la ropa</c:v>
                </c:pt>
                <c:pt idx="1">
                  <c:v>Lavar la ropa</c:v>
                </c:pt>
                <c:pt idx="2">
                  <c:v>Ayudar en labores domésticas o reparaciones de otro hogar</c:v>
                </c:pt>
                <c:pt idx="3">
                  <c:v>Doblar o guardar la ropa</c:v>
                </c:pt>
              </c:strCache>
            </c:strRef>
          </c:cat>
          <c:val>
            <c:numRef>
              <c:f>'2.2.6 P_TNR_OTR_CAP_HOG_SEXO'!$E$22:$E$25</c:f>
              <c:numCache>
                <c:formatCode>#,##0</c:formatCode>
                <c:ptCount val="4"/>
                <c:pt idx="0">
                  <c:v>287502</c:v>
                </c:pt>
                <c:pt idx="1">
                  <c:v>1372693</c:v>
                </c:pt>
                <c:pt idx="2">
                  <c:v>103118</c:v>
                </c:pt>
                <c:pt idx="3">
                  <c:v>459792</c:v>
                </c:pt>
              </c:numCache>
            </c:numRef>
          </c:val>
          <c:smooth val="0"/>
        </c:ser>
        <c:dLbls>
          <c:showLegendKey val="0"/>
          <c:showVal val="1"/>
          <c:showCatName val="0"/>
          <c:showSerName val="0"/>
          <c:showPercent val="0"/>
          <c:showBubbleSize val="0"/>
        </c:dLbls>
        <c:marker val="1"/>
        <c:smooth val="0"/>
        <c:axId val="91265280"/>
        <c:axId val="91276416"/>
      </c:lineChart>
      <c:catAx>
        <c:axId val="91265280"/>
        <c:scaling>
          <c:orientation val="minMax"/>
        </c:scaling>
        <c:delete val="1"/>
        <c:axPos val="b"/>
        <c:numFmt formatCode="General" sourceLinked="1"/>
        <c:majorTickMark val="none"/>
        <c:minorTickMark val="none"/>
        <c:tickLblPos val="nextTo"/>
        <c:crossAx val="91276416"/>
        <c:crosses val="autoZero"/>
        <c:auto val="1"/>
        <c:lblAlgn val="ctr"/>
        <c:lblOffset val="100"/>
        <c:noMultiLvlLbl val="0"/>
      </c:catAx>
      <c:valAx>
        <c:axId val="91276416"/>
        <c:scaling>
          <c:orientation val="minMax"/>
        </c:scaling>
        <c:delete val="1"/>
        <c:axPos val="l"/>
        <c:numFmt formatCode="#,##0" sourceLinked="1"/>
        <c:majorTickMark val="out"/>
        <c:minorTickMark val="none"/>
        <c:tickLblPos val="nextTo"/>
        <c:crossAx val="91265280"/>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90648576"/>
        <c:axId val="90650496"/>
      </c:lineChart>
      <c:catAx>
        <c:axId val="90648576"/>
        <c:scaling>
          <c:orientation val="minMax"/>
        </c:scaling>
        <c:delete val="1"/>
        <c:axPos val="b"/>
        <c:majorTickMark val="out"/>
        <c:minorTickMark val="none"/>
        <c:tickLblPos val="nextTo"/>
        <c:crossAx val="90650496"/>
        <c:crosses val="autoZero"/>
        <c:auto val="1"/>
        <c:lblAlgn val="ctr"/>
        <c:lblOffset val="100"/>
        <c:noMultiLvlLbl val="0"/>
      </c:catAx>
      <c:valAx>
        <c:axId val="90650496"/>
        <c:scaling>
          <c:orientation val="minMax"/>
        </c:scaling>
        <c:delete val="1"/>
        <c:axPos val="l"/>
        <c:numFmt formatCode="General" sourceLinked="1"/>
        <c:majorTickMark val="out"/>
        <c:minorTickMark val="none"/>
        <c:tickLblPos val="nextTo"/>
        <c:crossAx val="9064857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53434520202020197"/>
          <c:y val="7.3097493206437672E-2"/>
          <c:w val="0.32794056684233952"/>
          <c:h val="0.76445861136419402"/>
        </c:manualLayout>
      </c:layout>
      <c:pieChart>
        <c:varyColors val="1"/>
        <c:ser>
          <c:idx val="0"/>
          <c:order val="0"/>
          <c:explosion val="1"/>
          <c:dPt>
            <c:idx val="0"/>
            <c:bubble3D val="0"/>
            <c:spPr>
              <a:solidFill>
                <a:srgbClr val="BFBFBF"/>
              </a:solidFill>
            </c:spPr>
          </c:dPt>
          <c:dPt>
            <c:idx val="1"/>
            <c:bubble3D val="0"/>
          </c:dPt>
          <c:dPt>
            <c:idx val="2"/>
            <c:bubble3D val="0"/>
          </c:dPt>
          <c:dPt>
            <c:idx val="3"/>
            <c:bubble3D val="0"/>
          </c:dPt>
          <c:dPt>
            <c:idx val="4"/>
            <c:bubble3D val="0"/>
            <c:spPr>
              <a:solidFill>
                <a:schemeClr val="accent4">
                  <a:lumMod val="20000"/>
                  <a:lumOff val="80000"/>
                </a:schemeClr>
              </a:solidFill>
            </c:spPr>
          </c:dPt>
          <c:dLbls>
            <c:dLbl>
              <c:idx val="0"/>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0"/>
              <c:showCatName val="0"/>
              <c:showSerName val="0"/>
              <c:showPercent val="1"/>
              <c:showBubbleSize val="0"/>
              <c:extLst>
                <c:ext xmlns:c15="http://schemas.microsoft.com/office/drawing/2012/chart" uri="{CE6537A1-D6FC-4f65-9D91-7224C49458BB}"/>
              </c:extLst>
            </c:dLbl>
            <c:dLbl>
              <c:idx val="4"/>
              <c:numFmt formatCode="0.0%" sourceLinked="0"/>
              <c:spPr/>
              <c:txPr>
                <a:bodyPr/>
                <a:lstStyle/>
                <a:p>
                  <a:pPr>
                    <a:defRPr sz="1100">
                      <a:solidFill>
                        <a:sysClr val="windowText" lastClr="000000"/>
                      </a:solidFill>
                      <a:latin typeface="Century Gothic" panose="020B0502020202020204" pitchFamily="34" charset="0"/>
                    </a:defRPr>
                  </a:pPr>
                  <a:endParaRPr lang="es-ES"/>
                </a:p>
              </c:txPr>
              <c:showLegendKey val="0"/>
              <c:showVal val="1"/>
              <c:showCatName val="0"/>
              <c:showSerName val="0"/>
              <c:showPercent val="0"/>
              <c:showBubbleSize val="0"/>
            </c:dLbl>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showLegendKey val="0"/>
            <c:showVal val="1"/>
            <c:showCatName val="0"/>
            <c:showSerName val="0"/>
            <c:showPercent val="0"/>
            <c:showBubbleSize val="0"/>
            <c:showLeaderLines val="1"/>
            <c:extLst>
              <c:ext xmlns:c15="http://schemas.microsoft.com/office/drawing/2012/chart" uri="{CE6537A1-D6FC-4f65-9D91-7224C49458BB}"/>
            </c:extLst>
          </c:dLbls>
          <c:cat>
            <c:strRef>
              <c:f>'2.3.1 Industria_SS_Salud'!$B$19:$B$22</c:f>
              <c:strCache>
                <c:ptCount val="4"/>
                <c:pt idx="0">
                  <c:v>Cuidado de niños y niñas</c:v>
                </c:pt>
                <c:pt idx="1">
                  <c:v>Cuidados de salud</c:v>
                </c:pt>
                <c:pt idx="2">
                  <c:v>Cuidado y apoyo de personas con discapacidad</c:v>
                </c:pt>
                <c:pt idx="3">
                  <c:v>Actividades de solidaridad, apoyo a la comunidad y otras actividades voluntarias</c:v>
                </c:pt>
              </c:strCache>
            </c:strRef>
          </c:cat>
          <c:val>
            <c:numRef>
              <c:f>'2.3.1 Industria_SS_Salud'!$K$19:$K$22</c:f>
              <c:numCache>
                <c:formatCode>0.00%</c:formatCode>
                <c:ptCount val="4"/>
                <c:pt idx="0">
                  <c:v>0.58457470016524837</c:v>
                </c:pt>
                <c:pt idx="1">
                  <c:v>0.16949552867454315</c:v>
                </c:pt>
                <c:pt idx="2">
                  <c:v>0.15599609381709995</c:v>
                </c:pt>
                <c:pt idx="3">
                  <c:v>8.9933677343108531E-2</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1038134099929615"/>
          <c:y val="0.2113250533649125"/>
          <c:w val="0.37878495193630923"/>
          <c:h val="0.57505368056911121"/>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798368774424775E-3"/>
          <c:y val="7.2591397516056019E-2"/>
          <c:w val="0.99222261890113395"/>
          <c:h val="0.68488348948419708"/>
        </c:manualLayout>
      </c:layout>
      <c:barChart>
        <c:barDir val="col"/>
        <c:grouping val="stacked"/>
        <c:varyColors val="0"/>
        <c:ser>
          <c:idx val="0"/>
          <c:order val="0"/>
          <c:tx>
            <c:strRef>
              <c:f>'2.3.2 Industria_SS_Salud_sexo'!$C$21</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'2.3.2 Industria_SS_Salud_sexo'!$B$22:$B$25</c:f>
              <c:strCache>
                <c:ptCount val="4"/>
                <c:pt idx="0">
                  <c:v>Cuidado de niños y niñas</c:v>
                </c:pt>
                <c:pt idx="1">
                  <c:v>Cuidado y apoyo de personas con discapacidad</c:v>
                </c:pt>
                <c:pt idx="2">
                  <c:v>Actividades de solidaridad, apoyo a la comunidad y otras actividades voluntarias</c:v>
                </c:pt>
                <c:pt idx="3">
                  <c:v>Cuidados de salud</c:v>
                </c:pt>
              </c:strCache>
            </c:strRef>
          </c:cat>
          <c:val>
            <c:numRef>
              <c:f>'2.3.2 Industria_SS_Salud_sexo'!$C$22:$C$25</c:f>
              <c:numCache>
                <c:formatCode>0.0%</c:formatCode>
                <c:ptCount val="4"/>
                <c:pt idx="0">
                  <c:v>0.15271478420569329</c:v>
                </c:pt>
                <c:pt idx="1">
                  <c:v>0.21529504067390676</c:v>
                </c:pt>
                <c:pt idx="2">
                  <c:v>0.28744968269657772</c:v>
                </c:pt>
                <c:pt idx="3">
                  <c:v>0.32422154095619349</c:v>
                </c:pt>
              </c:numCache>
            </c:numRef>
          </c:val>
        </c:ser>
        <c:ser>
          <c:idx val="1"/>
          <c:order val="1"/>
          <c:tx>
            <c:strRef>
              <c:f>'2.3.2 Industria_SS_Salud_sexo'!$D$21</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'2.3.2 Industria_SS_Salud_sexo'!$B$22:$B$25</c:f>
              <c:strCache>
                <c:ptCount val="4"/>
                <c:pt idx="0">
                  <c:v>Cuidado de niños y niñas</c:v>
                </c:pt>
                <c:pt idx="1">
                  <c:v>Cuidado y apoyo de personas con discapacidad</c:v>
                </c:pt>
                <c:pt idx="2">
                  <c:v>Actividades de solidaridad, apoyo a la comunidad y otras actividades voluntarias</c:v>
                </c:pt>
                <c:pt idx="3">
                  <c:v>Cuidados de salud</c:v>
                </c:pt>
              </c:strCache>
            </c:strRef>
          </c:cat>
          <c:val>
            <c:numRef>
              <c:f>'2.3.2 Industria_SS_Salud_sexo'!$D$22:$D$25</c:f>
              <c:numCache>
                <c:formatCode>0.0%</c:formatCode>
                <c:ptCount val="4"/>
                <c:pt idx="0">
                  <c:v>0.84728521579430671</c:v>
                </c:pt>
                <c:pt idx="1">
                  <c:v>0.78470495932609319</c:v>
                </c:pt>
                <c:pt idx="2">
                  <c:v>0.71255031730342233</c:v>
                </c:pt>
                <c:pt idx="3">
                  <c:v>0.67577845904380651</c:v>
                </c:pt>
              </c:numCache>
            </c:numRef>
          </c:val>
        </c:ser>
        <c:dLbls>
          <c:showLegendKey val="0"/>
          <c:showVal val="0"/>
          <c:showCatName val="0"/>
          <c:showSerName val="0"/>
          <c:showPercent val="0"/>
          <c:showBubbleSize val="0"/>
        </c:dLbls>
        <c:gapWidth val="138"/>
        <c:overlap val="100"/>
        <c:axId val="90747264"/>
        <c:axId val="90748800"/>
      </c:barChart>
      <c:catAx>
        <c:axId val="90747264"/>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90748800"/>
        <c:crosses val="autoZero"/>
        <c:auto val="1"/>
        <c:lblAlgn val="ctr"/>
        <c:lblOffset val="100"/>
        <c:noMultiLvlLbl val="0"/>
      </c:catAx>
      <c:valAx>
        <c:axId val="90748800"/>
        <c:scaling>
          <c:orientation val="minMax"/>
        </c:scaling>
        <c:delete val="1"/>
        <c:axPos val="l"/>
        <c:numFmt formatCode="0.0%" sourceLinked="1"/>
        <c:majorTickMark val="out"/>
        <c:minorTickMark val="none"/>
        <c:tickLblPos val="nextTo"/>
        <c:crossAx val="90747264"/>
        <c:crosses val="autoZero"/>
        <c:crossBetween val="between"/>
      </c:valAx>
    </c:plotArea>
    <c:legend>
      <c:legendPos val="r"/>
      <c:layout>
        <c:manualLayout>
          <c:xMode val="edge"/>
          <c:yMode val="edge"/>
          <c:x val="0.31975694454048564"/>
          <c:y val="0.91682753523021543"/>
          <c:w val="0.18409095087654959"/>
          <c:h val="7.6911912545352193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2912080929263147E-2"/>
          <c:y val="8.861451725584564E-2"/>
          <c:w val="0.97632785162968427"/>
          <c:h val="0.75631007754642454"/>
        </c:manualLayout>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'2.3.2 Industria_SS_Salud_sexo'!$B$22:$B$25</c:f>
              <c:strCache>
                <c:ptCount val="4"/>
                <c:pt idx="0">
                  <c:v>Cuidado de niños y niñas</c:v>
                </c:pt>
                <c:pt idx="1">
                  <c:v>Cuidado y apoyo de personas con discapacidad</c:v>
                </c:pt>
                <c:pt idx="2">
                  <c:v>Actividades de solidaridad, apoyo a la comunidad y otras actividades voluntarias</c:v>
                </c:pt>
                <c:pt idx="3">
                  <c:v>Cuidados de salud</c:v>
                </c:pt>
              </c:strCache>
            </c:strRef>
          </c:cat>
          <c:val>
            <c:numRef>
              <c:f>'2.3.2 Industria_SS_Salud_sexo'!$E$22:$E$25</c:f>
              <c:numCache>
                <c:formatCode>_-* #,##0\ _€_-;\-* #,##0\ _€_-;_-* "-"??\ _€_-;_-@_-</c:formatCode>
                <c:ptCount val="4"/>
                <c:pt idx="0">
                  <c:v>1361250</c:v>
                </c:pt>
                <c:pt idx="1">
                  <c:v>363255</c:v>
                </c:pt>
                <c:pt idx="2">
                  <c:v>209421</c:v>
                </c:pt>
                <c:pt idx="3">
                  <c:v>394690</c:v>
                </c:pt>
              </c:numCache>
            </c:numRef>
          </c:val>
          <c:smooth val="0"/>
        </c:ser>
        <c:dLbls>
          <c:showLegendKey val="0"/>
          <c:showVal val="1"/>
          <c:showCatName val="0"/>
          <c:showSerName val="0"/>
          <c:showPercent val="0"/>
          <c:showBubbleSize val="0"/>
        </c:dLbls>
        <c:marker val="1"/>
        <c:smooth val="0"/>
        <c:axId val="91947776"/>
        <c:axId val="91950464"/>
      </c:lineChart>
      <c:catAx>
        <c:axId val="91947776"/>
        <c:scaling>
          <c:orientation val="minMax"/>
        </c:scaling>
        <c:delete val="1"/>
        <c:axPos val="b"/>
        <c:numFmt formatCode="General" sourceLinked="0"/>
        <c:majorTickMark val="none"/>
        <c:minorTickMark val="none"/>
        <c:tickLblPos val="nextTo"/>
        <c:crossAx val="91950464"/>
        <c:crosses val="autoZero"/>
        <c:auto val="1"/>
        <c:lblAlgn val="ctr"/>
        <c:lblOffset val="100"/>
        <c:noMultiLvlLbl val="0"/>
      </c:catAx>
      <c:valAx>
        <c:axId val="91950464"/>
        <c:scaling>
          <c:orientation val="minMax"/>
        </c:scaling>
        <c:delete val="1"/>
        <c:axPos val="l"/>
        <c:numFmt formatCode="_-* #,##0\ _€_-;\-* #,##0\ _€_-;_-* &quot;-&quot;??\ _€_-;_-@_-" sourceLinked="1"/>
        <c:majorTickMark val="out"/>
        <c:minorTickMark val="none"/>
        <c:tickLblPos val="nextTo"/>
        <c:crossAx val="91947776"/>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91998464"/>
        <c:axId val="92000640"/>
      </c:lineChart>
      <c:catAx>
        <c:axId val="91998464"/>
        <c:scaling>
          <c:orientation val="minMax"/>
        </c:scaling>
        <c:delete val="1"/>
        <c:axPos val="b"/>
        <c:majorTickMark val="out"/>
        <c:minorTickMark val="none"/>
        <c:tickLblPos val="nextTo"/>
        <c:crossAx val="92000640"/>
        <c:crosses val="autoZero"/>
        <c:auto val="1"/>
        <c:lblAlgn val="ctr"/>
        <c:lblOffset val="100"/>
        <c:noMultiLvlLbl val="0"/>
      </c:catAx>
      <c:valAx>
        <c:axId val="92000640"/>
        <c:scaling>
          <c:orientation val="minMax"/>
        </c:scaling>
        <c:delete val="1"/>
        <c:axPos val="l"/>
        <c:numFmt formatCode="General" sourceLinked="1"/>
        <c:majorTickMark val="out"/>
        <c:minorTickMark val="none"/>
        <c:tickLblPos val="nextTo"/>
        <c:crossAx val="9199846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12202294548561775"/>
          <c:w val="0.99179501301192485"/>
          <c:h val="0.62332981616159322"/>
        </c:manualLayout>
      </c:layout>
      <c:barChart>
        <c:barDir val="col"/>
        <c:grouping val="stacked"/>
        <c:varyColors val="0"/>
        <c:ser>
          <c:idx val="0"/>
          <c:order val="0"/>
          <c:tx>
            <c:strRef>
              <c:f>'2.3.3 P_TNR_PCD_SEXO'!$C$23</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'2.3.3 P_TNR_PCD_SEXO'!$B$24:$B$31</c:f>
              <c:strCache>
                <c:ptCount val="8"/>
                <c:pt idx="0">
                  <c:v>Lavar o planchar la ropa de PCD</c:v>
                </c:pt>
                <c:pt idx="1">
                  <c:v>Preparar comida a PCD</c:v>
                </c:pt>
                <c:pt idx="2">
                  <c:v>Limpiar la habitación de PCD</c:v>
                </c:pt>
                <c:pt idx="3">
                  <c:v>Bañar, asear o vestir a PCD</c:v>
                </c:pt>
                <c:pt idx="4">
                  <c:v>Llevar o acompañar a PCD al servicio médico</c:v>
                </c:pt>
                <c:pt idx="5">
                  <c:v>Dar de comer a PCD</c:v>
                </c:pt>
                <c:pt idx="6">
                  <c:v>Cuidar en la noche a PCD</c:v>
                </c:pt>
                <c:pt idx="7">
                  <c:v>Practicar alguna terapia especial a PCD</c:v>
                </c:pt>
              </c:strCache>
            </c:strRef>
          </c:cat>
          <c:val>
            <c:numRef>
              <c:f>'2.3.3 P_TNR_PCD_SEXO'!$C$24:$C$31</c:f>
              <c:numCache>
                <c:formatCode>0.0%</c:formatCode>
                <c:ptCount val="8"/>
                <c:pt idx="0">
                  <c:v>6.6110138683182981E-2</c:v>
                </c:pt>
                <c:pt idx="1">
                  <c:v>7.7048612828247862E-2</c:v>
                </c:pt>
                <c:pt idx="2">
                  <c:v>0.15981877457090804</c:v>
                </c:pt>
                <c:pt idx="3">
                  <c:v>0.21597423236279017</c:v>
                </c:pt>
                <c:pt idx="4">
                  <c:v>0.23208865998344524</c:v>
                </c:pt>
                <c:pt idx="5">
                  <c:v>0.2341462855045198</c:v>
                </c:pt>
                <c:pt idx="6">
                  <c:v>0.27678200754499016</c:v>
                </c:pt>
                <c:pt idx="7">
                  <c:v>0.28244654400795627</c:v>
                </c:pt>
              </c:numCache>
            </c:numRef>
          </c:val>
        </c:ser>
        <c:ser>
          <c:idx val="1"/>
          <c:order val="1"/>
          <c:tx>
            <c:strRef>
              <c:f>'2.3.3 P_TNR_PCD_SEXO'!$D$23</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'2.3.3 P_TNR_PCD_SEXO'!$B$24:$B$31</c:f>
              <c:strCache>
                <c:ptCount val="8"/>
                <c:pt idx="0">
                  <c:v>Lavar o planchar la ropa de PCD</c:v>
                </c:pt>
                <c:pt idx="1">
                  <c:v>Preparar comida a PCD</c:v>
                </c:pt>
                <c:pt idx="2">
                  <c:v>Limpiar la habitación de PCD</c:v>
                </c:pt>
                <c:pt idx="3">
                  <c:v>Bañar, asear o vestir a PCD</c:v>
                </c:pt>
                <c:pt idx="4">
                  <c:v>Llevar o acompañar a PCD al servicio médico</c:v>
                </c:pt>
                <c:pt idx="5">
                  <c:v>Dar de comer a PCD</c:v>
                </c:pt>
                <c:pt idx="6">
                  <c:v>Cuidar en la noche a PCD</c:v>
                </c:pt>
                <c:pt idx="7">
                  <c:v>Practicar alguna terapia especial a PCD</c:v>
                </c:pt>
              </c:strCache>
            </c:strRef>
          </c:cat>
          <c:val>
            <c:numRef>
              <c:f>'2.3.3 P_TNR_PCD_SEXO'!$D$24:$D$31</c:f>
              <c:numCache>
                <c:formatCode>0.0%</c:formatCode>
                <c:ptCount val="8"/>
                <c:pt idx="0">
                  <c:v>0.93388986131681706</c:v>
                </c:pt>
                <c:pt idx="1">
                  <c:v>0.92295138717175218</c:v>
                </c:pt>
                <c:pt idx="2">
                  <c:v>0.8401812254290919</c:v>
                </c:pt>
                <c:pt idx="3">
                  <c:v>0.78402576763720977</c:v>
                </c:pt>
                <c:pt idx="4">
                  <c:v>0.7679113400165547</c:v>
                </c:pt>
                <c:pt idx="5">
                  <c:v>0.76585371449548023</c:v>
                </c:pt>
                <c:pt idx="6">
                  <c:v>0.72321799245500984</c:v>
                </c:pt>
                <c:pt idx="7">
                  <c:v>0.71755345599204379</c:v>
                </c:pt>
              </c:numCache>
            </c:numRef>
          </c:val>
        </c:ser>
        <c:dLbls>
          <c:showLegendKey val="0"/>
          <c:showVal val="0"/>
          <c:showCatName val="0"/>
          <c:showSerName val="0"/>
          <c:showPercent val="0"/>
          <c:showBubbleSize val="0"/>
        </c:dLbls>
        <c:gapWidth val="91"/>
        <c:overlap val="100"/>
        <c:axId val="92326144"/>
        <c:axId val="91566080"/>
      </c:barChart>
      <c:catAx>
        <c:axId val="92326144"/>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91566080"/>
        <c:crosses val="autoZero"/>
        <c:auto val="1"/>
        <c:lblAlgn val="ctr"/>
        <c:lblOffset val="100"/>
        <c:noMultiLvlLbl val="0"/>
      </c:catAx>
      <c:valAx>
        <c:axId val="91566080"/>
        <c:scaling>
          <c:orientation val="minMax"/>
        </c:scaling>
        <c:delete val="1"/>
        <c:axPos val="l"/>
        <c:numFmt formatCode="0.0%" sourceLinked="1"/>
        <c:majorTickMark val="out"/>
        <c:minorTickMark val="none"/>
        <c:tickLblPos val="nextTo"/>
        <c:crossAx val="92326144"/>
        <c:crosses val="autoZero"/>
        <c:crossBetween val="between"/>
      </c:valAx>
    </c:plotArea>
    <c:legend>
      <c:legendPos val="r"/>
      <c:layout>
        <c:manualLayout>
          <c:xMode val="edge"/>
          <c:yMode val="edge"/>
          <c:x val="0.26983590031769977"/>
          <c:y val="0.92643527191563957"/>
          <c:w val="0.17266782445918336"/>
          <c:h val="6.8865592072322512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3.9561871782528256E-3"/>
          <c:y val="9.9988287709337931E-2"/>
          <c:w val="0.98435122566036837"/>
          <c:h val="0.88426869844087841"/>
        </c:manualLayout>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'2.3.3 P_TNR_PCD_SEXO'!$B$24:$B$31</c:f>
              <c:strCache>
                <c:ptCount val="8"/>
                <c:pt idx="0">
                  <c:v>Lavar o planchar la ropa de PCD</c:v>
                </c:pt>
                <c:pt idx="1">
                  <c:v>Preparar comida a PCD</c:v>
                </c:pt>
                <c:pt idx="2">
                  <c:v>Limpiar la habitación de PCD</c:v>
                </c:pt>
                <c:pt idx="3">
                  <c:v>Bañar, asear o vestir a PCD</c:v>
                </c:pt>
                <c:pt idx="4">
                  <c:v>Llevar o acompañar a PCD al servicio médico</c:v>
                </c:pt>
                <c:pt idx="5">
                  <c:v>Dar de comer a PCD</c:v>
                </c:pt>
                <c:pt idx="6">
                  <c:v>Cuidar en la noche a PCD</c:v>
                </c:pt>
                <c:pt idx="7">
                  <c:v>Practicar alguna terapia especial a PCD</c:v>
                </c:pt>
              </c:strCache>
            </c:strRef>
          </c:cat>
          <c:val>
            <c:numRef>
              <c:f>'2.3.3 P_TNR_PCD_SEXO'!$E$24:$E$31</c:f>
              <c:numCache>
                <c:formatCode>_-* #,##0\ _€_-;\-* #,##0\ _€_-;_-* "-"??\ _€_-;_-@_-</c:formatCode>
                <c:ptCount val="8"/>
                <c:pt idx="0">
                  <c:v>22281</c:v>
                </c:pt>
                <c:pt idx="1">
                  <c:v>20221</c:v>
                </c:pt>
                <c:pt idx="2">
                  <c:v>41716</c:v>
                </c:pt>
                <c:pt idx="3">
                  <c:v>70476</c:v>
                </c:pt>
                <c:pt idx="4">
                  <c:v>21746</c:v>
                </c:pt>
                <c:pt idx="5">
                  <c:v>87172</c:v>
                </c:pt>
                <c:pt idx="6">
                  <c:v>55401</c:v>
                </c:pt>
                <c:pt idx="7">
                  <c:v>44242</c:v>
                </c:pt>
              </c:numCache>
            </c:numRef>
          </c:val>
          <c:smooth val="0"/>
        </c:ser>
        <c:dLbls>
          <c:showLegendKey val="0"/>
          <c:showVal val="1"/>
          <c:showCatName val="0"/>
          <c:showSerName val="0"/>
          <c:showPercent val="0"/>
          <c:showBubbleSize val="0"/>
        </c:dLbls>
        <c:marker val="1"/>
        <c:smooth val="0"/>
        <c:axId val="91576960"/>
        <c:axId val="91588096"/>
      </c:lineChart>
      <c:catAx>
        <c:axId val="91576960"/>
        <c:scaling>
          <c:orientation val="minMax"/>
        </c:scaling>
        <c:delete val="1"/>
        <c:axPos val="b"/>
        <c:numFmt formatCode="General" sourceLinked="1"/>
        <c:majorTickMark val="none"/>
        <c:minorTickMark val="none"/>
        <c:tickLblPos val="nextTo"/>
        <c:crossAx val="91588096"/>
        <c:crosses val="autoZero"/>
        <c:auto val="1"/>
        <c:lblAlgn val="ctr"/>
        <c:lblOffset val="100"/>
        <c:noMultiLvlLbl val="0"/>
      </c:catAx>
      <c:valAx>
        <c:axId val="91588096"/>
        <c:scaling>
          <c:orientation val="minMax"/>
        </c:scaling>
        <c:delete val="1"/>
        <c:axPos val="l"/>
        <c:numFmt formatCode="_-* #,##0\ _€_-;\-* #,##0\ _€_-;_-* &quot;-&quot;??\ _€_-;_-@_-" sourceLinked="1"/>
        <c:majorTickMark val="out"/>
        <c:minorTickMark val="none"/>
        <c:tickLblPos val="nextTo"/>
        <c:crossAx val="91576960"/>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91615616"/>
        <c:axId val="91617536"/>
      </c:lineChart>
      <c:catAx>
        <c:axId val="91615616"/>
        <c:scaling>
          <c:orientation val="minMax"/>
        </c:scaling>
        <c:delete val="1"/>
        <c:axPos val="b"/>
        <c:majorTickMark val="out"/>
        <c:minorTickMark val="none"/>
        <c:tickLblPos val="nextTo"/>
        <c:crossAx val="91617536"/>
        <c:crosses val="autoZero"/>
        <c:auto val="1"/>
        <c:lblAlgn val="ctr"/>
        <c:lblOffset val="100"/>
        <c:noMultiLvlLbl val="0"/>
      </c:catAx>
      <c:valAx>
        <c:axId val="91617536"/>
        <c:scaling>
          <c:orientation val="minMax"/>
        </c:scaling>
        <c:delete val="1"/>
        <c:axPos val="l"/>
        <c:numFmt formatCode="General" sourceLinked="1"/>
        <c:majorTickMark val="out"/>
        <c:minorTickMark val="none"/>
        <c:tickLblPos val="nextTo"/>
        <c:crossAx val="9161561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20566767097621455"/>
          <c:w val="0.99179501301192485"/>
          <c:h val="0.58064865047644443"/>
        </c:manualLayout>
      </c:layout>
      <c:barChart>
        <c:barDir val="col"/>
        <c:grouping val="stacked"/>
        <c:varyColors val="0"/>
        <c:ser>
          <c:idx val="0"/>
          <c:order val="0"/>
          <c:tx>
            <c:strRef>
              <c:f>'2.3.4 P_TNR_OTR_CAP_SS_SEXO'!$D$23</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'2.3.4 P_TNR_OTR_CAP_SS_SEXO'!$C$24:$C$30</c:f>
              <c:strCache>
                <c:ptCount val="7"/>
                <c:pt idx="0">
                  <c:v>Bañar y vestir a un niño/a</c:v>
                </c:pt>
                <c:pt idx="1">
                  <c:v>Dar de comer a un niño/a</c:v>
                </c:pt>
                <c:pt idx="2">
                  <c:v>Preparar remedios caseros</c:v>
                </c:pt>
                <c:pt idx="3">
                  <c:v>Practicar ejercicio especial o terapia a un niño/a</c:v>
                </c:pt>
                <c:pt idx="4">
                  <c:v>Ayudar en asilo, orfanato u hospitales</c:v>
                </c:pt>
                <c:pt idx="5">
                  <c:v>Cuidar a miembros del hogar enfermos</c:v>
                </c:pt>
                <c:pt idx="6">
                  <c:v>Acompañar a miembros del hogar a citas médicas</c:v>
                </c:pt>
              </c:strCache>
            </c:strRef>
          </c:cat>
          <c:val>
            <c:numRef>
              <c:f>'2.3.4 P_TNR_OTR_CAP_SS_SEXO'!$D$24:$D$30</c:f>
              <c:numCache>
                <c:formatCode>0.0%</c:formatCode>
                <c:ptCount val="7"/>
                <c:pt idx="0">
                  <c:v>0.13000538141001189</c:v>
                </c:pt>
                <c:pt idx="1">
                  <c:v>0.16528444605231174</c:v>
                </c:pt>
                <c:pt idx="2">
                  <c:v>0.20221514298414581</c:v>
                </c:pt>
                <c:pt idx="3">
                  <c:v>0.26113125632107353</c:v>
                </c:pt>
                <c:pt idx="4">
                  <c:v>0.28744968269657772</c:v>
                </c:pt>
                <c:pt idx="5">
                  <c:v>0.34452255072806215</c:v>
                </c:pt>
                <c:pt idx="6">
                  <c:v>0.37597534452724779</c:v>
                </c:pt>
              </c:numCache>
            </c:numRef>
          </c:val>
        </c:ser>
        <c:ser>
          <c:idx val="1"/>
          <c:order val="1"/>
          <c:tx>
            <c:strRef>
              <c:f>'2.3.4 P_TNR_OTR_CAP_SS_SEXO'!$E$23</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'2.3.4 P_TNR_OTR_CAP_SS_SEXO'!$C$24:$C$30</c:f>
              <c:strCache>
                <c:ptCount val="7"/>
                <c:pt idx="0">
                  <c:v>Bañar y vestir a un niño/a</c:v>
                </c:pt>
                <c:pt idx="1">
                  <c:v>Dar de comer a un niño/a</c:v>
                </c:pt>
                <c:pt idx="2">
                  <c:v>Preparar remedios caseros</c:v>
                </c:pt>
                <c:pt idx="3">
                  <c:v>Practicar ejercicio especial o terapia a un niño/a</c:v>
                </c:pt>
                <c:pt idx="4">
                  <c:v>Ayudar en asilo, orfanato u hospitales</c:v>
                </c:pt>
                <c:pt idx="5">
                  <c:v>Cuidar a miembros del hogar enfermos</c:v>
                </c:pt>
                <c:pt idx="6">
                  <c:v>Acompañar a miembros del hogar a citas médicas</c:v>
                </c:pt>
              </c:strCache>
            </c:strRef>
          </c:cat>
          <c:val>
            <c:numRef>
              <c:f>'2.3.4 P_TNR_OTR_CAP_SS_SEXO'!$E$24:$E$30</c:f>
              <c:numCache>
                <c:formatCode>0.0%</c:formatCode>
                <c:ptCount val="7"/>
                <c:pt idx="0">
                  <c:v>0.86999461858998806</c:v>
                </c:pt>
                <c:pt idx="1">
                  <c:v>0.83471555394768826</c:v>
                </c:pt>
                <c:pt idx="2">
                  <c:v>0.79778485701585422</c:v>
                </c:pt>
                <c:pt idx="3">
                  <c:v>0.73886874367892652</c:v>
                </c:pt>
                <c:pt idx="4">
                  <c:v>0.71255031730342222</c:v>
                </c:pt>
                <c:pt idx="5">
                  <c:v>0.65547744927193785</c:v>
                </c:pt>
                <c:pt idx="6">
                  <c:v>0.62402465547275221</c:v>
                </c:pt>
              </c:numCache>
            </c:numRef>
          </c:val>
        </c:ser>
        <c:dLbls>
          <c:showLegendKey val="0"/>
          <c:showVal val="0"/>
          <c:showCatName val="0"/>
          <c:showSerName val="0"/>
          <c:showPercent val="0"/>
          <c:showBubbleSize val="0"/>
        </c:dLbls>
        <c:gapWidth val="91"/>
        <c:overlap val="100"/>
        <c:axId val="91795840"/>
        <c:axId val="91797376"/>
      </c:barChart>
      <c:catAx>
        <c:axId val="91795840"/>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91797376"/>
        <c:crosses val="autoZero"/>
        <c:auto val="1"/>
        <c:lblAlgn val="ctr"/>
        <c:lblOffset val="100"/>
        <c:noMultiLvlLbl val="0"/>
      </c:catAx>
      <c:valAx>
        <c:axId val="91797376"/>
        <c:scaling>
          <c:orientation val="minMax"/>
        </c:scaling>
        <c:delete val="1"/>
        <c:axPos val="l"/>
        <c:numFmt formatCode="0.0%" sourceLinked="1"/>
        <c:majorTickMark val="out"/>
        <c:minorTickMark val="none"/>
        <c:tickLblPos val="nextTo"/>
        <c:crossAx val="91795840"/>
        <c:crosses val="autoZero"/>
        <c:crossBetween val="between"/>
      </c:valAx>
    </c:plotArea>
    <c:legend>
      <c:legendPos val="r"/>
      <c:layout>
        <c:manualLayout>
          <c:xMode val="edge"/>
          <c:yMode val="edge"/>
          <c:x val="0.25816828270759618"/>
          <c:y val="0.92831444806832319"/>
          <c:w val="0.18858690696841518"/>
          <c:h val="7.1685486315186467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027694415028909E-2"/>
          <c:y val="9.2088982874876976E-2"/>
          <c:w val="0.97944611169942186"/>
          <c:h val="0.86605238854563349"/>
        </c:manualLayout>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'2.3.4 P_TNR_OTR_CAP_SS_SEXO'!$C$24:$C$30</c:f>
              <c:strCache>
                <c:ptCount val="7"/>
                <c:pt idx="0">
                  <c:v>Bañar y vestir a un niño/a</c:v>
                </c:pt>
                <c:pt idx="1">
                  <c:v>Dar de comer a un niño/a</c:v>
                </c:pt>
                <c:pt idx="2">
                  <c:v>Preparar remedios caseros</c:v>
                </c:pt>
                <c:pt idx="3">
                  <c:v>Practicar ejercicio especial o terapia a un niño/a</c:v>
                </c:pt>
                <c:pt idx="4">
                  <c:v>Ayudar en asilo, orfanato u hospitales</c:v>
                </c:pt>
                <c:pt idx="5">
                  <c:v>Cuidar a miembros del hogar enfermos</c:v>
                </c:pt>
                <c:pt idx="6">
                  <c:v>Acompañar a miembros del hogar a citas médicas</c:v>
                </c:pt>
              </c:strCache>
            </c:strRef>
          </c:cat>
          <c:val>
            <c:numRef>
              <c:f>'2.3.4 P_TNR_OTR_CAP_SS_SEXO'!$F$24:$F$30</c:f>
              <c:numCache>
                <c:formatCode>_-* #,##0\ _€_-;\-* #,##0\ _€_-;_-* "-"??\ _€_-;_-@_-</c:formatCode>
                <c:ptCount val="7"/>
                <c:pt idx="0">
                  <c:v>485003</c:v>
                </c:pt>
                <c:pt idx="1">
                  <c:v>876247</c:v>
                </c:pt>
                <c:pt idx="2">
                  <c:v>53992</c:v>
                </c:pt>
                <c:pt idx="3">
                  <c:v>40539</c:v>
                </c:pt>
                <c:pt idx="4">
                  <c:v>209421</c:v>
                </c:pt>
                <c:pt idx="5">
                  <c:v>203142</c:v>
                </c:pt>
                <c:pt idx="6">
                  <c:v>97017</c:v>
                </c:pt>
              </c:numCache>
            </c:numRef>
          </c:val>
          <c:smooth val="0"/>
        </c:ser>
        <c:dLbls>
          <c:showLegendKey val="0"/>
          <c:showVal val="1"/>
          <c:showCatName val="0"/>
          <c:showSerName val="0"/>
          <c:showPercent val="0"/>
          <c:showBubbleSize val="0"/>
        </c:dLbls>
        <c:marker val="1"/>
        <c:smooth val="0"/>
        <c:axId val="94044928"/>
        <c:axId val="94047616"/>
      </c:lineChart>
      <c:catAx>
        <c:axId val="94044928"/>
        <c:scaling>
          <c:orientation val="minMax"/>
        </c:scaling>
        <c:delete val="1"/>
        <c:axPos val="b"/>
        <c:numFmt formatCode="General" sourceLinked="1"/>
        <c:majorTickMark val="none"/>
        <c:minorTickMark val="none"/>
        <c:tickLblPos val="nextTo"/>
        <c:crossAx val="94047616"/>
        <c:crosses val="autoZero"/>
        <c:auto val="1"/>
        <c:lblAlgn val="ctr"/>
        <c:lblOffset val="100"/>
        <c:noMultiLvlLbl val="0"/>
      </c:catAx>
      <c:valAx>
        <c:axId val="94047616"/>
        <c:scaling>
          <c:orientation val="minMax"/>
        </c:scaling>
        <c:delete val="1"/>
        <c:axPos val="l"/>
        <c:numFmt formatCode="_-* #,##0\ _€_-;\-* #,##0\ _€_-;_-* &quot;-&quot;??\ _€_-;_-@_-" sourceLinked="1"/>
        <c:majorTickMark val="out"/>
        <c:minorTickMark val="none"/>
        <c:tickLblPos val="nextTo"/>
        <c:crossAx val="94044928"/>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94087424"/>
        <c:axId val="94093696"/>
      </c:lineChart>
      <c:catAx>
        <c:axId val="94087424"/>
        <c:scaling>
          <c:orientation val="minMax"/>
        </c:scaling>
        <c:delete val="1"/>
        <c:axPos val="b"/>
        <c:majorTickMark val="out"/>
        <c:minorTickMark val="none"/>
        <c:tickLblPos val="nextTo"/>
        <c:crossAx val="94093696"/>
        <c:crosses val="autoZero"/>
        <c:auto val="1"/>
        <c:lblAlgn val="ctr"/>
        <c:lblOffset val="100"/>
        <c:noMultiLvlLbl val="0"/>
      </c:catAx>
      <c:valAx>
        <c:axId val="94093696"/>
        <c:scaling>
          <c:orientation val="minMax"/>
        </c:scaling>
        <c:delete val="1"/>
        <c:axPos val="l"/>
        <c:numFmt formatCode="General" sourceLinked="1"/>
        <c:majorTickMark val="out"/>
        <c:minorTickMark val="none"/>
        <c:tickLblPos val="nextTo"/>
        <c:crossAx val="9408742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50911624579124581"/>
          <c:y val="7.3097493206437672E-2"/>
          <c:w val="0.32794056684233952"/>
          <c:h val="0.76445861136419402"/>
        </c:manualLayout>
      </c:layout>
      <c:pieChart>
        <c:varyColors val="1"/>
        <c:ser>
          <c:idx val="0"/>
          <c:order val="0"/>
          <c:explosion val="1"/>
          <c:dPt>
            <c:idx val="0"/>
            <c:bubble3D val="0"/>
            <c:spPr>
              <a:solidFill>
                <a:srgbClr val="BFBFBF"/>
              </a:solidFill>
            </c:spPr>
          </c:dPt>
          <c:dPt>
            <c:idx val="1"/>
            <c:bubble3D val="0"/>
          </c:dPt>
          <c:dPt>
            <c:idx val="2"/>
            <c:bubble3D val="0"/>
          </c:dPt>
          <c:dPt>
            <c:idx val="3"/>
            <c:bubble3D val="0"/>
          </c:dPt>
          <c:dPt>
            <c:idx val="4"/>
            <c:bubble3D val="0"/>
            <c:spPr>
              <a:solidFill>
                <a:schemeClr val="accent4">
                  <a:lumMod val="20000"/>
                  <a:lumOff val="80000"/>
                </a:schemeClr>
              </a:solidFill>
            </c:spPr>
          </c:dPt>
          <c:dLbls>
            <c:dLbl>
              <c:idx val="0"/>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0"/>
              <c:showCatName val="0"/>
              <c:showSerName val="0"/>
              <c:showPercent val="1"/>
              <c:showBubbleSize val="0"/>
              <c:extLst>
                <c:ext xmlns:c15="http://schemas.microsoft.com/office/drawing/2012/chart" uri="{CE6537A1-D6FC-4f65-9D91-7224C49458BB}"/>
              </c:extLst>
            </c:dLbl>
            <c:dLbl>
              <c:idx val="4"/>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dLbl>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showLegendKey val="0"/>
            <c:showVal val="1"/>
            <c:showCatName val="0"/>
            <c:showSerName val="0"/>
            <c:showPercent val="0"/>
            <c:showBubbleSize val="0"/>
            <c:showLeaderLines val="1"/>
            <c:extLst>
              <c:ext xmlns:c15="http://schemas.microsoft.com/office/drawing/2012/chart" uri="{CE6537A1-D6FC-4f65-9D91-7224C49458BB}"/>
            </c:extLst>
          </c:dLbls>
          <c:cat>
            <c:strRef>
              <c:f>'2.4.1 Industria_entr_recr_otras'!$B$20:$B$24</c:f>
              <c:strCache>
                <c:ptCount val="5"/>
                <c:pt idx="0">
                  <c:v>Compras, servicio, gerencia u organización</c:v>
                </c:pt>
                <c:pt idx="1">
                  <c:v>Cuidado de ropa y confección</c:v>
                </c:pt>
                <c:pt idx="2">
                  <c:v>Mantenimiento del hogar</c:v>
                </c:pt>
                <c:pt idx="3">
                  <c:v>Actividades de solidaridad, apoyo a la comunidad y otras actividades voluntarias</c:v>
                </c:pt>
                <c:pt idx="4">
                  <c:v>Construcción y reparaciones</c:v>
                </c:pt>
              </c:strCache>
            </c:strRef>
          </c:cat>
          <c:val>
            <c:numRef>
              <c:f>'2.4.1 Industria_entr_recr_otras'!$K$20:$K$24</c:f>
              <c:numCache>
                <c:formatCode>0.00%</c:formatCode>
                <c:ptCount val="5"/>
                <c:pt idx="0">
                  <c:v>0.66408240378513128</c:v>
                </c:pt>
                <c:pt idx="1">
                  <c:v>0.11344237349822869</c:v>
                </c:pt>
                <c:pt idx="2">
                  <c:v>0.11236468283797056</c:v>
                </c:pt>
                <c:pt idx="3">
                  <c:v>0.1058473291377926</c:v>
                </c:pt>
                <c:pt idx="4">
                  <c:v>4.2632107408768936E-3</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9.2054124579124583E-2"/>
          <c:y val="0.12152705089066941"/>
          <c:w val="0.37878495193630923"/>
          <c:h val="0.75144263833159508"/>
        </c:manualLayout>
      </c:layout>
      <c:overlay val="0"/>
      <c:txPr>
        <a:bodyPr/>
        <a:lstStyle/>
        <a:p>
          <a:pPr rtl="0">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798368774424775E-3"/>
          <c:y val="7.2591397516056019E-2"/>
          <c:w val="0.99222261890113395"/>
          <c:h val="0.68488348948419708"/>
        </c:manualLayout>
      </c:layout>
      <c:barChart>
        <c:barDir val="col"/>
        <c:grouping val="stacked"/>
        <c:varyColors val="0"/>
        <c:ser>
          <c:idx val="0"/>
          <c:order val="0"/>
          <c:tx>
            <c:strRef>
              <c:f>'2.4.2 Ind_entr_recr_otr_sexo'!$C$22</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'2.4.2 Ind_entr_recr_otr_sexo'!$B$23:$B$27</c:f>
              <c:strCache>
                <c:ptCount val="5"/>
                <c:pt idx="0">
                  <c:v>Cuidado de ropa y confección</c:v>
                </c:pt>
                <c:pt idx="1">
                  <c:v>Mantenimiento del hogar</c:v>
                </c:pt>
                <c:pt idx="2">
                  <c:v>Compras, servicio, gerencia u organización</c:v>
                </c:pt>
                <c:pt idx="3">
                  <c:v>Actividades de solidaridad, apoyo a la comunidad y otras actividades voluntarias</c:v>
                </c:pt>
                <c:pt idx="4">
                  <c:v>Construcción y reparaciones</c:v>
                </c:pt>
              </c:strCache>
            </c:strRef>
          </c:cat>
          <c:val>
            <c:numRef>
              <c:f>'2.4.2 Ind_entr_recr_otr_sexo'!$C$23:$C$27</c:f>
              <c:numCache>
                <c:formatCode>0.0%</c:formatCode>
                <c:ptCount val="5"/>
                <c:pt idx="0">
                  <c:v>0.28916439615006367</c:v>
                </c:pt>
                <c:pt idx="1">
                  <c:v>0.40558532823874571</c:v>
                </c:pt>
                <c:pt idx="2">
                  <c:v>0.42626362912798366</c:v>
                </c:pt>
                <c:pt idx="3">
                  <c:v>0.54765288535056611</c:v>
                </c:pt>
                <c:pt idx="4">
                  <c:v>0.78957528957528955</c:v>
                </c:pt>
              </c:numCache>
            </c:numRef>
          </c:val>
        </c:ser>
        <c:ser>
          <c:idx val="1"/>
          <c:order val="1"/>
          <c:tx>
            <c:strRef>
              <c:f>'2.4.2 Ind_entr_recr_otr_sexo'!$D$22</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'2.4.2 Ind_entr_recr_otr_sexo'!$B$23:$B$27</c:f>
              <c:strCache>
                <c:ptCount val="5"/>
                <c:pt idx="0">
                  <c:v>Cuidado de ropa y confección</c:v>
                </c:pt>
                <c:pt idx="1">
                  <c:v>Mantenimiento del hogar</c:v>
                </c:pt>
                <c:pt idx="2">
                  <c:v>Compras, servicio, gerencia u organización</c:v>
                </c:pt>
                <c:pt idx="3">
                  <c:v>Actividades de solidaridad, apoyo a la comunidad y otras actividades voluntarias</c:v>
                </c:pt>
                <c:pt idx="4">
                  <c:v>Construcción y reparaciones</c:v>
                </c:pt>
              </c:strCache>
            </c:strRef>
          </c:cat>
          <c:val>
            <c:numRef>
              <c:f>'2.4.2 Ind_entr_recr_otr_sexo'!$D$23:$D$27</c:f>
              <c:numCache>
                <c:formatCode>0.0%</c:formatCode>
                <c:ptCount val="5"/>
                <c:pt idx="0">
                  <c:v>0.71083560384993627</c:v>
                </c:pt>
                <c:pt idx="1">
                  <c:v>0.59441467176125429</c:v>
                </c:pt>
                <c:pt idx="2">
                  <c:v>0.57373637087201634</c:v>
                </c:pt>
                <c:pt idx="3">
                  <c:v>0.45234711464943389</c:v>
                </c:pt>
                <c:pt idx="4">
                  <c:v>0.21042471042471042</c:v>
                </c:pt>
              </c:numCache>
            </c:numRef>
          </c:val>
        </c:ser>
        <c:dLbls>
          <c:showLegendKey val="0"/>
          <c:showVal val="0"/>
          <c:showCatName val="0"/>
          <c:showSerName val="0"/>
          <c:showPercent val="0"/>
          <c:showBubbleSize val="0"/>
        </c:dLbls>
        <c:gapWidth val="138"/>
        <c:overlap val="100"/>
        <c:axId val="93854336"/>
        <c:axId val="93864320"/>
      </c:barChart>
      <c:catAx>
        <c:axId val="93854336"/>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93864320"/>
        <c:crosses val="autoZero"/>
        <c:auto val="1"/>
        <c:lblAlgn val="ctr"/>
        <c:lblOffset val="100"/>
        <c:noMultiLvlLbl val="0"/>
      </c:catAx>
      <c:valAx>
        <c:axId val="93864320"/>
        <c:scaling>
          <c:orientation val="minMax"/>
        </c:scaling>
        <c:delete val="1"/>
        <c:axPos val="l"/>
        <c:numFmt formatCode="0.0%" sourceLinked="1"/>
        <c:majorTickMark val="out"/>
        <c:minorTickMark val="none"/>
        <c:tickLblPos val="nextTo"/>
        <c:crossAx val="93854336"/>
        <c:crosses val="autoZero"/>
        <c:crossBetween val="between"/>
      </c:valAx>
    </c:plotArea>
    <c:legend>
      <c:legendPos val="r"/>
      <c:layout>
        <c:manualLayout>
          <c:xMode val="edge"/>
          <c:yMode val="edge"/>
          <c:x val="0.31975694454048564"/>
          <c:y val="0.91682753523021543"/>
          <c:w val="0.18409095087654959"/>
          <c:h val="7.6911912545352193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2912080929263147E-2"/>
          <c:y val="8.861451725584564E-2"/>
          <c:w val="0.97632785162968427"/>
          <c:h val="0.75631007754642454"/>
        </c:manualLayout>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'2.4.2 Ind_entr_recr_otr_sexo'!$B$23:$B$27</c:f>
              <c:strCache>
                <c:ptCount val="5"/>
                <c:pt idx="0">
                  <c:v>Cuidado de ropa y confección</c:v>
                </c:pt>
                <c:pt idx="1">
                  <c:v>Mantenimiento del hogar</c:v>
                </c:pt>
                <c:pt idx="2">
                  <c:v>Compras, servicio, gerencia u organización</c:v>
                </c:pt>
                <c:pt idx="3">
                  <c:v>Actividades de solidaridad, apoyo a la comunidad y otras actividades voluntarias</c:v>
                </c:pt>
                <c:pt idx="4">
                  <c:v>Construcción y reparaciones</c:v>
                </c:pt>
              </c:strCache>
            </c:strRef>
          </c:cat>
          <c:val>
            <c:numRef>
              <c:f>'2.4.2 Ind_entr_recr_otr_sexo'!$E$23:$E$27</c:f>
              <c:numCache>
                <c:formatCode>_-* #,##0\ _€_-;\-* #,##0\ _€_-;_-* "-"??\ _€_-;_-@_-</c:formatCode>
                <c:ptCount val="5"/>
                <c:pt idx="0">
                  <c:v>248108</c:v>
                </c:pt>
                <c:pt idx="1">
                  <c:v>245751</c:v>
                </c:pt>
                <c:pt idx="2">
                  <c:v>1452404</c:v>
                </c:pt>
                <c:pt idx="3">
                  <c:v>231497</c:v>
                </c:pt>
                <c:pt idx="4">
                  <c:v>9324</c:v>
                </c:pt>
              </c:numCache>
            </c:numRef>
          </c:val>
          <c:smooth val="0"/>
        </c:ser>
        <c:dLbls>
          <c:showLegendKey val="0"/>
          <c:showVal val="1"/>
          <c:showCatName val="0"/>
          <c:showSerName val="0"/>
          <c:showPercent val="0"/>
          <c:showBubbleSize val="0"/>
        </c:dLbls>
        <c:marker val="1"/>
        <c:smooth val="0"/>
        <c:axId val="93875200"/>
        <c:axId val="93902720"/>
      </c:lineChart>
      <c:catAx>
        <c:axId val="93875200"/>
        <c:scaling>
          <c:orientation val="minMax"/>
        </c:scaling>
        <c:delete val="1"/>
        <c:axPos val="b"/>
        <c:numFmt formatCode="General" sourceLinked="0"/>
        <c:majorTickMark val="none"/>
        <c:minorTickMark val="none"/>
        <c:tickLblPos val="nextTo"/>
        <c:crossAx val="93902720"/>
        <c:crosses val="autoZero"/>
        <c:auto val="1"/>
        <c:lblAlgn val="ctr"/>
        <c:lblOffset val="100"/>
        <c:noMultiLvlLbl val="0"/>
      </c:catAx>
      <c:valAx>
        <c:axId val="93902720"/>
        <c:scaling>
          <c:orientation val="minMax"/>
        </c:scaling>
        <c:delete val="1"/>
        <c:axPos val="l"/>
        <c:numFmt formatCode="_-* #,##0\ _€_-;\-* #,##0\ _€_-;_-* &quot;-&quot;??\ _€_-;_-@_-" sourceLinked="1"/>
        <c:majorTickMark val="out"/>
        <c:minorTickMark val="none"/>
        <c:tickLblPos val="nextTo"/>
        <c:crossAx val="93875200"/>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93942528"/>
        <c:axId val="93944448"/>
      </c:lineChart>
      <c:catAx>
        <c:axId val="93942528"/>
        <c:scaling>
          <c:orientation val="minMax"/>
        </c:scaling>
        <c:delete val="1"/>
        <c:axPos val="b"/>
        <c:majorTickMark val="out"/>
        <c:minorTickMark val="none"/>
        <c:tickLblPos val="nextTo"/>
        <c:crossAx val="93944448"/>
        <c:crosses val="autoZero"/>
        <c:auto val="1"/>
        <c:lblAlgn val="ctr"/>
        <c:lblOffset val="100"/>
        <c:noMultiLvlLbl val="0"/>
      </c:catAx>
      <c:valAx>
        <c:axId val="93944448"/>
        <c:scaling>
          <c:orientation val="minMax"/>
        </c:scaling>
        <c:delete val="1"/>
        <c:axPos val="l"/>
        <c:numFmt formatCode="General" sourceLinked="1"/>
        <c:majorTickMark val="out"/>
        <c:minorTickMark val="none"/>
        <c:tickLblPos val="nextTo"/>
        <c:crossAx val="9394252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16307759923136464"/>
          <c:w val="0.99179501301192485"/>
          <c:h val="0.56451818878592031"/>
        </c:manualLayout>
      </c:layout>
      <c:barChart>
        <c:barDir val="col"/>
        <c:grouping val="stacked"/>
        <c:varyColors val="0"/>
        <c:ser>
          <c:idx val="0"/>
          <c:order val="0"/>
          <c:tx>
            <c:strRef>
              <c:f>'2.4.3 P_TNR_COM_SER_GER_SEXO'!$C$24</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'2.4.3 P_TNR_COM_SER_GER_SEXO'!$B$25:$B$32</c:f>
              <c:strCache>
                <c:ptCount val="8"/>
                <c:pt idx="0">
                  <c:v>Comprar o realizar trámites de vehículos, vivienda y terrenos</c:v>
                </c:pt>
                <c:pt idx="1">
                  <c:v>Realizar compras navideñas</c:v>
                </c:pt>
                <c:pt idx="2">
                  <c:v>Comprar útiles escolares, ropa o zapatos</c:v>
                </c:pt>
                <c:pt idx="3">
                  <c:v>Realizar compras diarias en el barrio o comunidad</c:v>
                </c:pt>
                <c:pt idx="4">
                  <c:v>Comprar artículos para el hogar</c:v>
                </c:pt>
                <c:pt idx="5">
                  <c:v>Comprar medicinas</c:v>
                </c:pt>
                <c:pt idx="6">
                  <c:v>Comprar víveres, artículos de limpieza u otros semanalmente</c:v>
                </c:pt>
                <c:pt idx="7">
                  <c:v>Comprar aparatos ortopédicos o terapéuticos</c:v>
                </c:pt>
              </c:strCache>
            </c:strRef>
          </c:cat>
          <c:val>
            <c:numRef>
              <c:f>'2.4.3 P_TNR_COM_SER_GER_SEXO'!$C$25:$C$32</c:f>
              <c:numCache>
                <c:formatCode>0.0%</c:formatCode>
                <c:ptCount val="8"/>
                <c:pt idx="0">
                  <c:v>0.32197376908191788</c:v>
                </c:pt>
                <c:pt idx="1">
                  <c:v>0.37153644581582496</c:v>
                </c:pt>
                <c:pt idx="2">
                  <c:v>0.39360610530366191</c:v>
                </c:pt>
                <c:pt idx="3">
                  <c:v>0.39516982781583604</c:v>
                </c:pt>
                <c:pt idx="4">
                  <c:v>0.39522677757971875</c:v>
                </c:pt>
                <c:pt idx="5">
                  <c:v>0.43150292007184976</c:v>
                </c:pt>
                <c:pt idx="6">
                  <c:v>0.44655601012695384</c:v>
                </c:pt>
                <c:pt idx="7">
                  <c:v>0.56310679611650483</c:v>
                </c:pt>
              </c:numCache>
            </c:numRef>
          </c:val>
        </c:ser>
        <c:ser>
          <c:idx val="1"/>
          <c:order val="1"/>
          <c:tx>
            <c:strRef>
              <c:f>'2.4.3 P_TNR_COM_SER_GER_SEXO'!$D$24</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'2.4.3 P_TNR_COM_SER_GER_SEXO'!$B$25:$B$32</c:f>
              <c:strCache>
                <c:ptCount val="8"/>
                <c:pt idx="0">
                  <c:v>Comprar o realizar trámites de vehículos, vivienda y terrenos</c:v>
                </c:pt>
                <c:pt idx="1">
                  <c:v>Realizar compras navideñas</c:v>
                </c:pt>
                <c:pt idx="2">
                  <c:v>Comprar útiles escolares, ropa o zapatos</c:v>
                </c:pt>
                <c:pt idx="3">
                  <c:v>Realizar compras diarias en el barrio o comunidad</c:v>
                </c:pt>
                <c:pt idx="4">
                  <c:v>Comprar artículos para el hogar</c:v>
                </c:pt>
                <c:pt idx="5">
                  <c:v>Comprar medicinas</c:v>
                </c:pt>
                <c:pt idx="6">
                  <c:v>Comprar víveres, artículos de limpieza u otros semanalmente</c:v>
                </c:pt>
                <c:pt idx="7">
                  <c:v>Comprar aparatos ortopédicos o terapéuticos</c:v>
                </c:pt>
              </c:strCache>
            </c:strRef>
          </c:cat>
          <c:val>
            <c:numRef>
              <c:f>'2.4.3 P_TNR_COM_SER_GER_SEXO'!$D$25:$D$32</c:f>
              <c:numCache>
                <c:formatCode>0.0%</c:formatCode>
                <c:ptCount val="8"/>
                <c:pt idx="0">
                  <c:v>0.67802623091808212</c:v>
                </c:pt>
                <c:pt idx="1">
                  <c:v>0.62846355418417499</c:v>
                </c:pt>
                <c:pt idx="2">
                  <c:v>0.60639389469633809</c:v>
                </c:pt>
                <c:pt idx="3">
                  <c:v>0.60483017218416402</c:v>
                </c:pt>
                <c:pt idx="4">
                  <c:v>0.60477322242028131</c:v>
                </c:pt>
                <c:pt idx="5">
                  <c:v>0.56849707992815024</c:v>
                </c:pt>
                <c:pt idx="6">
                  <c:v>0.5534439898730461</c:v>
                </c:pt>
                <c:pt idx="7">
                  <c:v>0.43689320388349517</c:v>
                </c:pt>
              </c:numCache>
            </c:numRef>
          </c:val>
        </c:ser>
        <c:dLbls>
          <c:showLegendKey val="0"/>
          <c:showVal val="0"/>
          <c:showCatName val="0"/>
          <c:showSerName val="0"/>
          <c:showPercent val="0"/>
          <c:showBubbleSize val="0"/>
        </c:dLbls>
        <c:gapWidth val="91"/>
        <c:overlap val="100"/>
        <c:axId val="84567168"/>
        <c:axId val="84568704"/>
      </c:barChart>
      <c:catAx>
        <c:axId val="84567168"/>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84568704"/>
        <c:crosses val="autoZero"/>
        <c:auto val="1"/>
        <c:lblAlgn val="ctr"/>
        <c:lblOffset val="100"/>
        <c:noMultiLvlLbl val="0"/>
      </c:catAx>
      <c:valAx>
        <c:axId val="84568704"/>
        <c:scaling>
          <c:orientation val="minMax"/>
        </c:scaling>
        <c:delete val="1"/>
        <c:axPos val="l"/>
        <c:numFmt formatCode="0.0%" sourceLinked="1"/>
        <c:majorTickMark val="out"/>
        <c:minorTickMark val="none"/>
        <c:tickLblPos val="nextTo"/>
        <c:crossAx val="84567168"/>
        <c:crosses val="autoZero"/>
        <c:crossBetween val="between"/>
      </c:valAx>
    </c:plotArea>
    <c:legend>
      <c:legendPos val="r"/>
      <c:layout>
        <c:manualLayout>
          <c:xMode val="edge"/>
          <c:yMode val="edge"/>
          <c:x val="0.29584018391757627"/>
          <c:y val="0.92560607097865166"/>
          <c:w val="0.18014555430452239"/>
          <c:h val="7.168549965151696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'2.4.3 P_TNR_COM_SER_GER_SEXO'!$B$25:$B$32</c:f>
              <c:strCache>
                <c:ptCount val="8"/>
                <c:pt idx="0">
                  <c:v>Comprar o realizar trámites de vehículos, vivienda y terrenos</c:v>
                </c:pt>
                <c:pt idx="1">
                  <c:v>Realizar compras navideñas</c:v>
                </c:pt>
                <c:pt idx="2">
                  <c:v>Comprar útiles escolares, ropa o zapatos</c:v>
                </c:pt>
                <c:pt idx="3">
                  <c:v>Realizar compras diarias en el barrio o comunidad</c:v>
                </c:pt>
                <c:pt idx="4">
                  <c:v>Comprar artículos para el hogar</c:v>
                </c:pt>
                <c:pt idx="5">
                  <c:v>Comprar medicinas</c:v>
                </c:pt>
                <c:pt idx="6">
                  <c:v>Comprar víveres, artículos de limpieza u otros semanalmente</c:v>
                </c:pt>
                <c:pt idx="7">
                  <c:v>Comprar aparatos ortopédicos o terapéuticos</c:v>
                </c:pt>
              </c:strCache>
            </c:strRef>
          </c:cat>
          <c:val>
            <c:numRef>
              <c:f>'2.4.3 P_TNR_COM_SER_GER_SEXO'!$E$25:$E$32</c:f>
              <c:numCache>
                <c:formatCode>_-* #,##0\ _€_-;\-* #,##0\ _€_-;_-* "-"??\ _€_-;_-@_-</c:formatCode>
                <c:ptCount val="8"/>
                <c:pt idx="0">
                  <c:v>9302</c:v>
                </c:pt>
                <c:pt idx="1">
                  <c:v>128986</c:v>
                </c:pt>
                <c:pt idx="2">
                  <c:v>31186</c:v>
                </c:pt>
                <c:pt idx="3">
                  <c:v>292826</c:v>
                </c:pt>
                <c:pt idx="4">
                  <c:v>10098</c:v>
                </c:pt>
                <c:pt idx="5">
                  <c:v>106333</c:v>
                </c:pt>
                <c:pt idx="6">
                  <c:v>872128</c:v>
                </c:pt>
                <c:pt idx="7">
                  <c:v>1545</c:v>
                </c:pt>
              </c:numCache>
            </c:numRef>
          </c:val>
          <c:smooth val="0"/>
        </c:ser>
        <c:dLbls>
          <c:showLegendKey val="0"/>
          <c:showVal val="1"/>
          <c:showCatName val="0"/>
          <c:showSerName val="0"/>
          <c:showPercent val="0"/>
          <c:showBubbleSize val="0"/>
        </c:dLbls>
        <c:marker val="1"/>
        <c:smooth val="0"/>
        <c:axId val="84592128"/>
        <c:axId val="93979008"/>
      </c:lineChart>
      <c:catAx>
        <c:axId val="84592128"/>
        <c:scaling>
          <c:orientation val="minMax"/>
        </c:scaling>
        <c:delete val="1"/>
        <c:axPos val="b"/>
        <c:numFmt formatCode="General" sourceLinked="1"/>
        <c:majorTickMark val="none"/>
        <c:minorTickMark val="none"/>
        <c:tickLblPos val="nextTo"/>
        <c:crossAx val="93979008"/>
        <c:crosses val="autoZero"/>
        <c:auto val="1"/>
        <c:lblAlgn val="ctr"/>
        <c:lblOffset val="100"/>
        <c:noMultiLvlLbl val="0"/>
      </c:catAx>
      <c:valAx>
        <c:axId val="93979008"/>
        <c:scaling>
          <c:orientation val="minMax"/>
          <c:min val="1000"/>
        </c:scaling>
        <c:delete val="1"/>
        <c:axPos val="l"/>
        <c:numFmt formatCode="_-* #,##0\ _€_-;\-* #,##0\ _€_-;_-* &quot;-&quot;??\ _€_-;_-@_-" sourceLinked="1"/>
        <c:majorTickMark val="out"/>
        <c:minorTickMark val="none"/>
        <c:tickLblPos val="nextTo"/>
        <c:crossAx val="84592128"/>
        <c:crosses val="autoZero"/>
        <c:crossBetween val="between"/>
        <c:minorUnit val="20000"/>
      </c:valAx>
    </c:plotArea>
    <c:plotVisOnly val="1"/>
    <c:dispBlanksAs val="zero"/>
    <c:showDLblsOverMax val="0"/>
  </c:chart>
  <c:spPr>
    <a:ln>
      <a:noFill/>
    </a:ln>
  </c:sp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93989888"/>
        <c:axId val="94012544"/>
      </c:lineChart>
      <c:catAx>
        <c:axId val="93989888"/>
        <c:scaling>
          <c:orientation val="minMax"/>
        </c:scaling>
        <c:delete val="1"/>
        <c:axPos val="b"/>
        <c:majorTickMark val="out"/>
        <c:minorTickMark val="none"/>
        <c:tickLblPos val="nextTo"/>
        <c:crossAx val="94012544"/>
        <c:crosses val="autoZero"/>
        <c:auto val="1"/>
        <c:lblAlgn val="ctr"/>
        <c:lblOffset val="100"/>
        <c:noMultiLvlLbl val="0"/>
      </c:catAx>
      <c:valAx>
        <c:axId val="94012544"/>
        <c:scaling>
          <c:orientation val="minMax"/>
        </c:scaling>
        <c:delete val="1"/>
        <c:axPos val="l"/>
        <c:numFmt formatCode="General" sourceLinked="1"/>
        <c:majorTickMark val="out"/>
        <c:minorTickMark val="none"/>
        <c:tickLblPos val="nextTo"/>
        <c:crossAx val="9398988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10472570954430456"/>
          <c:w val="0.99179501301192485"/>
          <c:h val="0.74113102146186116"/>
        </c:manualLayout>
      </c:layout>
      <c:barChart>
        <c:barDir val="col"/>
        <c:grouping val="stacked"/>
        <c:varyColors val="0"/>
        <c:ser>
          <c:idx val="0"/>
          <c:order val="0"/>
          <c:tx>
            <c:strRef>
              <c:f>'2.4.4 P_TNR_ROP_CONFEC_SEXO'!$C$19</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'2.4.4 P_TNR_ROP_CONFEC_SEXO'!$B$20:$B$22</c:f>
              <c:strCache>
                <c:ptCount val="3"/>
                <c:pt idx="0">
                  <c:v>Confeccionar o remendar la ropa</c:v>
                </c:pt>
                <c:pt idx="1">
                  <c:v>Lavar o limpiar el calzado</c:v>
                </c:pt>
                <c:pt idx="2">
                  <c:v>Llevar o retirar la ropa del servicio de lavado</c:v>
                </c:pt>
              </c:strCache>
            </c:strRef>
          </c:cat>
          <c:val>
            <c:numRef>
              <c:f>'2.4.4 P_TNR_ROP_CONFEC_SEXO'!$C$20:$C$22</c:f>
              <c:numCache>
                <c:formatCode>0.0%</c:formatCode>
                <c:ptCount val="3"/>
                <c:pt idx="0">
                  <c:v>5.6421397720768068E-2</c:v>
                </c:pt>
                <c:pt idx="1">
                  <c:v>0.39151757273306437</c:v>
                </c:pt>
                <c:pt idx="2">
                  <c:v>0.40920591669910472</c:v>
                </c:pt>
              </c:numCache>
            </c:numRef>
          </c:val>
        </c:ser>
        <c:ser>
          <c:idx val="1"/>
          <c:order val="1"/>
          <c:tx>
            <c:strRef>
              <c:f>'2.4.4 P_TNR_ROP_CONFEC_SEXO'!$D$19</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'2.4.4 P_TNR_ROP_CONFEC_SEXO'!$B$20:$B$22</c:f>
              <c:strCache>
                <c:ptCount val="3"/>
                <c:pt idx="0">
                  <c:v>Confeccionar o remendar la ropa</c:v>
                </c:pt>
                <c:pt idx="1">
                  <c:v>Lavar o limpiar el calzado</c:v>
                </c:pt>
                <c:pt idx="2">
                  <c:v>Llevar o retirar la ropa del servicio de lavado</c:v>
                </c:pt>
              </c:strCache>
            </c:strRef>
          </c:cat>
          <c:val>
            <c:numRef>
              <c:f>'2.4.4 P_TNR_ROP_CONFEC_SEXO'!$D$20:$D$22</c:f>
              <c:numCache>
                <c:formatCode>0.0%</c:formatCode>
                <c:ptCount val="3"/>
                <c:pt idx="0">
                  <c:v>0.94357860227923196</c:v>
                </c:pt>
                <c:pt idx="1">
                  <c:v>0.60848242726693558</c:v>
                </c:pt>
                <c:pt idx="2">
                  <c:v>0.59079408330089533</c:v>
                </c:pt>
              </c:numCache>
            </c:numRef>
          </c:val>
        </c:ser>
        <c:dLbls>
          <c:showLegendKey val="0"/>
          <c:showVal val="0"/>
          <c:showCatName val="0"/>
          <c:showSerName val="0"/>
          <c:showPercent val="0"/>
          <c:showBubbleSize val="0"/>
        </c:dLbls>
        <c:gapWidth val="186"/>
        <c:overlap val="100"/>
        <c:axId val="91884928"/>
        <c:axId val="91886720"/>
      </c:barChart>
      <c:catAx>
        <c:axId val="91884928"/>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91886720"/>
        <c:crosses val="autoZero"/>
        <c:auto val="1"/>
        <c:lblAlgn val="ctr"/>
        <c:lblOffset val="100"/>
        <c:noMultiLvlLbl val="0"/>
      </c:catAx>
      <c:valAx>
        <c:axId val="91886720"/>
        <c:scaling>
          <c:orientation val="minMax"/>
        </c:scaling>
        <c:delete val="1"/>
        <c:axPos val="l"/>
        <c:numFmt formatCode="0.0%" sourceLinked="1"/>
        <c:majorTickMark val="out"/>
        <c:minorTickMark val="none"/>
        <c:tickLblPos val="nextTo"/>
        <c:crossAx val="91884928"/>
        <c:crosses val="autoZero"/>
        <c:crossBetween val="between"/>
      </c:valAx>
    </c:plotArea>
    <c:legend>
      <c:legendPos val="r"/>
      <c:layout>
        <c:manualLayout>
          <c:xMode val="edge"/>
          <c:yMode val="edge"/>
          <c:x val="0.21082040626756948"/>
          <c:y val="0.9275925511509312"/>
          <c:w val="0.2349181842626317"/>
          <c:h val="7.168549965151696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'2.4.4 P_TNR_ROP_CONFEC_SEXO'!$B$20:$B$22</c:f>
              <c:strCache>
                <c:ptCount val="3"/>
                <c:pt idx="0">
                  <c:v>Confeccionar o remendar la ropa</c:v>
                </c:pt>
                <c:pt idx="1">
                  <c:v>Lavar o limpiar el calzado</c:v>
                </c:pt>
                <c:pt idx="2">
                  <c:v>Llevar o retirar la ropa del servicio de lavado</c:v>
                </c:pt>
              </c:strCache>
            </c:strRef>
          </c:cat>
          <c:val>
            <c:numRef>
              <c:f>'2.4.4 P_TNR_ROP_CONFEC_SEXO'!$E$20:$E$22</c:f>
              <c:numCache>
                <c:formatCode>_-* #,##0\ _€_-;\-* #,##0\ _€_-;_-* "-"??\ _€_-;_-@_-</c:formatCode>
                <c:ptCount val="3"/>
                <c:pt idx="0">
                  <c:v>76868</c:v>
                </c:pt>
                <c:pt idx="1">
                  <c:v>150688</c:v>
                </c:pt>
                <c:pt idx="2">
                  <c:v>20552</c:v>
                </c:pt>
              </c:numCache>
            </c:numRef>
          </c:val>
          <c:smooth val="0"/>
        </c:ser>
        <c:dLbls>
          <c:showLegendKey val="0"/>
          <c:showVal val="1"/>
          <c:showCatName val="0"/>
          <c:showSerName val="0"/>
          <c:showPercent val="0"/>
          <c:showBubbleSize val="0"/>
        </c:dLbls>
        <c:marker val="1"/>
        <c:smooth val="0"/>
        <c:axId val="92160000"/>
        <c:axId val="92162688"/>
      </c:lineChart>
      <c:catAx>
        <c:axId val="92160000"/>
        <c:scaling>
          <c:orientation val="minMax"/>
        </c:scaling>
        <c:delete val="1"/>
        <c:axPos val="b"/>
        <c:numFmt formatCode="General" sourceLinked="1"/>
        <c:majorTickMark val="none"/>
        <c:minorTickMark val="none"/>
        <c:tickLblPos val="nextTo"/>
        <c:crossAx val="92162688"/>
        <c:crosses val="autoZero"/>
        <c:auto val="1"/>
        <c:lblAlgn val="ctr"/>
        <c:lblOffset val="100"/>
        <c:noMultiLvlLbl val="0"/>
      </c:catAx>
      <c:valAx>
        <c:axId val="92162688"/>
        <c:scaling>
          <c:orientation val="minMax"/>
        </c:scaling>
        <c:delete val="1"/>
        <c:axPos val="l"/>
        <c:numFmt formatCode="_-* #,##0\ _€_-;\-* #,##0\ _€_-;_-* &quot;-&quot;??\ _€_-;_-@_-" sourceLinked="1"/>
        <c:majorTickMark val="out"/>
        <c:minorTickMark val="none"/>
        <c:tickLblPos val="nextTo"/>
        <c:crossAx val="92160000"/>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103433728"/>
        <c:axId val="103435648"/>
      </c:lineChart>
      <c:catAx>
        <c:axId val="103433728"/>
        <c:scaling>
          <c:orientation val="minMax"/>
        </c:scaling>
        <c:delete val="1"/>
        <c:axPos val="b"/>
        <c:majorTickMark val="out"/>
        <c:minorTickMark val="none"/>
        <c:tickLblPos val="nextTo"/>
        <c:crossAx val="103435648"/>
        <c:crosses val="autoZero"/>
        <c:auto val="1"/>
        <c:lblAlgn val="ctr"/>
        <c:lblOffset val="100"/>
        <c:noMultiLvlLbl val="0"/>
      </c:catAx>
      <c:valAx>
        <c:axId val="103435648"/>
        <c:scaling>
          <c:orientation val="minMax"/>
        </c:scaling>
        <c:delete val="1"/>
        <c:axPos val="l"/>
        <c:numFmt formatCode="General" sourceLinked="1"/>
        <c:majorTickMark val="out"/>
        <c:minorTickMark val="none"/>
        <c:tickLblPos val="nextTo"/>
        <c:crossAx val="10343372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22251162452557696"/>
          <c:w val="0.99179501301192485"/>
          <c:h val="0.56053331511836435"/>
        </c:manualLayout>
      </c:layout>
      <c:barChart>
        <c:barDir val="col"/>
        <c:grouping val="stacked"/>
        <c:varyColors val="0"/>
        <c:ser>
          <c:idx val="0"/>
          <c:order val="0"/>
          <c:tx>
            <c:strRef>
              <c:f>'2.4.5 P_TNR_OTR_CAP_SER_SEXO'!$I$21</c:f>
              <c:strCache>
                <c:ptCount val="1"/>
                <c:pt idx="0">
                  <c:v>Hombre</c:v>
                </c:pt>
              </c:strCache>
            </c:strRef>
          </c:tx>
          <c:spPr>
            <a:solidFill>
              <a:srgbClr val="604A7B"/>
            </a:solidFill>
          </c:spPr>
          <c:invertIfNegative val="0"/>
          <c:dLbls>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'2.4.5 P_TNR_OTR_CAP_SER_SEXO'!$B$22:$B$26</c:f>
              <c:strCache>
                <c:ptCount val="5"/>
                <c:pt idx="0">
                  <c:v>Cuidar mascotas</c:v>
                </c:pt>
                <c:pt idx="1">
                  <c:v>Participar en actividades sociales</c:v>
                </c:pt>
                <c:pt idx="2">
                  <c:v>Servicio gratuito para la comunidad, mingas</c:v>
                </c:pt>
                <c:pt idx="3">
                  <c:v>Realizar trámites para obtener algún servicio</c:v>
                </c:pt>
                <c:pt idx="4">
                  <c:v>Reparar electrodomésticos</c:v>
                </c:pt>
              </c:strCache>
            </c:strRef>
          </c:cat>
          <c:val>
            <c:numRef>
              <c:f>'2.4.5 P_TNR_OTR_CAP_SER_SEXO'!$I$22:$I$26</c:f>
              <c:numCache>
                <c:formatCode>0.0%</c:formatCode>
                <c:ptCount val="5"/>
                <c:pt idx="0">
                  <c:v>0.40558532823874571</c:v>
                </c:pt>
                <c:pt idx="1">
                  <c:v>0.51863321527644501</c:v>
                </c:pt>
                <c:pt idx="2">
                  <c:v>0.56379825992387167</c:v>
                </c:pt>
                <c:pt idx="3">
                  <c:v>0.59704870332309534</c:v>
                </c:pt>
                <c:pt idx="4">
                  <c:v>0.78957528957528955</c:v>
                </c:pt>
              </c:numCache>
            </c:numRef>
          </c:val>
        </c:ser>
        <c:ser>
          <c:idx val="1"/>
          <c:order val="1"/>
          <c:tx>
            <c:strRef>
              <c:f>'2.4.5 P_TNR_OTR_CAP_SER_SEXO'!$J$21</c:f>
              <c:strCache>
                <c:ptCount val="1"/>
                <c:pt idx="0">
                  <c:v>Mujer</c:v>
                </c:pt>
              </c:strCache>
            </c:strRef>
          </c:tx>
          <c:spPr>
            <a:solidFill>
              <a:srgbClr val="BFBFBF"/>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'2.4.5 P_TNR_OTR_CAP_SER_SEXO'!$B$22:$B$26</c:f>
              <c:strCache>
                <c:ptCount val="5"/>
                <c:pt idx="0">
                  <c:v>Cuidar mascotas</c:v>
                </c:pt>
                <c:pt idx="1">
                  <c:v>Participar en actividades sociales</c:v>
                </c:pt>
                <c:pt idx="2">
                  <c:v>Servicio gratuito para la comunidad, mingas</c:v>
                </c:pt>
                <c:pt idx="3">
                  <c:v>Realizar trámites para obtener algún servicio</c:v>
                </c:pt>
                <c:pt idx="4">
                  <c:v>Reparar electrodomésticos</c:v>
                </c:pt>
              </c:strCache>
            </c:strRef>
          </c:cat>
          <c:val>
            <c:numRef>
              <c:f>'2.4.5 P_TNR_OTR_CAP_SER_SEXO'!$J$22:$J$26</c:f>
              <c:numCache>
                <c:formatCode>0.0%</c:formatCode>
                <c:ptCount val="5"/>
                <c:pt idx="0">
                  <c:v>0.59441467176125429</c:v>
                </c:pt>
                <c:pt idx="1">
                  <c:v>0.48136678472355499</c:v>
                </c:pt>
                <c:pt idx="2">
                  <c:v>0.43620174007612833</c:v>
                </c:pt>
                <c:pt idx="3">
                  <c:v>0.40295129667690466</c:v>
                </c:pt>
                <c:pt idx="4">
                  <c:v>0.21042471042471045</c:v>
                </c:pt>
              </c:numCache>
            </c:numRef>
          </c:val>
        </c:ser>
        <c:dLbls>
          <c:showLegendKey val="0"/>
          <c:showVal val="0"/>
          <c:showCatName val="0"/>
          <c:showSerName val="0"/>
          <c:showPercent val="0"/>
          <c:showBubbleSize val="0"/>
        </c:dLbls>
        <c:gapWidth val="138"/>
        <c:overlap val="100"/>
        <c:axId val="94197632"/>
        <c:axId val="94199168"/>
      </c:barChart>
      <c:catAx>
        <c:axId val="94197632"/>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94199168"/>
        <c:crosses val="autoZero"/>
        <c:auto val="1"/>
        <c:lblAlgn val="ctr"/>
        <c:lblOffset val="100"/>
        <c:noMultiLvlLbl val="0"/>
      </c:catAx>
      <c:valAx>
        <c:axId val="94199168"/>
        <c:scaling>
          <c:orientation val="minMax"/>
        </c:scaling>
        <c:delete val="1"/>
        <c:axPos val="l"/>
        <c:numFmt formatCode="0.0%" sourceLinked="1"/>
        <c:majorTickMark val="out"/>
        <c:minorTickMark val="none"/>
        <c:tickLblPos val="nextTo"/>
        <c:crossAx val="94197632"/>
        <c:crosses val="autoZero"/>
        <c:crossBetween val="between"/>
      </c:valAx>
    </c:plotArea>
    <c:legend>
      <c:legendPos val="r"/>
      <c:layout>
        <c:manualLayout>
          <c:xMode val="edge"/>
          <c:yMode val="edge"/>
          <c:x val="0.25600512396848213"/>
          <c:y val="0.92577799587806442"/>
          <c:w val="0.1812763790361786"/>
          <c:h val="7.168550193742613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cked"/>
        <c:varyColors val="0"/>
        <c:ser>
          <c:idx val="0"/>
          <c:order val="0"/>
          <c:tx>
            <c:strRef>
              <c:f>'2.4.5 P_TNR_OTR_CAP_SER_SEXO'!$K$21</c:f>
              <c:strCache>
                <c:ptCount val="1"/>
                <c:pt idx="0">
                  <c:v>Producción Trabajo no Remunerado</c:v>
                </c:pt>
              </c:strCache>
            </c:strRef>
          </c:tx>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'2.4.5 P_TNR_OTR_CAP_SER_SEXO'!$B$22:$B$26</c:f>
              <c:strCache>
                <c:ptCount val="5"/>
                <c:pt idx="0">
                  <c:v>Cuidar mascotas</c:v>
                </c:pt>
                <c:pt idx="1">
                  <c:v>Participar en actividades sociales</c:v>
                </c:pt>
                <c:pt idx="2">
                  <c:v>Servicio gratuito para la comunidad, mingas</c:v>
                </c:pt>
                <c:pt idx="3">
                  <c:v>Realizar trámites para obtener algún servicio</c:v>
                </c:pt>
                <c:pt idx="4">
                  <c:v>Reparar electrodomésticos</c:v>
                </c:pt>
              </c:strCache>
            </c:strRef>
          </c:cat>
          <c:val>
            <c:numRef>
              <c:f>'2.4.5 P_TNR_OTR_CAP_SER_SEXO'!$K$22:$K$26</c:f>
              <c:numCache>
                <c:formatCode>_-* #,##0\ _€_-;\-* #,##0\ _€_-;_-* "-"??\ _€_-;_-@_-</c:formatCode>
                <c:ptCount val="5"/>
                <c:pt idx="0">
                  <c:v>245751</c:v>
                </c:pt>
                <c:pt idx="1">
                  <c:v>114634</c:v>
                </c:pt>
                <c:pt idx="2">
                  <c:v>73560</c:v>
                </c:pt>
                <c:pt idx="3">
                  <c:v>43303</c:v>
                </c:pt>
                <c:pt idx="4">
                  <c:v>9324</c:v>
                </c:pt>
              </c:numCache>
            </c:numRef>
          </c:val>
          <c:smooth val="0"/>
        </c:ser>
        <c:dLbls>
          <c:showLegendKey val="0"/>
          <c:showVal val="1"/>
          <c:showCatName val="0"/>
          <c:showSerName val="0"/>
          <c:showPercent val="0"/>
          <c:showBubbleSize val="0"/>
        </c:dLbls>
        <c:marker val="1"/>
        <c:smooth val="0"/>
        <c:axId val="94218496"/>
        <c:axId val="94237824"/>
      </c:lineChart>
      <c:catAx>
        <c:axId val="94218496"/>
        <c:scaling>
          <c:orientation val="minMax"/>
        </c:scaling>
        <c:delete val="1"/>
        <c:axPos val="b"/>
        <c:numFmt formatCode="General" sourceLinked="1"/>
        <c:majorTickMark val="none"/>
        <c:minorTickMark val="none"/>
        <c:tickLblPos val="nextTo"/>
        <c:crossAx val="94237824"/>
        <c:crosses val="autoZero"/>
        <c:auto val="1"/>
        <c:lblAlgn val="ctr"/>
        <c:lblOffset val="100"/>
        <c:noMultiLvlLbl val="0"/>
      </c:catAx>
      <c:valAx>
        <c:axId val="94237824"/>
        <c:scaling>
          <c:orientation val="minMax"/>
        </c:scaling>
        <c:delete val="1"/>
        <c:axPos val="l"/>
        <c:numFmt formatCode="_-* #,##0\ _€_-;\-* #,##0\ _€_-;_-* &quot;-&quot;??\ _€_-;_-@_-" sourceLinked="1"/>
        <c:majorTickMark val="out"/>
        <c:minorTickMark val="none"/>
        <c:tickLblPos val="nextTo"/>
        <c:crossAx val="94218496"/>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94281728"/>
        <c:axId val="94283648"/>
      </c:lineChart>
      <c:catAx>
        <c:axId val="94281728"/>
        <c:scaling>
          <c:orientation val="minMax"/>
        </c:scaling>
        <c:delete val="1"/>
        <c:axPos val="b"/>
        <c:majorTickMark val="out"/>
        <c:minorTickMark val="none"/>
        <c:tickLblPos val="nextTo"/>
        <c:crossAx val="94283648"/>
        <c:crosses val="autoZero"/>
        <c:auto val="1"/>
        <c:lblAlgn val="ctr"/>
        <c:lblOffset val="100"/>
        <c:noMultiLvlLbl val="0"/>
      </c:catAx>
      <c:valAx>
        <c:axId val="94283648"/>
        <c:scaling>
          <c:orientation val="minMax"/>
        </c:scaling>
        <c:delete val="1"/>
        <c:axPos val="l"/>
        <c:numFmt formatCode="General" sourceLinked="1"/>
        <c:majorTickMark val="out"/>
        <c:minorTickMark val="none"/>
        <c:tickLblPos val="nextTo"/>
        <c:crossAx val="9428172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49607415824915835"/>
          <c:y val="7.3097493206437672E-2"/>
          <c:w val="0.32794056684233952"/>
          <c:h val="0.76445861136419402"/>
        </c:manualLayout>
      </c:layout>
      <c:pieChart>
        <c:varyColors val="1"/>
        <c:ser>
          <c:idx val="0"/>
          <c:order val="0"/>
          <c:explosion val="1"/>
          <c:dPt>
            <c:idx val="0"/>
            <c:bubble3D val="0"/>
            <c:spPr>
              <a:solidFill>
                <a:srgbClr val="BFBFBF"/>
              </a:solidFill>
            </c:spPr>
          </c:dPt>
          <c:dPt>
            <c:idx val="1"/>
            <c:bubble3D val="0"/>
          </c:dPt>
          <c:dPt>
            <c:idx val="2"/>
            <c:bubble3D val="0"/>
          </c:dPt>
          <c:dPt>
            <c:idx val="3"/>
            <c:bubble3D val="0"/>
          </c:dPt>
          <c:dPt>
            <c:idx val="4"/>
            <c:bubble3D val="0"/>
            <c:spPr>
              <a:solidFill>
                <a:schemeClr val="accent4">
                  <a:lumMod val="20000"/>
                  <a:lumOff val="80000"/>
                </a:schemeClr>
              </a:solidFill>
            </c:spPr>
          </c:dPt>
          <c:dLbls>
            <c:dLbl>
              <c:idx val="0"/>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0"/>
              <c:showCatName val="0"/>
              <c:showSerName val="0"/>
              <c:showPercent val="1"/>
              <c:showBubbleSize val="0"/>
            </c:dLbl>
            <c:dLbl>
              <c:idx val="3"/>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dLbl>
            <c:dLbl>
              <c:idx val="4"/>
              <c:numFmt formatCode="0.0%" sourceLinked="0"/>
              <c:spPr/>
              <c:txPr>
                <a:bodyPr/>
                <a:lstStyle/>
                <a:p>
                  <a:pPr>
                    <a:defRPr sz="1100">
                      <a:solidFill>
                        <a:sysClr val="windowText" lastClr="000000"/>
                      </a:solidFill>
                      <a:latin typeface="Century Gothic" panose="020B0502020202020204" pitchFamily="34" charset="0"/>
                    </a:defRPr>
                  </a:pPr>
                  <a:endParaRPr lang="es-ES"/>
                </a:p>
              </c:txPr>
              <c:showLegendKey val="0"/>
              <c:showVal val="1"/>
              <c:showCatName val="0"/>
              <c:showSerName val="0"/>
              <c:showPercent val="0"/>
              <c:showBubbleSize val="0"/>
            </c:dLbl>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showLegendKey val="0"/>
            <c:showVal val="1"/>
            <c:showCatName val="0"/>
            <c:showSerName val="0"/>
            <c:showPercent val="0"/>
            <c:showBubbleSize val="0"/>
            <c:showLeaderLines val="1"/>
            <c:extLst>
              <c:ext xmlns:c15="http://schemas.microsoft.com/office/drawing/2012/chart" uri="{CE6537A1-D6FC-4f65-9D91-7224C49458BB}"/>
            </c:extLst>
          </c:dLbls>
          <c:cat>
            <c:strRef>
              <c:f>'2.5.1 Otras_Industrias_'!$B$20:$B$23</c:f>
              <c:strCache>
                <c:ptCount val="4"/>
                <c:pt idx="0">
                  <c:v>Cuidado de niños y niñas</c:v>
                </c:pt>
                <c:pt idx="1">
                  <c:v>Compras, servicio, gerencia u organización</c:v>
                </c:pt>
                <c:pt idx="2">
                  <c:v>Construcción y reparaciones</c:v>
                </c:pt>
                <c:pt idx="3">
                  <c:v>Mantenimiento del hogar</c:v>
                </c:pt>
              </c:strCache>
            </c:strRef>
          </c:cat>
          <c:val>
            <c:numRef>
              <c:f>'2.5.1 Otras_Industrias_'!$K$20:$K$23</c:f>
              <c:numCache>
                <c:formatCode>0.00%</c:formatCode>
                <c:ptCount val="4"/>
                <c:pt idx="0">
                  <c:v>0.65204098155473045</c:v>
                </c:pt>
                <c:pt idx="1">
                  <c:v>0.24195598652081357</c:v>
                </c:pt>
                <c:pt idx="2">
                  <c:v>7.4963843429619106E-2</c:v>
                </c:pt>
                <c:pt idx="3">
                  <c:v>3.1039188494836931E-2</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11664170449583118"/>
          <c:y val="0.16001190909391644"/>
          <c:w val="0.37878495193630923"/>
          <c:h val="0.61674561028929553"/>
        </c:manualLayout>
      </c:layout>
      <c:overlay val="0"/>
      <c:txPr>
        <a:bodyPr/>
        <a:lstStyle/>
        <a:p>
          <a:pPr rtl="0">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798368774424775E-3"/>
          <c:y val="7.2591397516056019E-2"/>
          <c:w val="0.99222261890113395"/>
          <c:h val="0.68488348948419708"/>
        </c:manualLayout>
      </c:layout>
      <c:barChart>
        <c:barDir val="col"/>
        <c:grouping val="stacked"/>
        <c:varyColors val="0"/>
        <c:ser>
          <c:idx val="0"/>
          <c:order val="0"/>
          <c:tx>
            <c:strRef>
              <c:f>'2.5.2 Otras_Industrias_sexo'!$C$22</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'2.5.2 Otras_Industrias_sexo'!$B$23:$B$26</c:f>
              <c:strCache>
                <c:ptCount val="4"/>
                <c:pt idx="0">
                  <c:v>Construcción y reparaciones</c:v>
                </c:pt>
                <c:pt idx="1">
                  <c:v>Cuidado de niños y niñas</c:v>
                </c:pt>
                <c:pt idx="2">
                  <c:v>Compras, servicio, gerencia u organización</c:v>
                </c:pt>
                <c:pt idx="3">
                  <c:v>Mantenimiento del hogar</c:v>
                </c:pt>
              </c:strCache>
            </c:strRef>
          </c:cat>
          <c:val>
            <c:numRef>
              <c:f>'2.5.2 Otras_Industrias_sexo'!$C$23:$C$26</c:f>
              <c:numCache>
                <c:formatCode>0.0%</c:formatCode>
                <c:ptCount val="4"/>
                <c:pt idx="0">
                  <c:v>0.34389956636143154</c:v>
                </c:pt>
                <c:pt idx="1">
                  <c:v>0.45328492411028731</c:v>
                </c:pt>
                <c:pt idx="2">
                  <c:v>0.78162222839551665</c:v>
                </c:pt>
                <c:pt idx="3">
                  <c:v>0.87479803926938138</c:v>
                </c:pt>
              </c:numCache>
            </c:numRef>
          </c:val>
        </c:ser>
        <c:ser>
          <c:idx val="1"/>
          <c:order val="1"/>
          <c:tx>
            <c:strRef>
              <c:f>'2.5.2 Otras_Industrias_sexo'!$D$22</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'2.5.2 Otras_Industrias_sexo'!$B$23:$B$26</c:f>
              <c:strCache>
                <c:ptCount val="4"/>
                <c:pt idx="0">
                  <c:v>Construcción y reparaciones</c:v>
                </c:pt>
                <c:pt idx="1">
                  <c:v>Cuidado de niños y niñas</c:v>
                </c:pt>
                <c:pt idx="2">
                  <c:v>Compras, servicio, gerencia u organización</c:v>
                </c:pt>
                <c:pt idx="3">
                  <c:v>Mantenimiento del hogar</c:v>
                </c:pt>
              </c:strCache>
            </c:strRef>
          </c:cat>
          <c:val>
            <c:numRef>
              <c:f>'2.5.2 Otras_Industrias_sexo'!$D$23:$D$26</c:f>
              <c:numCache>
                <c:formatCode>0.0%</c:formatCode>
                <c:ptCount val="4"/>
                <c:pt idx="0">
                  <c:v>0.65610043363856851</c:v>
                </c:pt>
                <c:pt idx="1">
                  <c:v>0.54671507588971269</c:v>
                </c:pt>
                <c:pt idx="2">
                  <c:v>0.21837777160448332</c:v>
                </c:pt>
                <c:pt idx="3">
                  <c:v>0.12520196073061862</c:v>
                </c:pt>
              </c:numCache>
            </c:numRef>
          </c:val>
        </c:ser>
        <c:dLbls>
          <c:showLegendKey val="0"/>
          <c:showVal val="0"/>
          <c:showCatName val="0"/>
          <c:showSerName val="0"/>
          <c:showPercent val="0"/>
          <c:showBubbleSize val="0"/>
        </c:dLbls>
        <c:gapWidth val="138"/>
        <c:overlap val="100"/>
        <c:axId val="94421760"/>
        <c:axId val="94423296"/>
      </c:barChart>
      <c:catAx>
        <c:axId val="94421760"/>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94423296"/>
        <c:crosses val="autoZero"/>
        <c:auto val="1"/>
        <c:lblAlgn val="ctr"/>
        <c:lblOffset val="100"/>
        <c:noMultiLvlLbl val="0"/>
      </c:catAx>
      <c:valAx>
        <c:axId val="94423296"/>
        <c:scaling>
          <c:orientation val="minMax"/>
        </c:scaling>
        <c:delete val="1"/>
        <c:axPos val="l"/>
        <c:numFmt formatCode="0.0%" sourceLinked="1"/>
        <c:majorTickMark val="out"/>
        <c:minorTickMark val="none"/>
        <c:tickLblPos val="nextTo"/>
        <c:crossAx val="94421760"/>
        <c:crosses val="autoZero"/>
        <c:crossBetween val="between"/>
      </c:valAx>
    </c:plotArea>
    <c:legend>
      <c:legendPos val="r"/>
      <c:layout>
        <c:manualLayout>
          <c:xMode val="edge"/>
          <c:yMode val="edge"/>
          <c:x val="0.26172197468014363"/>
          <c:y val="0.91682764570764219"/>
          <c:w val="0.18409095087654959"/>
          <c:h val="7.6911912545352193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2912080929263147E-2"/>
          <c:y val="8.861451725584564E-2"/>
          <c:w val="0.97632785162968427"/>
          <c:h val="0.75631007754642454"/>
        </c:manualLayout>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'2.5.2 Otras_Industrias_sexo'!$B$23:$B$26</c:f>
              <c:strCache>
                <c:ptCount val="4"/>
                <c:pt idx="0">
                  <c:v>Construcción y reparaciones</c:v>
                </c:pt>
                <c:pt idx="1">
                  <c:v>Cuidado de niños y niñas</c:v>
                </c:pt>
                <c:pt idx="2">
                  <c:v>Compras, servicio, gerencia u organización</c:v>
                </c:pt>
                <c:pt idx="3">
                  <c:v>Mantenimiento del hogar</c:v>
                </c:pt>
              </c:strCache>
            </c:strRef>
          </c:cat>
          <c:val>
            <c:numRef>
              <c:f>'2.5.2 Otras_Industrias_sexo'!$E$23:$E$26</c:f>
              <c:numCache>
                <c:formatCode>_-* #,##0\ _€_-;\-* #,##0\ _€_-;_-* "-"??\ _€_-;_-@_-</c:formatCode>
                <c:ptCount val="4"/>
                <c:pt idx="0">
                  <c:v>176387</c:v>
                </c:pt>
                <c:pt idx="1">
                  <c:v>1534227</c:v>
                </c:pt>
                <c:pt idx="2">
                  <c:v>569313</c:v>
                </c:pt>
                <c:pt idx="3">
                  <c:v>73034</c:v>
                </c:pt>
              </c:numCache>
            </c:numRef>
          </c:val>
          <c:smooth val="0"/>
        </c:ser>
        <c:dLbls>
          <c:showLegendKey val="0"/>
          <c:showVal val="1"/>
          <c:showCatName val="0"/>
          <c:showSerName val="0"/>
          <c:showPercent val="0"/>
          <c:showBubbleSize val="0"/>
        </c:dLbls>
        <c:marker val="1"/>
        <c:smooth val="0"/>
        <c:axId val="103568512"/>
        <c:axId val="103583744"/>
      </c:lineChart>
      <c:catAx>
        <c:axId val="103568512"/>
        <c:scaling>
          <c:orientation val="minMax"/>
        </c:scaling>
        <c:delete val="1"/>
        <c:axPos val="b"/>
        <c:numFmt formatCode="General" sourceLinked="0"/>
        <c:majorTickMark val="none"/>
        <c:minorTickMark val="none"/>
        <c:tickLblPos val="nextTo"/>
        <c:crossAx val="103583744"/>
        <c:crosses val="autoZero"/>
        <c:auto val="1"/>
        <c:lblAlgn val="ctr"/>
        <c:lblOffset val="100"/>
        <c:noMultiLvlLbl val="0"/>
      </c:catAx>
      <c:valAx>
        <c:axId val="103583744"/>
        <c:scaling>
          <c:orientation val="minMax"/>
        </c:scaling>
        <c:delete val="1"/>
        <c:axPos val="l"/>
        <c:numFmt formatCode="_-* #,##0\ _€_-;\-* #,##0\ _€_-;_-* &quot;-&quot;??\ _€_-;_-@_-" sourceLinked="1"/>
        <c:majorTickMark val="out"/>
        <c:minorTickMark val="none"/>
        <c:tickLblPos val="nextTo"/>
        <c:crossAx val="103568512"/>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103594624"/>
        <c:axId val="104997632"/>
      </c:lineChart>
      <c:catAx>
        <c:axId val="103594624"/>
        <c:scaling>
          <c:orientation val="minMax"/>
        </c:scaling>
        <c:delete val="1"/>
        <c:axPos val="b"/>
        <c:majorTickMark val="out"/>
        <c:minorTickMark val="none"/>
        <c:tickLblPos val="nextTo"/>
        <c:crossAx val="104997632"/>
        <c:crosses val="autoZero"/>
        <c:auto val="1"/>
        <c:lblAlgn val="ctr"/>
        <c:lblOffset val="100"/>
        <c:noMultiLvlLbl val="0"/>
      </c:catAx>
      <c:valAx>
        <c:axId val="104997632"/>
        <c:scaling>
          <c:orientation val="minMax"/>
        </c:scaling>
        <c:delete val="1"/>
        <c:axPos val="l"/>
        <c:numFmt formatCode="General" sourceLinked="1"/>
        <c:majorTickMark val="out"/>
        <c:minorTickMark val="none"/>
        <c:tickLblPos val="nextTo"/>
        <c:crossAx val="10359462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29726134579074009"/>
          <c:w val="0.99179501301192485"/>
          <c:h val="0.46478640530684256"/>
        </c:manualLayout>
      </c:layout>
      <c:barChart>
        <c:barDir val="col"/>
        <c:grouping val="stacked"/>
        <c:varyColors val="0"/>
        <c:ser>
          <c:idx val="0"/>
          <c:order val="0"/>
          <c:tx>
            <c:strRef>
              <c:f>'2.5.3 Tareas_Otras_Industrias'!$D$27</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'2.5.3 Tareas_Otras_Industrias'!$C$28:$C$39</c:f>
              <c:strCache>
                <c:ptCount val="12"/>
                <c:pt idx="0">
                  <c:v>Asistir a reuniones de centros educativos</c:v>
                </c:pt>
                <c:pt idx="1">
                  <c:v>Llevar o recoger a miembros del hogar</c:v>
                </c:pt>
                <c:pt idx="2">
                  <c:v>Actividades de mudanza o reacomodo de vivienda</c:v>
                </c:pt>
                <c:pt idx="3">
                  <c:v>Jugar, conversar, leer con un niño/a</c:v>
                </c:pt>
                <c:pt idx="4">
                  <c:v>Llevar el presupuesto</c:v>
                </c:pt>
                <c:pt idx="5">
                  <c:v>Ordenar documentos, recoger y distribuir el correo</c:v>
                </c:pt>
                <c:pt idx="6">
                  <c:v>Acompañar a miembros del hogar a clases o entrenamiento</c:v>
                </c:pt>
                <c:pt idx="7">
                  <c:v>Supervisar reparaciones realizadas en la vivienda</c:v>
                </c:pt>
                <c:pt idx="8">
                  <c:v>Hacer o ayudar a hacer un mueble</c:v>
                </c:pt>
                <c:pt idx="9">
                  <c:v>Reparar vivienda</c:v>
                </c:pt>
                <c:pt idx="10">
                  <c:v>Lavar el vehículo</c:v>
                </c:pt>
                <c:pt idx="11">
                  <c:v>Arreglar el vehículo</c:v>
                </c:pt>
              </c:strCache>
            </c:strRef>
          </c:cat>
          <c:val>
            <c:numRef>
              <c:f>'2.5.3 Tareas_Otras_Industrias'!$D$28:$D$39</c:f>
              <c:numCache>
                <c:formatCode>0.0%</c:formatCode>
                <c:ptCount val="12"/>
                <c:pt idx="0">
                  <c:v>0.28646279409542041</c:v>
                </c:pt>
                <c:pt idx="1">
                  <c:v>0.31999933503177302</c:v>
                </c:pt>
                <c:pt idx="2">
                  <c:v>0.34062160608190123</c:v>
                </c:pt>
                <c:pt idx="3">
                  <c:v>0.35728870170477056</c:v>
                </c:pt>
                <c:pt idx="4">
                  <c:v>0.48101179213629508</c:v>
                </c:pt>
                <c:pt idx="5">
                  <c:v>0.50901856763925735</c:v>
                </c:pt>
                <c:pt idx="6">
                  <c:v>0.53650442477876104</c:v>
                </c:pt>
                <c:pt idx="7">
                  <c:v>0.63974164955139989</c:v>
                </c:pt>
                <c:pt idx="8">
                  <c:v>0.7176944780330512</c:v>
                </c:pt>
                <c:pt idx="9">
                  <c:v>0.7955930512481294</c:v>
                </c:pt>
                <c:pt idx="10">
                  <c:v>0.87479803926938138</c:v>
                </c:pt>
                <c:pt idx="11">
                  <c:v>0.91841196777905643</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Hombre</c:v>
                      </c:pt>
                    </c:strCache>
                  </c:strRef>
                </c15:tx>
              </c15:filteredSeriesTitle>
            </c:ext>
            <c:ext xmlns:c15="http://schemas.microsoft.com/office/drawing/2012/chart" uri="{02D57815-91ED-43cb-92C2-25804820EDAC}">
              <c15:filteredCategoryTitle>
                <c15:cat>
                  <c:strRef>
                    <c:extLst>
                      <c:ext uri="{02D57815-91ED-43cb-92C2-25804820EDAC}">
                        <c15:formulaRef>
                          <c15:sqref>#REF!</c15:sqref>
                        </c15:formulaRef>
                      </c:ext>
                    </c:extLst>
                    <c:strCache>
                      <c:ptCount val="12"/>
                      <c:pt idx="0">
                        <c:v>Actividades de mudanza o reacomodo de vivienda</c:v>
                      </c:pt>
                      <c:pt idx="1">
                        <c:v>Llevar el presupuesto</c:v>
                      </c:pt>
                      <c:pt idx="2">
                        <c:v>Ordenar documentos, recoger y distribuir el correo</c:v>
                      </c:pt>
                      <c:pt idx="3">
                        <c:v>Reparar vivienda</c:v>
                      </c:pt>
                      <c:pt idx="4">
                        <c:v>Supervisar reparaciones realizadas en la vivienda</c:v>
                      </c:pt>
                      <c:pt idx="5">
                        <c:v>Hacer o ayudar a hacer un mueble</c:v>
                      </c:pt>
                      <c:pt idx="6">
                        <c:v>Acompañar a miembros del hogar a clases o entrenamiento</c:v>
                      </c:pt>
                      <c:pt idx="7">
                        <c:v>Asistir a reuniones de centros educativos</c:v>
                      </c:pt>
                      <c:pt idx="8">
                        <c:v>Jugar, conversar, leer con un niño/a</c:v>
                      </c:pt>
                      <c:pt idx="9">
                        <c:v>Arreglar el vehículo</c:v>
                      </c:pt>
                      <c:pt idx="10">
                        <c:v>Lavar el vehículo</c:v>
                      </c:pt>
                      <c:pt idx="11">
                        <c:v>Llevar o recoger a miembros del hogar</c:v>
                      </c:pt>
                    </c:strCache>
                  </c:strRef>
                </c15:cat>
              </c15:filteredCategoryTitle>
            </c:ext>
          </c:extLst>
        </c:ser>
        <c:ser>
          <c:idx val="1"/>
          <c:order val="1"/>
          <c:tx>
            <c:strRef>
              <c:f>'2.5.3 Tareas_Otras_Industrias'!$E$27</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'2.5.3 Tareas_Otras_Industrias'!$C$28:$C$39</c:f>
              <c:strCache>
                <c:ptCount val="12"/>
                <c:pt idx="0">
                  <c:v>Asistir a reuniones de centros educativos</c:v>
                </c:pt>
                <c:pt idx="1">
                  <c:v>Llevar o recoger a miembros del hogar</c:v>
                </c:pt>
                <c:pt idx="2">
                  <c:v>Actividades de mudanza o reacomodo de vivienda</c:v>
                </c:pt>
                <c:pt idx="3">
                  <c:v>Jugar, conversar, leer con un niño/a</c:v>
                </c:pt>
                <c:pt idx="4">
                  <c:v>Llevar el presupuesto</c:v>
                </c:pt>
                <c:pt idx="5">
                  <c:v>Ordenar documentos, recoger y distribuir el correo</c:v>
                </c:pt>
                <c:pt idx="6">
                  <c:v>Acompañar a miembros del hogar a clases o entrenamiento</c:v>
                </c:pt>
                <c:pt idx="7">
                  <c:v>Supervisar reparaciones realizadas en la vivienda</c:v>
                </c:pt>
                <c:pt idx="8">
                  <c:v>Hacer o ayudar a hacer un mueble</c:v>
                </c:pt>
                <c:pt idx="9">
                  <c:v>Reparar vivienda</c:v>
                </c:pt>
                <c:pt idx="10">
                  <c:v>Lavar el vehículo</c:v>
                </c:pt>
                <c:pt idx="11">
                  <c:v>Arreglar el vehículo</c:v>
                </c:pt>
              </c:strCache>
            </c:strRef>
          </c:cat>
          <c:val>
            <c:numRef>
              <c:f>'2.5.3 Tareas_Otras_Industrias'!$E$28:$E$39</c:f>
              <c:numCache>
                <c:formatCode>0.0%</c:formatCode>
                <c:ptCount val="12"/>
                <c:pt idx="0">
                  <c:v>0.71353720590457959</c:v>
                </c:pt>
                <c:pt idx="1">
                  <c:v>0.68000066496822698</c:v>
                </c:pt>
                <c:pt idx="2">
                  <c:v>0.65937839391809883</c:v>
                </c:pt>
                <c:pt idx="3">
                  <c:v>0.64271129829522944</c:v>
                </c:pt>
                <c:pt idx="4">
                  <c:v>0.51898820786370492</c:v>
                </c:pt>
                <c:pt idx="5">
                  <c:v>0.49098143236074265</c:v>
                </c:pt>
                <c:pt idx="6">
                  <c:v>0.46349557522123896</c:v>
                </c:pt>
                <c:pt idx="7">
                  <c:v>0.36025835044860011</c:v>
                </c:pt>
                <c:pt idx="8">
                  <c:v>0.2823055219669488</c:v>
                </c:pt>
                <c:pt idx="9">
                  <c:v>0.2044069487518706</c:v>
                </c:pt>
                <c:pt idx="10">
                  <c:v>0.12520196073061862</c:v>
                </c:pt>
                <c:pt idx="11">
                  <c:v>8.1588032220943574E-2</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Mujer</c:v>
                      </c:pt>
                    </c:strCache>
                  </c:strRef>
                </c15:tx>
              </c15:filteredSeriesTitle>
            </c:ext>
            <c:ext xmlns:c15="http://schemas.microsoft.com/office/drawing/2012/chart" uri="{02D57815-91ED-43cb-92C2-25804820EDAC}">
              <c15:filteredCategoryTitle>
                <c15:cat>
                  <c:strRef>
                    <c:extLst>
                      <c:ext uri="{02D57815-91ED-43cb-92C2-25804820EDAC}">
                        <c15:formulaRef>
                          <c15:sqref>#REF!</c15:sqref>
                        </c15:formulaRef>
                      </c:ext>
                    </c:extLst>
                    <c:strCache>
                      <c:ptCount val="12"/>
                      <c:pt idx="0">
                        <c:v>Actividades de mudanza o reacomodo de vivienda</c:v>
                      </c:pt>
                      <c:pt idx="1">
                        <c:v>Llevar el presupuesto</c:v>
                      </c:pt>
                      <c:pt idx="2">
                        <c:v>Ordenar documentos, recoger y distribuir el correo</c:v>
                      </c:pt>
                      <c:pt idx="3">
                        <c:v>Reparar vivienda</c:v>
                      </c:pt>
                      <c:pt idx="4">
                        <c:v>Supervisar reparaciones realizadas en la vivienda</c:v>
                      </c:pt>
                      <c:pt idx="5">
                        <c:v>Hacer o ayudar a hacer un mueble</c:v>
                      </c:pt>
                      <c:pt idx="6">
                        <c:v>Acompañar a miembros del hogar a clases o entrenamiento</c:v>
                      </c:pt>
                      <c:pt idx="7">
                        <c:v>Asistir a reuniones de centros educativos</c:v>
                      </c:pt>
                      <c:pt idx="8">
                        <c:v>Jugar, conversar, leer con un niño/a</c:v>
                      </c:pt>
                      <c:pt idx="9">
                        <c:v>Arreglar el vehículo</c:v>
                      </c:pt>
                      <c:pt idx="10">
                        <c:v>Lavar el vehículo</c:v>
                      </c:pt>
                      <c:pt idx="11">
                        <c:v>Llevar o recoger a miembros del hogar</c:v>
                      </c:pt>
                    </c:strCache>
                  </c:strRef>
                </c15:cat>
              </c15:filteredCategoryTitle>
            </c:ext>
          </c:extLst>
        </c:ser>
        <c:dLbls>
          <c:showLegendKey val="0"/>
          <c:showVal val="0"/>
          <c:showCatName val="0"/>
          <c:showSerName val="0"/>
          <c:showPercent val="0"/>
          <c:showBubbleSize val="0"/>
        </c:dLbls>
        <c:gapWidth val="80"/>
        <c:overlap val="100"/>
        <c:axId val="105028608"/>
        <c:axId val="105030400"/>
      </c:barChart>
      <c:catAx>
        <c:axId val="105028608"/>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05030400"/>
        <c:crosses val="autoZero"/>
        <c:auto val="1"/>
        <c:lblAlgn val="ctr"/>
        <c:lblOffset val="100"/>
        <c:noMultiLvlLbl val="0"/>
      </c:catAx>
      <c:valAx>
        <c:axId val="105030400"/>
        <c:scaling>
          <c:orientation val="minMax"/>
        </c:scaling>
        <c:delete val="1"/>
        <c:axPos val="l"/>
        <c:numFmt formatCode="0.0%" sourceLinked="1"/>
        <c:majorTickMark val="out"/>
        <c:minorTickMark val="none"/>
        <c:tickLblPos val="nextTo"/>
        <c:crossAx val="105028608"/>
        <c:crosses val="autoZero"/>
        <c:crossBetween val="between"/>
      </c:valAx>
    </c:plotArea>
    <c:legend>
      <c:legendPos val="r"/>
      <c:layout>
        <c:manualLayout>
          <c:xMode val="edge"/>
          <c:yMode val="edge"/>
          <c:x val="0.33987555266419245"/>
          <c:y val="0.92831452548124549"/>
          <c:w val="0.14861242375528855"/>
          <c:h val="7.1685427709680574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'2.5.3 Tareas_Otras_Industrias'!$C$28:$C$39</c:f>
              <c:strCache>
                <c:ptCount val="12"/>
                <c:pt idx="0">
                  <c:v>Asistir a reuniones de centros educativos</c:v>
                </c:pt>
                <c:pt idx="1">
                  <c:v>Llevar o recoger a miembros del hogar</c:v>
                </c:pt>
                <c:pt idx="2">
                  <c:v>Actividades de mudanza o reacomodo de vivienda</c:v>
                </c:pt>
                <c:pt idx="3">
                  <c:v>Jugar, conversar, leer con un niño/a</c:v>
                </c:pt>
                <c:pt idx="4">
                  <c:v>Llevar el presupuesto</c:v>
                </c:pt>
                <c:pt idx="5">
                  <c:v>Ordenar documentos, recoger y distribuir el correo</c:v>
                </c:pt>
                <c:pt idx="6">
                  <c:v>Acompañar a miembros del hogar a clases o entrenamiento</c:v>
                </c:pt>
                <c:pt idx="7">
                  <c:v>Supervisar reparaciones realizadas en la vivienda</c:v>
                </c:pt>
                <c:pt idx="8">
                  <c:v>Hacer o ayudar a hacer un mueble</c:v>
                </c:pt>
                <c:pt idx="9">
                  <c:v>Reparar vivienda</c:v>
                </c:pt>
                <c:pt idx="10">
                  <c:v>Lavar el vehículo</c:v>
                </c:pt>
                <c:pt idx="11">
                  <c:v>Arreglar el vehículo</c:v>
                </c:pt>
              </c:strCache>
            </c:strRef>
          </c:cat>
          <c:val>
            <c:numRef>
              <c:f>'2.5.3 Tareas_Otras_Industrias'!$F$28:$F$39</c:f>
              <c:numCache>
                <c:formatCode>_-* #,##0\ _€_-;\-* #,##0\ _€_-;_-* "-"??\ _€_-;_-@_-</c:formatCode>
                <c:ptCount val="12"/>
                <c:pt idx="0">
                  <c:v>59547</c:v>
                </c:pt>
                <c:pt idx="1">
                  <c:v>481226</c:v>
                </c:pt>
                <c:pt idx="2">
                  <c:v>125224</c:v>
                </c:pt>
                <c:pt idx="3">
                  <c:v>984414</c:v>
                </c:pt>
                <c:pt idx="4">
                  <c:v>379999</c:v>
                </c:pt>
                <c:pt idx="5">
                  <c:v>64090</c:v>
                </c:pt>
                <c:pt idx="6">
                  <c:v>9040</c:v>
                </c:pt>
                <c:pt idx="7">
                  <c:v>37004</c:v>
                </c:pt>
                <c:pt idx="8">
                  <c:v>12405</c:v>
                </c:pt>
                <c:pt idx="9">
                  <c:v>92218</c:v>
                </c:pt>
                <c:pt idx="10">
                  <c:v>73034</c:v>
                </c:pt>
                <c:pt idx="11">
                  <c:v>34760</c:v>
                </c:pt>
              </c:numCache>
            </c:numRef>
          </c:val>
          <c:smooth val="0"/>
          <c:extLst>
            <c:ext xmlns:c15="http://schemas.microsoft.com/office/drawing/2012/chart" uri="{02D57815-91ED-43cb-92C2-25804820EDAC}">
              <c15:filteredCategoryTitle>
                <c15:cat>
                  <c:strRef>
                    <c:extLst>
                      <c:ext uri="{02D57815-91ED-43cb-92C2-25804820EDAC}">
                        <c15:formulaRef>
                          <c15:sqref>#REF!</c15:sqref>
                        </c15:formulaRef>
                      </c:ext>
                    </c:extLst>
                    <c:strCache>
                      <c:ptCount val="12"/>
                      <c:pt idx="0">
                        <c:v>Actividades de mudanza o reacomodo de vivienda</c:v>
                      </c:pt>
                      <c:pt idx="1">
                        <c:v>Llevar el presupuesto</c:v>
                      </c:pt>
                      <c:pt idx="2">
                        <c:v>Ordenar documentos, recoger y distribuir el correo</c:v>
                      </c:pt>
                      <c:pt idx="3">
                        <c:v>Reparar vivienda</c:v>
                      </c:pt>
                      <c:pt idx="4">
                        <c:v>Supervisar reparaciones realizadas en la vivienda</c:v>
                      </c:pt>
                      <c:pt idx="5">
                        <c:v>Hacer o ayudar a hacer un mueble</c:v>
                      </c:pt>
                      <c:pt idx="6">
                        <c:v>Acompañar a miembros del hogar a clases o entrenamiento</c:v>
                      </c:pt>
                      <c:pt idx="7">
                        <c:v>Asistir a reuniones de centros educativos</c:v>
                      </c:pt>
                      <c:pt idx="8">
                        <c:v>Jugar, conversar, leer con un niño/a</c:v>
                      </c:pt>
                      <c:pt idx="9">
                        <c:v>Arreglar el vehículo</c:v>
                      </c:pt>
                      <c:pt idx="10">
                        <c:v>Lavar el vehículo</c:v>
                      </c:pt>
                      <c:pt idx="11">
                        <c:v>Llevar o recoger a miembros del hogar</c:v>
                      </c:pt>
                    </c:strCache>
                  </c:strRef>
                </c15:cat>
              </c15:filteredCategoryTitle>
            </c:ext>
          </c:extLst>
        </c:ser>
        <c:dLbls>
          <c:showLegendKey val="0"/>
          <c:showVal val="1"/>
          <c:showCatName val="0"/>
          <c:showSerName val="0"/>
          <c:showPercent val="0"/>
          <c:showBubbleSize val="0"/>
        </c:dLbls>
        <c:marker val="1"/>
        <c:smooth val="0"/>
        <c:axId val="103236736"/>
        <c:axId val="105041280"/>
      </c:lineChart>
      <c:catAx>
        <c:axId val="103236736"/>
        <c:scaling>
          <c:orientation val="minMax"/>
        </c:scaling>
        <c:delete val="1"/>
        <c:axPos val="b"/>
        <c:numFmt formatCode="General" sourceLinked="1"/>
        <c:majorTickMark val="none"/>
        <c:minorTickMark val="none"/>
        <c:tickLblPos val="nextTo"/>
        <c:crossAx val="105041280"/>
        <c:crosses val="autoZero"/>
        <c:auto val="1"/>
        <c:lblAlgn val="ctr"/>
        <c:lblOffset val="100"/>
        <c:noMultiLvlLbl val="0"/>
      </c:catAx>
      <c:valAx>
        <c:axId val="105041280"/>
        <c:scaling>
          <c:orientation val="minMax"/>
        </c:scaling>
        <c:delete val="1"/>
        <c:axPos val="l"/>
        <c:numFmt formatCode="_-* #,##0\ _€_-;\-* #,##0\ _€_-;_-* &quot;-&quot;??\ _€_-;_-@_-" sourceLinked="1"/>
        <c:majorTickMark val="out"/>
        <c:minorTickMark val="none"/>
        <c:tickLblPos val="nextTo"/>
        <c:crossAx val="103236736"/>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92079232"/>
        <c:axId val="92081152"/>
      </c:lineChart>
      <c:catAx>
        <c:axId val="92079232"/>
        <c:scaling>
          <c:orientation val="minMax"/>
        </c:scaling>
        <c:delete val="1"/>
        <c:axPos val="b"/>
        <c:majorTickMark val="out"/>
        <c:minorTickMark val="none"/>
        <c:tickLblPos val="nextTo"/>
        <c:crossAx val="92081152"/>
        <c:crosses val="autoZero"/>
        <c:auto val="1"/>
        <c:lblAlgn val="ctr"/>
        <c:lblOffset val="100"/>
        <c:noMultiLvlLbl val="0"/>
      </c:catAx>
      <c:valAx>
        <c:axId val="92081152"/>
        <c:scaling>
          <c:orientation val="minMax"/>
        </c:scaling>
        <c:delete val="1"/>
        <c:axPos val="l"/>
        <c:numFmt formatCode="General" sourceLinked="1"/>
        <c:majorTickMark val="out"/>
        <c:minorTickMark val="none"/>
        <c:tickLblPos val="nextTo"/>
        <c:crossAx val="9207923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5644996920188895"/>
          <c:y val="0.12761770899437097"/>
          <c:w val="0.32794056684233952"/>
          <c:h val="0.76445861136419402"/>
        </c:manualLayout>
      </c:layout>
      <c:pieChart>
        <c:varyColors val="1"/>
        <c:ser>
          <c:idx val="0"/>
          <c:order val="0"/>
          <c:explosion val="1"/>
          <c:dPt>
            <c:idx val="0"/>
            <c:bubble3D val="0"/>
            <c:spPr>
              <a:solidFill>
                <a:srgbClr val="BFBFBF"/>
              </a:solidFill>
            </c:spPr>
          </c:dPt>
          <c:dPt>
            <c:idx val="1"/>
            <c:bubble3D val="0"/>
          </c:dPt>
          <c:dPt>
            <c:idx val="2"/>
            <c:bubble3D val="0"/>
          </c:dPt>
          <c:dPt>
            <c:idx val="3"/>
            <c:bubble3D val="0"/>
          </c:dPt>
          <c:dPt>
            <c:idx val="4"/>
            <c:bubble3D val="0"/>
            <c:spPr>
              <a:solidFill>
                <a:schemeClr val="accent4">
                  <a:lumMod val="20000"/>
                  <a:lumOff val="80000"/>
                </a:schemeClr>
              </a:solidFill>
            </c:spPr>
          </c:dPt>
          <c:dLbls>
            <c:dLbl>
              <c:idx val="0"/>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0"/>
              <c:showCatName val="0"/>
              <c:showSerName val="0"/>
              <c:showPercent val="1"/>
              <c:showBubbleSize val="0"/>
            </c:dLbl>
            <c:dLbl>
              <c:idx val="2"/>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dLbl>
            <c:dLbl>
              <c:idx val="3"/>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dLbl>
            <c:dLbl>
              <c:idx val="4"/>
              <c:numFmt formatCode="0.0%" sourceLinked="0"/>
              <c:spPr/>
              <c:txPr>
                <a:bodyPr/>
                <a:lstStyle/>
                <a:p>
                  <a:pPr>
                    <a:defRPr sz="1100">
                      <a:solidFill>
                        <a:sysClr val="windowText" lastClr="000000"/>
                      </a:solidFill>
                      <a:latin typeface="Century Gothic" panose="020B0502020202020204" pitchFamily="34" charset="0"/>
                    </a:defRPr>
                  </a:pPr>
                  <a:endParaRPr lang="es-ES"/>
                </a:p>
              </c:txPr>
              <c:showLegendKey val="0"/>
              <c:showVal val="1"/>
              <c:showCatName val="0"/>
              <c:showSerName val="0"/>
              <c:showPercent val="0"/>
              <c:showBubbleSize val="0"/>
            </c:dLbl>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showLegendKey val="0"/>
            <c:showVal val="1"/>
            <c:showCatName val="0"/>
            <c:showSerName val="0"/>
            <c:showPercent val="0"/>
            <c:showBubbleSize val="0"/>
            <c:showLeaderLines val="1"/>
            <c:extLst>
              <c:ext xmlns:c15="http://schemas.microsoft.com/office/drawing/2012/chart" uri="{CE6537A1-D6FC-4f65-9D91-7224C49458BB}"/>
            </c:extLst>
          </c:dLbls>
          <c:cat>
            <c:strRef>
              <c:f>'3.1.1 P_TNR_GRAN_DIVI_CAUTAL'!$B$21:$B$23</c:f>
              <c:strCache>
                <c:ptCount val="3"/>
                <c:pt idx="0">
                  <c:v>Trabajo doméstico no remunerado para el propio hogar</c:v>
                </c:pt>
                <c:pt idx="1">
                  <c:v>Trabajo de cuidado no remunerado a miembros del hogar</c:v>
                </c:pt>
                <c:pt idx="2">
                  <c:v>Trabajo no remunerado para otros hogares, para la comunidad y voluntario</c:v>
                </c:pt>
              </c:strCache>
            </c:strRef>
          </c:cat>
          <c:val>
            <c:numRef>
              <c:f>'3.1.1 P_TNR_GRAN_DIVI_CAUTAL'!$C$21:$C$23</c:f>
              <c:numCache>
                <c:formatCode>0.0%</c:formatCode>
                <c:ptCount val="3"/>
                <c:pt idx="0">
                  <c:v>0.78886357517930306</c:v>
                </c:pt>
                <c:pt idx="1">
                  <c:v>0.18377085832455747</c:v>
                </c:pt>
                <c:pt idx="2">
                  <c:v>2.7365566496139498E-2</c:v>
                </c:pt>
              </c:numCache>
            </c:numRef>
          </c:val>
        </c:ser>
        <c:dLbls>
          <c:showLegendKey val="0"/>
          <c:showVal val="0"/>
          <c:showCatName val="0"/>
          <c:showSerName val="0"/>
          <c:showPercent val="0"/>
          <c:showBubbleSize val="0"/>
          <c:showLeaderLines val="1"/>
        </c:dLbls>
        <c:firstSliceAng val="0"/>
      </c:pieChart>
    </c:plotArea>
    <c:legend>
      <c:legendPos val="r"/>
      <c:layout>
        <c:manualLayout>
          <c:xMode val="edge"/>
          <c:yMode val="edge"/>
          <c:x val="0.11664170449583118"/>
          <c:y val="0.16001190909391644"/>
          <c:w val="0.37878495193630923"/>
          <c:h val="0.61674561028929553"/>
        </c:manualLayout>
      </c:layout>
      <c:overlay val="0"/>
      <c:txPr>
        <a:bodyPr/>
        <a:lstStyle/>
        <a:p>
          <a:pPr rtl="0">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30943287250145846"/>
          <c:w val="0.99179501301192485"/>
          <c:h val="0.51087622661841914"/>
        </c:manualLayout>
      </c:layout>
      <c:barChart>
        <c:barDir val="col"/>
        <c:grouping val="stacked"/>
        <c:varyColors val="0"/>
        <c:ser>
          <c:idx val="0"/>
          <c:order val="0"/>
          <c:tx>
            <c:strRef>
              <c:f>'3.1.2 P_TNR_GRAN_DIVI_CAUTAL_SE'!$D$19</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'3.1.2 P_TNR_GRAN_DIVI_CAUTAL_SE'!$C$20:$C$22</c:f>
              <c:strCache>
                <c:ptCount val="3"/>
                <c:pt idx="0">
                  <c:v>Trabajo doméstico no remunerado para el propio hogar</c:v>
                </c:pt>
                <c:pt idx="1">
                  <c:v>Trabajo de cuidado no remunerado a miembros del hogar</c:v>
                </c:pt>
                <c:pt idx="2">
                  <c:v>Trabajo no remunerado para otros hogares, para la comunidad y voluntario</c:v>
                </c:pt>
              </c:strCache>
            </c:strRef>
          </c:cat>
          <c:val>
            <c:numRef>
              <c:f>'3.1.2 P_TNR_GRAN_DIVI_CAUTAL_SE'!$D$20:$D$22</c:f>
              <c:numCache>
                <c:formatCode>0.0%</c:formatCode>
                <c:ptCount val="3"/>
                <c:pt idx="0">
                  <c:v>0.22971979462411624</c:v>
                </c:pt>
                <c:pt idx="1">
                  <c:v>0.25775204725870704</c:v>
                </c:pt>
                <c:pt idx="2">
                  <c:v>0.37655044886735439</c:v>
                </c:pt>
              </c:numCache>
            </c:numRef>
          </c:val>
        </c:ser>
        <c:ser>
          <c:idx val="1"/>
          <c:order val="1"/>
          <c:tx>
            <c:strRef>
              <c:f>'3.1.2 P_TNR_GRAN_DIVI_CAUTAL_SE'!$E$19</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'3.1.2 P_TNR_GRAN_DIVI_CAUTAL_SE'!$C$20:$C$22</c:f>
              <c:strCache>
                <c:ptCount val="3"/>
                <c:pt idx="0">
                  <c:v>Trabajo doméstico no remunerado para el propio hogar</c:v>
                </c:pt>
                <c:pt idx="1">
                  <c:v>Trabajo de cuidado no remunerado a miembros del hogar</c:v>
                </c:pt>
                <c:pt idx="2">
                  <c:v>Trabajo no remunerado para otros hogares, para la comunidad y voluntario</c:v>
                </c:pt>
              </c:strCache>
            </c:strRef>
          </c:cat>
          <c:val>
            <c:numRef>
              <c:f>'3.1.2 P_TNR_GRAN_DIVI_CAUTAL_SE'!$E$20:$E$22</c:f>
              <c:numCache>
                <c:formatCode>0.0%</c:formatCode>
                <c:ptCount val="3"/>
                <c:pt idx="0">
                  <c:v>0.77028020537588371</c:v>
                </c:pt>
                <c:pt idx="1">
                  <c:v>0.74224795274129296</c:v>
                </c:pt>
                <c:pt idx="2">
                  <c:v>0.62344955113264566</c:v>
                </c:pt>
              </c:numCache>
            </c:numRef>
          </c:val>
        </c:ser>
        <c:dLbls>
          <c:showLegendKey val="0"/>
          <c:showVal val="0"/>
          <c:showCatName val="0"/>
          <c:showSerName val="0"/>
          <c:showPercent val="0"/>
          <c:showBubbleSize val="0"/>
        </c:dLbls>
        <c:gapWidth val="221"/>
        <c:overlap val="100"/>
        <c:axId val="105523072"/>
        <c:axId val="105524608"/>
      </c:barChart>
      <c:catAx>
        <c:axId val="105523072"/>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05524608"/>
        <c:crosses val="autoZero"/>
        <c:auto val="1"/>
        <c:lblAlgn val="ctr"/>
        <c:lblOffset val="100"/>
        <c:noMultiLvlLbl val="0"/>
      </c:catAx>
      <c:valAx>
        <c:axId val="105524608"/>
        <c:scaling>
          <c:orientation val="minMax"/>
        </c:scaling>
        <c:delete val="1"/>
        <c:axPos val="l"/>
        <c:numFmt formatCode="0.0%" sourceLinked="1"/>
        <c:majorTickMark val="out"/>
        <c:minorTickMark val="none"/>
        <c:tickLblPos val="nextTo"/>
        <c:crossAx val="105523072"/>
        <c:crosses val="autoZero"/>
        <c:crossBetween val="between"/>
      </c:valAx>
    </c:plotArea>
    <c:legend>
      <c:legendPos val="r"/>
      <c:layout>
        <c:manualLayout>
          <c:xMode val="edge"/>
          <c:yMode val="edge"/>
          <c:x val="0.2723902968819289"/>
          <c:y val="0.9246953683586232"/>
          <c:w val="0.21409965419065877"/>
          <c:h val="7.168550193742613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3022566607118953E-2"/>
          <c:y val="5.9560048637153536E-2"/>
          <c:w val="0.97395486678576204"/>
          <c:h val="0.94044001021300305"/>
        </c:manualLayout>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'3.1.2 P_TNR_GRAN_DIVI_CAUTAL_SE'!$C$20:$C$22</c:f>
              <c:strCache>
                <c:ptCount val="3"/>
                <c:pt idx="0">
                  <c:v>Trabajo doméstico no remunerado para el propio hogar</c:v>
                </c:pt>
                <c:pt idx="1">
                  <c:v>Trabajo de cuidado no remunerado a miembros del hogar</c:v>
                </c:pt>
                <c:pt idx="2">
                  <c:v>Trabajo no remunerado para otros hogares, para la comunidad y voluntario</c:v>
                </c:pt>
              </c:strCache>
            </c:strRef>
          </c:cat>
          <c:val>
            <c:numRef>
              <c:f>'3.1.2 P_TNR_GRAN_DIVI_CAUTAL_SE'!$F$20:$F$22</c:f>
              <c:numCache>
                <c:formatCode>_-* #,##0\ _€_-;\-* #,##0\ _€_-;_-* "-"??\ _€_-;_-@_-</c:formatCode>
                <c:ptCount val="3"/>
                <c:pt idx="0">
                  <c:v>15682854</c:v>
                </c:pt>
                <c:pt idx="1">
                  <c:v>3653422</c:v>
                </c:pt>
                <c:pt idx="2">
                  <c:v>544036</c:v>
                </c:pt>
              </c:numCache>
            </c:numRef>
          </c:val>
          <c:smooth val="0"/>
        </c:ser>
        <c:dLbls>
          <c:showLegendKey val="0"/>
          <c:showVal val="1"/>
          <c:showCatName val="0"/>
          <c:showSerName val="0"/>
          <c:showPercent val="0"/>
          <c:showBubbleSize val="0"/>
        </c:dLbls>
        <c:marker val="1"/>
        <c:smooth val="0"/>
        <c:axId val="105548032"/>
        <c:axId val="105563264"/>
      </c:lineChart>
      <c:catAx>
        <c:axId val="105548032"/>
        <c:scaling>
          <c:orientation val="minMax"/>
        </c:scaling>
        <c:delete val="1"/>
        <c:axPos val="b"/>
        <c:numFmt formatCode="General" sourceLinked="1"/>
        <c:majorTickMark val="none"/>
        <c:minorTickMark val="none"/>
        <c:tickLblPos val="nextTo"/>
        <c:crossAx val="105563264"/>
        <c:crosses val="autoZero"/>
        <c:auto val="1"/>
        <c:lblAlgn val="ctr"/>
        <c:lblOffset val="100"/>
        <c:noMultiLvlLbl val="0"/>
      </c:catAx>
      <c:valAx>
        <c:axId val="105563264"/>
        <c:scaling>
          <c:orientation val="minMax"/>
        </c:scaling>
        <c:delete val="1"/>
        <c:axPos val="l"/>
        <c:numFmt formatCode="_-* #,##0\ _€_-;\-* #,##0\ _€_-;_-* &quot;-&quot;??\ _€_-;_-@_-" sourceLinked="1"/>
        <c:majorTickMark val="out"/>
        <c:minorTickMark val="none"/>
        <c:tickLblPos val="nextTo"/>
        <c:crossAx val="105548032"/>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105463808"/>
        <c:axId val="105465728"/>
      </c:lineChart>
      <c:catAx>
        <c:axId val="105463808"/>
        <c:scaling>
          <c:orientation val="minMax"/>
        </c:scaling>
        <c:delete val="1"/>
        <c:axPos val="b"/>
        <c:majorTickMark val="out"/>
        <c:minorTickMark val="none"/>
        <c:tickLblPos val="nextTo"/>
        <c:crossAx val="105465728"/>
        <c:crosses val="autoZero"/>
        <c:auto val="1"/>
        <c:lblAlgn val="ctr"/>
        <c:lblOffset val="100"/>
        <c:noMultiLvlLbl val="0"/>
      </c:catAx>
      <c:valAx>
        <c:axId val="105465728"/>
        <c:scaling>
          <c:orientation val="minMax"/>
        </c:scaling>
        <c:delete val="1"/>
        <c:axPos val="l"/>
        <c:numFmt formatCode="General" sourceLinked="1"/>
        <c:majorTickMark val="out"/>
        <c:minorTickMark val="none"/>
        <c:tickLblPos val="nextTo"/>
        <c:crossAx val="10546380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466972179733017"/>
          <c:y val="2.9850427350427349E-2"/>
          <c:w val="0.67467872898866366"/>
          <c:h val="0.94029914529914527"/>
        </c:manualLayout>
      </c:layout>
      <c:barChart>
        <c:barDir val="bar"/>
        <c:grouping val="clustered"/>
        <c:varyColors val="0"/>
        <c:ser>
          <c:idx val="0"/>
          <c:order val="0"/>
          <c:tx>
            <c:strRef>
              <c:f>'3.2.1 P_TNR_HOGAR_DIVI_CAUTAL'!$C$23</c:f>
              <c:strCache>
                <c:ptCount val="1"/>
                <c:pt idx="0">
                  <c:v>Hombre</c:v>
                </c:pt>
              </c:strCache>
            </c:strRef>
          </c:tx>
          <c:spPr>
            <a:solidFill>
              <a:srgbClr val="604A7B"/>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'3.2.1 P_TNR_HOGAR_DIVI_CAUTAL'!$B$24:$B$30</c:f>
              <c:strCache>
                <c:ptCount val="7"/>
                <c:pt idx="0">
                  <c:v>Mantenimiento y reparaciones menores para el propio hogar</c:v>
                </c:pt>
                <c:pt idx="1">
                  <c:v> Cuidado de mascotas y plantas</c:v>
                </c:pt>
                <c:pt idx="2">
                  <c:v> Administración del hogar</c:v>
                </c:pt>
                <c:pt idx="3">
                  <c:v> Compras para el hogar (incluye traslados)</c:v>
                </c:pt>
                <c:pt idx="4">
                  <c:v> Limpieza de la vivienda</c:v>
                </c:pt>
                <c:pt idx="5">
                  <c:v> Limpieza y cuidado de ropa y calzado</c:v>
                </c:pt>
                <c:pt idx="6">
                  <c:v> Preparación y servicio de comida</c:v>
                </c:pt>
              </c:strCache>
            </c:strRef>
          </c:cat>
          <c:val>
            <c:numRef>
              <c:f>'3.2.1 P_TNR_HOGAR_DIVI_CAUTAL'!$C$24:$C$30</c:f>
              <c:numCache>
                <c:formatCode>0.0%</c:formatCode>
                <c:ptCount val="7"/>
                <c:pt idx="0">
                  <c:v>5.8045967120978877E-2</c:v>
                </c:pt>
                <c:pt idx="1">
                  <c:v>3.4353486394227382E-2</c:v>
                </c:pt>
                <c:pt idx="2">
                  <c:v>0.14784706419863977</c:v>
                </c:pt>
                <c:pt idx="3">
                  <c:v>0.17184709528676295</c:v>
                </c:pt>
                <c:pt idx="4">
                  <c:v>0.2174211735655468</c:v>
                </c:pt>
                <c:pt idx="5">
                  <c:v>0.10971081938855214</c:v>
                </c:pt>
                <c:pt idx="6">
                  <c:v>0.26077439404529207</c:v>
                </c:pt>
              </c:numCache>
            </c:numRef>
          </c:val>
        </c:ser>
        <c:ser>
          <c:idx val="1"/>
          <c:order val="1"/>
          <c:tx>
            <c:strRef>
              <c:f>'3.2.1 P_TNR_HOGAR_DIVI_CAUTAL'!$D$23</c:f>
              <c:strCache>
                <c:ptCount val="1"/>
                <c:pt idx="0">
                  <c:v>Mujer</c:v>
                </c:pt>
              </c:strCache>
            </c:strRef>
          </c:tx>
          <c:spPr>
            <a:solidFill>
              <a:srgbClr val="BFBFBF"/>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'3.2.1 P_TNR_HOGAR_DIVI_CAUTAL'!$B$24:$B$30</c:f>
              <c:strCache>
                <c:ptCount val="7"/>
                <c:pt idx="0">
                  <c:v>Mantenimiento y reparaciones menores para el propio hogar</c:v>
                </c:pt>
                <c:pt idx="1">
                  <c:v> Cuidado de mascotas y plantas</c:v>
                </c:pt>
                <c:pt idx="2">
                  <c:v> Administración del hogar</c:v>
                </c:pt>
                <c:pt idx="3">
                  <c:v> Compras para el hogar (incluye traslados)</c:v>
                </c:pt>
                <c:pt idx="4">
                  <c:v> Limpieza de la vivienda</c:v>
                </c:pt>
                <c:pt idx="5">
                  <c:v> Limpieza y cuidado de ropa y calzado</c:v>
                </c:pt>
                <c:pt idx="6">
                  <c:v> Preparación y servicio de comida</c:v>
                </c:pt>
              </c:strCache>
            </c:strRef>
          </c:cat>
          <c:val>
            <c:numRef>
              <c:f>'3.2.1 P_TNR_HOGAR_DIVI_CAUTAL'!$D$24:$D$30</c:f>
              <c:numCache>
                <c:formatCode>0.0%</c:formatCode>
                <c:ptCount val="7"/>
                <c:pt idx="0">
                  <c:v>4.1079645091733645E-3</c:v>
                </c:pt>
                <c:pt idx="1">
                  <c:v>1.532185912276891E-2</c:v>
                </c:pt>
                <c:pt idx="2">
                  <c:v>6.019035127918497E-2</c:v>
                </c:pt>
                <c:pt idx="3">
                  <c:v>6.8980443357191668E-2</c:v>
                </c:pt>
                <c:pt idx="4">
                  <c:v>0.16311777163806668</c:v>
                </c:pt>
                <c:pt idx="5">
                  <c:v>0.16331230496998722</c:v>
                </c:pt>
                <c:pt idx="6">
                  <c:v>0.52496930512362716</c:v>
                </c:pt>
              </c:numCache>
            </c:numRef>
          </c:val>
        </c:ser>
        <c:dLbls>
          <c:showLegendKey val="0"/>
          <c:showVal val="0"/>
          <c:showCatName val="0"/>
          <c:showSerName val="0"/>
          <c:showPercent val="0"/>
          <c:showBubbleSize val="0"/>
        </c:dLbls>
        <c:gapWidth val="64"/>
        <c:axId val="105581952"/>
        <c:axId val="105583744"/>
      </c:barChart>
      <c:catAx>
        <c:axId val="105581952"/>
        <c:scaling>
          <c:orientation val="minMax"/>
        </c:scaling>
        <c:delete val="0"/>
        <c:axPos val="l"/>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05583744"/>
        <c:crosses val="autoZero"/>
        <c:auto val="1"/>
        <c:lblAlgn val="ctr"/>
        <c:lblOffset val="100"/>
        <c:noMultiLvlLbl val="0"/>
      </c:catAx>
      <c:valAx>
        <c:axId val="105583744"/>
        <c:scaling>
          <c:orientation val="minMax"/>
        </c:scaling>
        <c:delete val="1"/>
        <c:axPos val="b"/>
        <c:numFmt formatCode="0.0%" sourceLinked="1"/>
        <c:majorTickMark val="out"/>
        <c:minorTickMark val="none"/>
        <c:tickLblPos val="nextTo"/>
        <c:crossAx val="105581952"/>
        <c:crosses val="autoZero"/>
        <c:crossBetween val="between"/>
      </c:valAx>
    </c:plotArea>
    <c:legend>
      <c:legendPos val="r"/>
      <c:layout>
        <c:manualLayout>
          <c:xMode val="edge"/>
          <c:yMode val="edge"/>
          <c:x val="0.59442068464846154"/>
          <c:y val="0.78170698313269082"/>
          <c:w val="0.19648280560674597"/>
          <c:h val="6.7341703980645609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31131248413297075"/>
          <c:w val="0.99179501301192485"/>
          <c:h val="0.48171800257393471"/>
        </c:manualLayout>
      </c:layout>
      <c:barChart>
        <c:barDir val="col"/>
        <c:grouping val="stacked"/>
        <c:varyColors val="0"/>
        <c:ser>
          <c:idx val="0"/>
          <c:order val="0"/>
          <c:tx>
            <c:strRef>
              <c:f>'3.2.2 P_TNR_COMIDA_C'!$G$23</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'3.2.2 P_TNR_COMIDA_C'!$B$24:$B$30</c:f>
              <c:strCache>
                <c:ptCount val="7"/>
                <c:pt idx="0">
                  <c:v>Limpiar y ordenar la cocina</c:v>
                </c:pt>
                <c:pt idx="1">
                  <c:v>Cocinar</c:v>
                </c:pt>
                <c:pt idx="2">
                  <c:v>Lavar la vajilla</c:v>
                </c:pt>
                <c:pt idx="3">
                  <c:v>Servir la comida</c:v>
                </c:pt>
                <c:pt idx="4">
                  <c:v>Llevar la comida a miembros del hogar fuera de casa</c:v>
                </c:pt>
                <c:pt idx="5">
                  <c:v>Actividades previas al consumo de alimentos</c:v>
                </c:pt>
                <c:pt idx="6">
                  <c:v>Encender el fogón</c:v>
                </c:pt>
              </c:strCache>
            </c:strRef>
          </c:cat>
          <c:val>
            <c:numRef>
              <c:f>'3.2.2 P_TNR_COMIDA_C'!$G$24:$G$30</c:f>
              <c:numCache>
                <c:formatCode>0.00%</c:formatCode>
                <c:ptCount val="7"/>
                <c:pt idx="0">
                  <c:v>0.1177567466588057</c:v>
                </c:pt>
                <c:pt idx="1">
                  <c:v>0.12214310747476723</c:v>
                </c:pt>
                <c:pt idx="2">
                  <c:v>0.13834290589498349</c:v>
                </c:pt>
                <c:pt idx="3">
                  <c:v>0.14087499768502801</c:v>
                </c:pt>
                <c:pt idx="4">
                  <c:v>0.19463388370423546</c:v>
                </c:pt>
                <c:pt idx="5">
                  <c:v>0.20226343490930448</c:v>
                </c:pt>
                <c:pt idx="6">
                  <c:v>0.24911044733491211</c:v>
                </c:pt>
              </c:numCache>
            </c:numRef>
          </c:val>
        </c:ser>
        <c:ser>
          <c:idx val="1"/>
          <c:order val="1"/>
          <c:tx>
            <c:strRef>
              <c:f>'3.2.2 P_TNR_COMIDA_C'!$H$23</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'3.2.2 P_TNR_COMIDA_C'!$B$24:$B$30</c:f>
              <c:strCache>
                <c:ptCount val="7"/>
                <c:pt idx="0">
                  <c:v>Limpiar y ordenar la cocina</c:v>
                </c:pt>
                <c:pt idx="1">
                  <c:v>Cocinar</c:v>
                </c:pt>
                <c:pt idx="2">
                  <c:v>Lavar la vajilla</c:v>
                </c:pt>
                <c:pt idx="3">
                  <c:v>Servir la comida</c:v>
                </c:pt>
                <c:pt idx="4">
                  <c:v>Llevar la comida a miembros del hogar fuera de casa</c:v>
                </c:pt>
                <c:pt idx="5">
                  <c:v>Actividades previas al consumo de alimentos</c:v>
                </c:pt>
                <c:pt idx="6">
                  <c:v>Encender el fogón</c:v>
                </c:pt>
              </c:strCache>
            </c:strRef>
          </c:cat>
          <c:val>
            <c:numRef>
              <c:f>'3.2.2 P_TNR_COMIDA_C'!$H$24:$H$30</c:f>
              <c:numCache>
                <c:formatCode>0.00%</c:formatCode>
                <c:ptCount val="7"/>
                <c:pt idx="0">
                  <c:v>0.88224325334119436</c:v>
                </c:pt>
                <c:pt idx="1">
                  <c:v>0.8778568925252328</c:v>
                </c:pt>
                <c:pt idx="2">
                  <c:v>0.86165709410501656</c:v>
                </c:pt>
                <c:pt idx="3">
                  <c:v>0.85912500231497202</c:v>
                </c:pt>
                <c:pt idx="4">
                  <c:v>0.8053661162957646</c:v>
                </c:pt>
                <c:pt idx="5">
                  <c:v>0.79773656509069557</c:v>
                </c:pt>
                <c:pt idx="6">
                  <c:v>0.75088955266508783</c:v>
                </c:pt>
              </c:numCache>
            </c:numRef>
          </c:val>
        </c:ser>
        <c:dLbls>
          <c:showLegendKey val="0"/>
          <c:showVal val="0"/>
          <c:showCatName val="0"/>
          <c:showSerName val="0"/>
          <c:showPercent val="0"/>
          <c:showBubbleSize val="0"/>
        </c:dLbls>
        <c:gapWidth val="91"/>
        <c:overlap val="100"/>
        <c:axId val="105638528"/>
        <c:axId val="104866176"/>
      </c:barChart>
      <c:catAx>
        <c:axId val="105638528"/>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04866176"/>
        <c:crosses val="autoZero"/>
        <c:auto val="1"/>
        <c:lblAlgn val="ctr"/>
        <c:lblOffset val="100"/>
        <c:noMultiLvlLbl val="0"/>
      </c:catAx>
      <c:valAx>
        <c:axId val="104866176"/>
        <c:scaling>
          <c:orientation val="minMax"/>
        </c:scaling>
        <c:delete val="1"/>
        <c:axPos val="l"/>
        <c:numFmt formatCode="0.00%" sourceLinked="1"/>
        <c:majorTickMark val="out"/>
        <c:minorTickMark val="none"/>
        <c:tickLblPos val="nextTo"/>
        <c:crossAx val="105638528"/>
        <c:crosses val="autoZero"/>
        <c:crossBetween val="between"/>
      </c:valAx>
    </c:plotArea>
    <c:legend>
      <c:legendPos val="r"/>
      <c:layout>
        <c:manualLayout>
          <c:xMode val="edge"/>
          <c:yMode val="edge"/>
          <c:x val="0.27530622292454804"/>
          <c:y val="0.92469535427677962"/>
          <c:w val="0.18952997609662256"/>
          <c:h val="7.168550193742613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'3.2.2 P_TNR_COMIDA_C'!$B$24:$B$30</c:f>
              <c:strCache>
                <c:ptCount val="7"/>
                <c:pt idx="0">
                  <c:v>Limpiar y ordenar la cocina</c:v>
                </c:pt>
                <c:pt idx="1">
                  <c:v>Cocinar</c:v>
                </c:pt>
                <c:pt idx="2">
                  <c:v>Lavar la vajilla</c:v>
                </c:pt>
                <c:pt idx="3">
                  <c:v>Servir la comida</c:v>
                </c:pt>
                <c:pt idx="4">
                  <c:v>Llevar la comida a miembros del hogar fuera de casa</c:v>
                </c:pt>
                <c:pt idx="5">
                  <c:v>Actividades previas al consumo de alimentos</c:v>
                </c:pt>
                <c:pt idx="6">
                  <c:v>Encender el fogón</c:v>
                </c:pt>
              </c:strCache>
            </c:strRef>
          </c:cat>
          <c:val>
            <c:numRef>
              <c:f>'3.2.2 P_TNR_COMIDA_C'!$I$24:$I$30</c:f>
              <c:numCache>
                <c:formatCode>_-* #,##0\ _€_-;\-* #,##0\ _€_-;_-* "-"??\ _€_-;_-@_-</c:formatCode>
                <c:ptCount val="7"/>
                <c:pt idx="0">
                  <c:v>875211</c:v>
                </c:pt>
                <c:pt idx="1">
                  <c:v>4377046</c:v>
                </c:pt>
                <c:pt idx="2">
                  <c:v>979884</c:v>
                </c:pt>
                <c:pt idx="3">
                  <c:v>809945</c:v>
                </c:pt>
                <c:pt idx="4">
                  <c:v>22288</c:v>
                </c:pt>
                <c:pt idx="5">
                  <c:v>132807</c:v>
                </c:pt>
                <c:pt idx="6">
                  <c:v>84031</c:v>
                </c:pt>
              </c:numCache>
            </c:numRef>
          </c:val>
          <c:smooth val="0"/>
        </c:ser>
        <c:dLbls>
          <c:showLegendKey val="0"/>
          <c:showVal val="1"/>
          <c:showCatName val="0"/>
          <c:showSerName val="0"/>
          <c:showPercent val="0"/>
          <c:showBubbleSize val="0"/>
        </c:dLbls>
        <c:marker val="1"/>
        <c:smooth val="0"/>
        <c:axId val="104872960"/>
        <c:axId val="105662336"/>
      </c:lineChart>
      <c:catAx>
        <c:axId val="104872960"/>
        <c:scaling>
          <c:orientation val="minMax"/>
        </c:scaling>
        <c:delete val="1"/>
        <c:axPos val="b"/>
        <c:numFmt formatCode="General" sourceLinked="1"/>
        <c:majorTickMark val="none"/>
        <c:minorTickMark val="none"/>
        <c:tickLblPos val="nextTo"/>
        <c:crossAx val="105662336"/>
        <c:crosses val="autoZero"/>
        <c:auto val="1"/>
        <c:lblAlgn val="ctr"/>
        <c:lblOffset val="100"/>
        <c:noMultiLvlLbl val="0"/>
      </c:catAx>
      <c:valAx>
        <c:axId val="105662336"/>
        <c:scaling>
          <c:orientation val="minMax"/>
        </c:scaling>
        <c:delete val="1"/>
        <c:axPos val="l"/>
        <c:numFmt formatCode="_-* #,##0\ _€_-;\-* #,##0\ _€_-;_-* &quot;-&quot;??\ _€_-;_-@_-" sourceLinked="1"/>
        <c:majorTickMark val="out"/>
        <c:minorTickMark val="none"/>
        <c:tickLblPos val="nextTo"/>
        <c:crossAx val="104872960"/>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105693952"/>
        <c:axId val="105695872"/>
      </c:lineChart>
      <c:catAx>
        <c:axId val="105693952"/>
        <c:scaling>
          <c:orientation val="minMax"/>
        </c:scaling>
        <c:delete val="1"/>
        <c:axPos val="b"/>
        <c:majorTickMark val="out"/>
        <c:minorTickMark val="none"/>
        <c:tickLblPos val="nextTo"/>
        <c:crossAx val="105695872"/>
        <c:crosses val="autoZero"/>
        <c:auto val="1"/>
        <c:lblAlgn val="ctr"/>
        <c:lblOffset val="100"/>
        <c:noMultiLvlLbl val="0"/>
      </c:catAx>
      <c:valAx>
        <c:axId val="105695872"/>
        <c:scaling>
          <c:orientation val="minMax"/>
        </c:scaling>
        <c:delete val="1"/>
        <c:axPos val="l"/>
        <c:numFmt formatCode="General" sourceLinked="1"/>
        <c:majorTickMark val="out"/>
        <c:minorTickMark val="none"/>
        <c:tickLblPos val="nextTo"/>
        <c:crossAx val="10569395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19909371442012039"/>
          <c:w val="0.99179501301192485"/>
          <c:h val="0.59219918596644328"/>
        </c:manualLayout>
      </c:layout>
      <c:barChart>
        <c:barDir val="col"/>
        <c:grouping val="stacked"/>
        <c:varyColors val="0"/>
        <c:ser>
          <c:idx val="0"/>
          <c:order val="0"/>
          <c:tx>
            <c:strRef>
              <c:f>'3.2.3 P_TNR_VIVIENDA_C'!$G$22</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'3.2.3 P_TNR_VIVIENDA_C'!$B$23:$B$28</c:f>
              <c:strCache>
                <c:ptCount val="6"/>
                <c:pt idx="0">
                  <c:v>Limpiar el baño</c:v>
                </c:pt>
                <c:pt idx="1">
                  <c:v>Limpiar la casa</c:v>
                </c:pt>
                <c:pt idx="2">
                  <c:v>Tender las camas</c:v>
                </c:pt>
                <c:pt idx="3">
                  <c:v>Calentar agua para bañarse</c:v>
                </c:pt>
                <c:pt idx="4">
                  <c:v>Botar, quemar o reciclar la basura</c:v>
                </c:pt>
                <c:pt idx="5">
                  <c:v>Acarrear agua</c:v>
                </c:pt>
              </c:strCache>
            </c:strRef>
          </c:cat>
          <c:val>
            <c:numRef>
              <c:f>'3.2.3 P_TNR_VIVIENDA_C'!$G$23:$G$28</c:f>
              <c:numCache>
                <c:formatCode>0.00%</c:formatCode>
                <c:ptCount val="6"/>
                <c:pt idx="0">
                  <c:v>0.23494970135177617</c:v>
                </c:pt>
                <c:pt idx="1">
                  <c:v>0.23834574881800749</c:v>
                </c:pt>
                <c:pt idx="2">
                  <c:v>0.2735953854983369</c:v>
                </c:pt>
                <c:pt idx="3">
                  <c:v>0.36083360989386848</c:v>
                </c:pt>
                <c:pt idx="4">
                  <c:v>0.4374647414884047</c:v>
                </c:pt>
                <c:pt idx="5">
                  <c:v>0.56920862542314155</c:v>
                </c:pt>
              </c:numCache>
            </c:numRef>
          </c:val>
        </c:ser>
        <c:ser>
          <c:idx val="1"/>
          <c:order val="1"/>
          <c:tx>
            <c:strRef>
              <c:f>'3.2.3 P_TNR_VIVIENDA_C'!$H$22</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'3.2.3 P_TNR_VIVIENDA_C'!$B$23:$B$28</c:f>
              <c:strCache>
                <c:ptCount val="6"/>
                <c:pt idx="0">
                  <c:v>Limpiar el baño</c:v>
                </c:pt>
                <c:pt idx="1">
                  <c:v>Limpiar la casa</c:v>
                </c:pt>
                <c:pt idx="2">
                  <c:v>Tender las camas</c:v>
                </c:pt>
                <c:pt idx="3">
                  <c:v>Calentar agua para bañarse</c:v>
                </c:pt>
                <c:pt idx="4">
                  <c:v>Botar, quemar o reciclar la basura</c:v>
                </c:pt>
                <c:pt idx="5">
                  <c:v>Acarrear agua</c:v>
                </c:pt>
              </c:strCache>
            </c:strRef>
          </c:cat>
          <c:val>
            <c:numRef>
              <c:f>'3.2.3 P_TNR_VIVIENDA_C'!$H$23:$H$28</c:f>
              <c:numCache>
                <c:formatCode>0.00%</c:formatCode>
                <c:ptCount val="6"/>
                <c:pt idx="0">
                  <c:v>0.76505029864822383</c:v>
                </c:pt>
                <c:pt idx="1">
                  <c:v>0.76165425118199248</c:v>
                </c:pt>
                <c:pt idx="2">
                  <c:v>0.72640461450166316</c:v>
                </c:pt>
                <c:pt idx="3">
                  <c:v>0.63916639010613152</c:v>
                </c:pt>
                <c:pt idx="4">
                  <c:v>0.56253525851159525</c:v>
                </c:pt>
                <c:pt idx="5">
                  <c:v>0.43079137457685845</c:v>
                </c:pt>
              </c:numCache>
            </c:numRef>
          </c:val>
        </c:ser>
        <c:dLbls>
          <c:showLegendKey val="0"/>
          <c:showVal val="0"/>
          <c:showCatName val="0"/>
          <c:showSerName val="0"/>
          <c:showPercent val="0"/>
          <c:showBubbleSize val="0"/>
        </c:dLbls>
        <c:gapWidth val="105"/>
        <c:overlap val="100"/>
        <c:axId val="105238912"/>
        <c:axId val="105240448"/>
      </c:barChart>
      <c:catAx>
        <c:axId val="105238912"/>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05240448"/>
        <c:crosses val="autoZero"/>
        <c:auto val="1"/>
        <c:lblAlgn val="ctr"/>
        <c:lblOffset val="100"/>
        <c:noMultiLvlLbl val="0"/>
      </c:catAx>
      <c:valAx>
        <c:axId val="105240448"/>
        <c:scaling>
          <c:orientation val="minMax"/>
        </c:scaling>
        <c:delete val="1"/>
        <c:axPos val="l"/>
        <c:numFmt formatCode="0.00%" sourceLinked="1"/>
        <c:majorTickMark val="out"/>
        <c:minorTickMark val="none"/>
        <c:tickLblPos val="nextTo"/>
        <c:crossAx val="105238912"/>
        <c:crosses val="autoZero"/>
        <c:crossBetween val="between"/>
      </c:valAx>
    </c:plotArea>
    <c:legend>
      <c:legendPos val="r"/>
      <c:layout>
        <c:manualLayout>
          <c:xMode val="edge"/>
          <c:yMode val="edge"/>
          <c:x val="0.25566257789149499"/>
          <c:y val="0.92469552045150216"/>
          <c:w val="0.18952997609662256"/>
          <c:h val="7.168550193742613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'3.2.3 P_TNR_VIVIENDA_C'!$B$23:$B$28</c:f>
              <c:strCache>
                <c:ptCount val="6"/>
                <c:pt idx="0">
                  <c:v>Limpiar el baño</c:v>
                </c:pt>
                <c:pt idx="1">
                  <c:v>Limpiar la casa</c:v>
                </c:pt>
                <c:pt idx="2">
                  <c:v>Tender las camas</c:v>
                </c:pt>
                <c:pt idx="3">
                  <c:v>Calentar agua para bañarse</c:v>
                </c:pt>
                <c:pt idx="4">
                  <c:v>Botar, quemar o reciclar la basura</c:v>
                </c:pt>
                <c:pt idx="5">
                  <c:v>Acarrear agua</c:v>
                </c:pt>
              </c:strCache>
            </c:strRef>
          </c:cat>
          <c:val>
            <c:numRef>
              <c:f>'3.2.3 P_TNR_VIVIENDA_C'!$I$23:$I$28</c:f>
              <c:numCache>
                <c:formatCode>_-* #,##0\ _€_-;\-* #,##0\ _€_-;_-* "-"??\ _€_-;_-@_-</c:formatCode>
                <c:ptCount val="6"/>
                <c:pt idx="0">
                  <c:v>559856</c:v>
                </c:pt>
                <c:pt idx="1">
                  <c:v>1077418</c:v>
                </c:pt>
                <c:pt idx="2">
                  <c:v>622039</c:v>
                </c:pt>
                <c:pt idx="3">
                  <c:v>147647</c:v>
                </c:pt>
                <c:pt idx="4">
                  <c:v>196761</c:v>
                </c:pt>
                <c:pt idx="5">
                  <c:v>150068</c:v>
                </c:pt>
              </c:numCache>
            </c:numRef>
          </c:val>
          <c:smooth val="0"/>
        </c:ser>
        <c:dLbls>
          <c:showLegendKey val="0"/>
          <c:showVal val="1"/>
          <c:showCatName val="0"/>
          <c:showSerName val="0"/>
          <c:showPercent val="0"/>
          <c:showBubbleSize val="0"/>
        </c:dLbls>
        <c:marker val="1"/>
        <c:smooth val="0"/>
        <c:axId val="105259776"/>
        <c:axId val="105262464"/>
      </c:lineChart>
      <c:catAx>
        <c:axId val="105259776"/>
        <c:scaling>
          <c:orientation val="minMax"/>
        </c:scaling>
        <c:delete val="1"/>
        <c:axPos val="b"/>
        <c:numFmt formatCode="General" sourceLinked="1"/>
        <c:majorTickMark val="none"/>
        <c:minorTickMark val="none"/>
        <c:tickLblPos val="nextTo"/>
        <c:crossAx val="105262464"/>
        <c:crosses val="autoZero"/>
        <c:auto val="1"/>
        <c:lblAlgn val="ctr"/>
        <c:lblOffset val="100"/>
        <c:noMultiLvlLbl val="0"/>
      </c:catAx>
      <c:valAx>
        <c:axId val="105262464"/>
        <c:scaling>
          <c:orientation val="minMax"/>
        </c:scaling>
        <c:delete val="1"/>
        <c:axPos val="l"/>
        <c:numFmt formatCode="_-* #,##0\ _€_-;\-* #,##0\ _€_-;_-* &quot;-&quot;??\ _€_-;_-@_-" sourceLinked="1"/>
        <c:majorTickMark val="out"/>
        <c:minorTickMark val="none"/>
        <c:tickLblPos val="nextTo"/>
        <c:crossAx val="105259776"/>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105310464"/>
        <c:axId val="105382272"/>
      </c:lineChart>
      <c:catAx>
        <c:axId val="105310464"/>
        <c:scaling>
          <c:orientation val="minMax"/>
        </c:scaling>
        <c:delete val="1"/>
        <c:axPos val="b"/>
        <c:majorTickMark val="out"/>
        <c:minorTickMark val="none"/>
        <c:tickLblPos val="nextTo"/>
        <c:crossAx val="105382272"/>
        <c:crosses val="autoZero"/>
        <c:auto val="1"/>
        <c:lblAlgn val="ctr"/>
        <c:lblOffset val="100"/>
        <c:noMultiLvlLbl val="0"/>
      </c:catAx>
      <c:valAx>
        <c:axId val="105382272"/>
        <c:scaling>
          <c:orientation val="minMax"/>
        </c:scaling>
        <c:delete val="1"/>
        <c:axPos val="l"/>
        <c:numFmt formatCode="General" sourceLinked="1"/>
        <c:majorTickMark val="out"/>
        <c:minorTickMark val="none"/>
        <c:tickLblPos val="nextTo"/>
        <c:crossAx val="10531046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22639496142198892"/>
          <c:w val="0.99179501301192485"/>
          <c:h val="0.57963168810217791"/>
        </c:manualLayout>
      </c:layout>
      <c:barChart>
        <c:barDir val="col"/>
        <c:grouping val="stacked"/>
        <c:varyColors val="0"/>
        <c:ser>
          <c:idx val="0"/>
          <c:order val="0"/>
          <c:tx>
            <c:strRef>
              <c:f>'3.2.4 P_TNR_ROPA_C'!$G$22</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'3.2.4 P_TNR_ROPA_C'!$B$23:$B$28</c:f>
              <c:strCache>
                <c:ptCount val="6"/>
                <c:pt idx="0">
                  <c:v>Confeccionar o remendar la ropa</c:v>
                </c:pt>
                <c:pt idx="1">
                  <c:v>Planchar la ropa</c:v>
                </c:pt>
                <c:pt idx="2">
                  <c:v>Lavar la ropa</c:v>
                </c:pt>
                <c:pt idx="3">
                  <c:v>Doblar o guardar la ropa</c:v>
                </c:pt>
                <c:pt idx="4">
                  <c:v>Lavar o limpiar el calzado</c:v>
                </c:pt>
                <c:pt idx="5">
                  <c:v>Llevar o retirar la ropa del servicio de lavado</c:v>
                </c:pt>
              </c:strCache>
            </c:strRef>
          </c:cat>
          <c:val>
            <c:numRef>
              <c:f>'3.2.4 P_TNR_ROPA_C'!$G$23:$G$28</c:f>
              <c:numCache>
                <c:formatCode>0.00%</c:formatCode>
                <c:ptCount val="6"/>
                <c:pt idx="0">
                  <c:v>5.6421397720768068E-2</c:v>
                </c:pt>
                <c:pt idx="1">
                  <c:v>0.13717469791514494</c:v>
                </c:pt>
                <c:pt idx="2">
                  <c:v>0.14005607954582708</c:v>
                </c:pt>
                <c:pt idx="3">
                  <c:v>0.19968811984549537</c:v>
                </c:pt>
                <c:pt idx="4">
                  <c:v>0.39151757273306437</c:v>
                </c:pt>
                <c:pt idx="5">
                  <c:v>0.40920591669910472</c:v>
                </c:pt>
              </c:numCache>
            </c:numRef>
          </c:val>
        </c:ser>
        <c:ser>
          <c:idx val="1"/>
          <c:order val="1"/>
          <c:tx>
            <c:strRef>
              <c:f>'3.2.4 P_TNR_ROPA_C'!$H$22</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'3.2.4 P_TNR_ROPA_C'!$B$23:$B$28</c:f>
              <c:strCache>
                <c:ptCount val="6"/>
                <c:pt idx="0">
                  <c:v>Confeccionar o remendar la ropa</c:v>
                </c:pt>
                <c:pt idx="1">
                  <c:v>Planchar la ropa</c:v>
                </c:pt>
                <c:pt idx="2">
                  <c:v>Lavar la ropa</c:v>
                </c:pt>
                <c:pt idx="3">
                  <c:v>Doblar o guardar la ropa</c:v>
                </c:pt>
                <c:pt idx="4">
                  <c:v>Lavar o limpiar el calzado</c:v>
                </c:pt>
                <c:pt idx="5">
                  <c:v>Llevar o retirar la ropa del servicio de lavado</c:v>
                </c:pt>
              </c:strCache>
            </c:strRef>
          </c:cat>
          <c:val>
            <c:numRef>
              <c:f>'3.2.4 P_TNR_ROPA_C'!$H$23:$H$28</c:f>
              <c:numCache>
                <c:formatCode>0.00%</c:formatCode>
                <c:ptCount val="6"/>
                <c:pt idx="0">
                  <c:v>0.94357860227923196</c:v>
                </c:pt>
                <c:pt idx="1">
                  <c:v>0.86282530208485508</c:v>
                </c:pt>
                <c:pt idx="2">
                  <c:v>0.85994392045417289</c:v>
                </c:pt>
                <c:pt idx="3">
                  <c:v>0.80031188015450461</c:v>
                </c:pt>
                <c:pt idx="4">
                  <c:v>0.60848242726693558</c:v>
                </c:pt>
                <c:pt idx="5">
                  <c:v>0.59079408330089533</c:v>
                </c:pt>
              </c:numCache>
            </c:numRef>
          </c:val>
        </c:ser>
        <c:dLbls>
          <c:showLegendKey val="0"/>
          <c:showVal val="0"/>
          <c:showCatName val="0"/>
          <c:showSerName val="0"/>
          <c:showPercent val="0"/>
          <c:showBubbleSize val="0"/>
        </c:dLbls>
        <c:gapWidth val="100"/>
        <c:overlap val="100"/>
        <c:axId val="105396096"/>
        <c:axId val="105397632"/>
      </c:barChart>
      <c:catAx>
        <c:axId val="105396096"/>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05397632"/>
        <c:crosses val="autoZero"/>
        <c:auto val="1"/>
        <c:lblAlgn val="ctr"/>
        <c:lblOffset val="100"/>
        <c:noMultiLvlLbl val="0"/>
      </c:catAx>
      <c:valAx>
        <c:axId val="105397632"/>
        <c:scaling>
          <c:orientation val="minMax"/>
        </c:scaling>
        <c:delete val="1"/>
        <c:axPos val="l"/>
        <c:numFmt formatCode="0.00%" sourceLinked="1"/>
        <c:majorTickMark val="out"/>
        <c:minorTickMark val="none"/>
        <c:tickLblPos val="nextTo"/>
        <c:crossAx val="105396096"/>
        <c:crosses val="autoZero"/>
        <c:crossBetween val="between"/>
      </c:valAx>
    </c:plotArea>
    <c:legend>
      <c:legendPos val="r"/>
      <c:layout>
        <c:manualLayout>
          <c:xMode val="edge"/>
          <c:yMode val="edge"/>
          <c:x val="0.23256232891712528"/>
          <c:y val="0.92469547757528459"/>
          <c:w val="0.18952997609662256"/>
          <c:h val="7.168550193742613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'3.2.4 P_TNR_ROPA_C'!$B$23:$B$28</c:f>
              <c:strCache>
                <c:ptCount val="6"/>
                <c:pt idx="0">
                  <c:v>Confeccionar o remendar la ropa</c:v>
                </c:pt>
                <c:pt idx="1">
                  <c:v>Planchar la ropa</c:v>
                </c:pt>
                <c:pt idx="2">
                  <c:v>Lavar la ropa</c:v>
                </c:pt>
                <c:pt idx="3">
                  <c:v>Doblar o guardar la ropa</c:v>
                </c:pt>
                <c:pt idx="4">
                  <c:v>Lavar o limpiar el calzado</c:v>
                </c:pt>
                <c:pt idx="5">
                  <c:v>Llevar o retirar la ropa del servicio de lavado</c:v>
                </c:pt>
              </c:strCache>
            </c:strRef>
          </c:cat>
          <c:val>
            <c:numRef>
              <c:f>'3.2.4 P_TNR_ROPA_C'!$I$23:$I$28</c:f>
              <c:numCache>
                <c:formatCode>_-* #,##0\ _€_-;\-* #,##0\ _€_-;_-* "-"??\ _€_-;_-@_-</c:formatCode>
                <c:ptCount val="6"/>
                <c:pt idx="0">
                  <c:v>76868</c:v>
                </c:pt>
                <c:pt idx="1">
                  <c:v>287502</c:v>
                </c:pt>
                <c:pt idx="2">
                  <c:v>1372693</c:v>
                </c:pt>
                <c:pt idx="3">
                  <c:v>459792</c:v>
                </c:pt>
                <c:pt idx="4">
                  <c:v>150688</c:v>
                </c:pt>
                <c:pt idx="5">
                  <c:v>20552</c:v>
                </c:pt>
              </c:numCache>
            </c:numRef>
          </c:val>
          <c:smooth val="0"/>
        </c:ser>
        <c:dLbls>
          <c:showLegendKey val="0"/>
          <c:showVal val="1"/>
          <c:showCatName val="0"/>
          <c:showSerName val="0"/>
          <c:showPercent val="0"/>
          <c:showBubbleSize val="0"/>
        </c:dLbls>
        <c:marker val="1"/>
        <c:smooth val="0"/>
        <c:axId val="105425152"/>
        <c:axId val="106833024"/>
      </c:lineChart>
      <c:catAx>
        <c:axId val="105425152"/>
        <c:scaling>
          <c:orientation val="minMax"/>
        </c:scaling>
        <c:delete val="1"/>
        <c:axPos val="b"/>
        <c:numFmt formatCode="General" sourceLinked="1"/>
        <c:majorTickMark val="none"/>
        <c:minorTickMark val="none"/>
        <c:tickLblPos val="nextTo"/>
        <c:crossAx val="106833024"/>
        <c:crosses val="autoZero"/>
        <c:auto val="1"/>
        <c:lblAlgn val="ctr"/>
        <c:lblOffset val="100"/>
        <c:noMultiLvlLbl val="0"/>
      </c:catAx>
      <c:valAx>
        <c:axId val="106833024"/>
        <c:scaling>
          <c:orientation val="minMax"/>
        </c:scaling>
        <c:delete val="1"/>
        <c:axPos val="l"/>
        <c:numFmt formatCode="_-* #,##0\ _€_-;\-* #,##0\ _€_-;_-* &quot;-&quot;??\ _€_-;_-@_-" sourceLinked="1"/>
        <c:majorTickMark val="out"/>
        <c:minorTickMark val="none"/>
        <c:tickLblPos val="nextTo"/>
        <c:crossAx val="105425152"/>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106868736"/>
        <c:axId val="106870656"/>
      </c:lineChart>
      <c:catAx>
        <c:axId val="106868736"/>
        <c:scaling>
          <c:orientation val="minMax"/>
        </c:scaling>
        <c:delete val="1"/>
        <c:axPos val="b"/>
        <c:majorTickMark val="out"/>
        <c:minorTickMark val="none"/>
        <c:tickLblPos val="nextTo"/>
        <c:crossAx val="106870656"/>
        <c:crosses val="autoZero"/>
        <c:auto val="1"/>
        <c:lblAlgn val="ctr"/>
        <c:lblOffset val="100"/>
        <c:noMultiLvlLbl val="0"/>
      </c:catAx>
      <c:valAx>
        <c:axId val="106870656"/>
        <c:scaling>
          <c:orientation val="minMax"/>
        </c:scaling>
        <c:delete val="1"/>
        <c:axPos val="l"/>
        <c:numFmt formatCode="General" sourceLinked="1"/>
        <c:majorTickMark val="out"/>
        <c:minorTickMark val="none"/>
        <c:tickLblPos val="nextTo"/>
        <c:crossAx val="10686873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15881202262669028"/>
          <c:w val="0.99179501301192485"/>
          <c:h val="0.62673366667228048"/>
        </c:manualLayout>
      </c:layout>
      <c:barChart>
        <c:barDir val="col"/>
        <c:grouping val="stacked"/>
        <c:varyColors val="0"/>
        <c:ser>
          <c:idx val="0"/>
          <c:order val="0"/>
          <c:tx>
            <c:strRef>
              <c:f>'3.2.5 P_TNR_MANT_REPAR_C'!$G$22</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'3.2.5 P_TNR_MANT_REPAR_C'!$B$23:$B$28</c:f>
              <c:strCache>
                <c:ptCount val="6"/>
                <c:pt idx="0">
                  <c:v>Supervisar reparaciones realizadas en la vivienda</c:v>
                </c:pt>
                <c:pt idx="1">
                  <c:v>Hacer o ayudar a hacer un mueble</c:v>
                </c:pt>
                <c:pt idx="2">
                  <c:v>Reparar electrodomésticos</c:v>
                </c:pt>
                <c:pt idx="3">
                  <c:v>Reparar vivienda</c:v>
                </c:pt>
                <c:pt idx="4">
                  <c:v>Lavar el vehículo</c:v>
                </c:pt>
                <c:pt idx="5">
                  <c:v>Arreglar el vehículo</c:v>
                </c:pt>
              </c:strCache>
            </c:strRef>
          </c:cat>
          <c:val>
            <c:numRef>
              <c:f>'3.2.5 P_TNR_MANT_REPAR_C'!$G$23:$G$28</c:f>
              <c:numCache>
                <c:formatCode>0.00%</c:formatCode>
                <c:ptCount val="6"/>
                <c:pt idx="0">
                  <c:v>0.63974164955139989</c:v>
                </c:pt>
                <c:pt idx="1">
                  <c:v>0.7176944780330512</c:v>
                </c:pt>
                <c:pt idx="2">
                  <c:v>0.78957528957528955</c:v>
                </c:pt>
                <c:pt idx="3">
                  <c:v>0.7955930512481294</c:v>
                </c:pt>
                <c:pt idx="4">
                  <c:v>0.87479803926938138</c:v>
                </c:pt>
                <c:pt idx="5">
                  <c:v>0.91841196777905643</c:v>
                </c:pt>
              </c:numCache>
            </c:numRef>
          </c:val>
        </c:ser>
        <c:ser>
          <c:idx val="1"/>
          <c:order val="1"/>
          <c:tx>
            <c:strRef>
              <c:f>'3.2.5 P_TNR_MANT_REPAR_C'!$H$22</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'3.2.5 P_TNR_MANT_REPAR_C'!$B$23:$B$28</c:f>
              <c:strCache>
                <c:ptCount val="6"/>
                <c:pt idx="0">
                  <c:v>Supervisar reparaciones realizadas en la vivienda</c:v>
                </c:pt>
                <c:pt idx="1">
                  <c:v>Hacer o ayudar a hacer un mueble</c:v>
                </c:pt>
                <c:pt idx="2">
                  <c:v>Reparar electrodomésticos</c:v>
                </c:pt>
                <c:pt idx="3">
                  <c:v>Reparar vivienda</c:v>
                </c:pt>
                <c:pt idx="4">
                  <c:v>Lavar el vehículo</c:v>
                </c:pt>
                <c:pt idx="5">
                  <c:v>Arreglar el vehículo</c:v>
                </c:pt>
              </c:strCache>
            </c:strRef>
          </c:cat>
          <c:val>
            <c:numRef>
              <c:f>'3.2.5 P_TNR_MANT_REPAR_C'!$H$23:$H$28</c:f>
              <c:numCache>
                <c:formatCode>0.00%</c:formatCode>
                <c:ptCount val="6"/>
                <c:pt idx="0">
                  <c:v>0.36025835044860011</c:v>
                </c:pt>
                <c:pt idx="1">
                  <c:v>0.2823055219669488</c:v>
                </c:pt>
                <c:pt idx="2">
                  <c:v>0.21042471042471045</c:v>
                </c:pt>
                <c:pt idx="3">
                  <c:v>0.2044069487518706</c:v>
                </c:pt>
                <c:pt idx="4">
                  <c:v>0.12520196073061862</c:v>
                </c:pt>
                <c:pt idx="5">
                  <c:v>8.1588032220943574E-2</c:v>
                </c:pt>
              </c:numCache>
            </c:numRef>
          </c:val>
        </c:ser>
        <c:dLbls>
          <c:showLegendKey val="0"/>
          <c:showVal val="0"/>
          <c:showCatName val="0"/>
          <c:showSerName val="0"/>
          <c:showPercent val="0"/>
          <c:showBubbleSize val="0"/>
        </c:dLbls>
        <c:gapWidth val="119"/>
        <c:overlap val="100"/>
        <c:axId val="105369600"/>
        <c:axId val="105371136"/>
      </c:barChart>
      <c:catAx>
        <c:axId val="105369600"/>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05371136"/>
        <c:crosses val="autoZero"/>
        <c:auto val="1"/>
        <c:lblAlgn val="ctr"/>
        <c:lblOffset val="100"/>
        <c:noMultiLvlLbl val="0"/>
      </c:catAx>
      <c:valAx>
        <c:axId val="105371136"/>
        <c:scaling>
          <c:orientation val="minMax"/>
        </c:scaling>
        <c:delete val="1"/>
        <c:axPos val="l"/>
        <c:numFmt formatCode="0.00%" sourceLinked="1"/>
        <c:majorTickMark val="out"/>
        <c:minorTickMark val="none"/>
        <c:tickLblPos val="nextTo"/>
        <c:crossAx val="105369600"/>
        <c:crosses val="autoZero"/>
        <c:crossBetween val="between"/>
      </c:valAx>
    </c:plotArea>
    <c:legend>
      <c:legendPos val="r"/>
      <c:layout>
        <c:manualLayout>
          <c:xMode val="edge"/>
          <c:yMode val="edge"/>
          <c:x val="0.24190620138775382"/>
          <c:y val="0.92469539424437941"/>
          <c:w val="0.18952997609662256"/>
          <c:h val="7.168550193742613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'3.2.5 P_TNR_MANT_REPAR_C'!$B$23:$B$28</c:f>
              <c:strCache>
                <c:ptCount val="6"/>
                <c:pt idx="0">
                  <c:v>Supervisar reparaciones realizadas en la vivienda</c:v>
                </c:pt>
                <c:pt idx="1">
                  <c:v>Hacer o ayudar a hacer un mueble</c:v>
                </c:pt>
                <c:pt idx="2">
                  <c:v>Reparar electrodomésticos</c:v>
                </c:pt>
                <c:pt idx="3">
                  <c:v>Reparar vivienda</c:v>
                </c:pt>
                <c:pt idx="4">
                  <c:v>Lavar el vehículo</c:v>
                </c:pt>
                <c:pt idx="5">
                  <c:v>Arreglar el vehículo</c:v>
                </c:pt>
              </c:strCache>
            </c:strRef>
          </c:cat>
          <c:val>
            <c:numRef>
              <c:f>'3.2.5 P_TNR_MANT_REPAR_C'!$I$23:$I$28</c:f>
              <c:numCache>
                <c:formatCode>_-* #,##0\ _€_-;\-* #,##0\ _€_-;_-* "-"??\ _€_-;_-@_-</c:formatCode>
                <c:ptCount val="6"/>
                <c:pt idx="0">
                  <c:v>37004</c:v>
                </c:pt>
                <c:pt idx="1">
                  <c:v>12405</c:v>
                </c:pt>
                <c:pt idx="2">
                  <c:v>9324</c:v>
                </c:pt>
                <c:pt idx="3">
                  <c:v>92218</c:v>
                </c:pt>
                <c:pt idx="4">
                  <c:v>73034</c:v>
                </c:pt>
                <c:pt idx="5">
                  <c:v>34760</c:v>
                </c:pt>
              </c:numCache>
            </c:numRef>
          </c:val>
          <c:smooth val="0"/>
        </c:ser>
        <c:dLbls>
          <c:showLegendKey val="0"/>
          <c:showVal val="1"/>
          <c:showCatName val="0"/>
          <c:showSerName val="0"/>
          <c:showPercent val="0"/>
          <c:showBubbleSize val="0"/>
        </c:dLbls>
        <c:marker val="1"/>
        <c:smooth val="0"/>
        <c:axId val="106897792"/>
        <c:axId val="106900480"/>
      </c:lineChart>
      <c:catAx>
        <c:axId val="106897792"/>
        <c:scaling>
          <c:orientation val="minMax"/>
        </c:scaling>
        <c:delete val="1"/>
        <c:axPos val="b"/>
        <c:numFmt formatCode="General" sourceLinked="1"/>
        <c:majorTickMark val="none"/>
        <c:minorTickMark val="none"/>
        <c:tickLblPos val="nextTo"/>
        <c:crossAx val="106900480"/>
        <c:crosses val="autoZero"/>
        <c:auto val="1"/>
        <c:lblAlgn val="ctr"/>
        <c:lblOffset val="100"/>
        <c:noMultiLvlLbl val="0"/>
      </c:catAx>
      <c:valAx>
        <c:axId val="106900480"/>
        <c:scaling>
          <c:orientation val="minMax"/>
        </c:scaling>
        <c:delete val="1"/>
        <c:axPos val="l"/>
        <c:numFmt formatCode="_-* #,##0\ _€_-;\-* #,##0\ _€_-;_-* &quot;-&quot;??\ _€_-;_-@_-" sourceLinked="1"/>
        <c:majorTickMark val="out"/>
        <c:minorTickMark val="none"/>
        <c:tickLblPos val="nextTo"/>
        <c:crossAx val="106897792"/>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106940288"/>
        <c:axId val="106946560"/>
      </c:lineChart>
      <c:catAx>
        <c:axId val="106940288"/>
        <c:scaling>
          <c:orientation val="minMax"/>
        </c:scaling>
        <c:delete val="1"/>
        <c:axPos val="b"/>
        <c:majorTickMark val="out"/>
        <c:minorTickMark val="none"/>
        <c:tickLblPos val="nextTo"/>
        <c:crossAx val="106946560"/>
        <c:crosses val="autoZero"/>
        <c:auto val="1"/>
        <c:lblAlgn val="ctr"/>
        <c:lblOffset val="100"/>
        <c:noMultiLvlLbl val="0"/>
      </c:catAx>
      <c:valAx>
        <c:axId val="106946560"/>
        <c:scaling>
          <c:orientation val="minMax"/>
        </c:scaling>
        <c:delete val="1"/>
        <c:axPos val="l"/>
        <c:numFmt formatCode="General" sourceLinked="1"/>
        <c:majorTickMark val="out"/>
        <c:minorTickMark val="none"/>
        <c:tickLblPos val="nextTo"/>
        <c:crossAx val="10694028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20290104725006497"/>
          <c:w val="0.99179501301192485"/>
          <c:h val="0.54042480169746665"/>
        </c:manualLayout>
      </c:layout>
      <c:barChart>
        <c:barDir val="col"/>
        <c:grouping val="stacked"/>
        <c:varyColors val="0"/>
        <c:ser>
          <c:idx val="0"/>
          <c:order val="0"/>
          <c:tx>
            <c:strRef>
              <c:f>'3.2.6 P_TNR_ADM_HOGAR_C'!$G$24</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'3.2.6 P_TNR_ADM_HOGAR_C'!$B$25:$B$32</c:f>
              <c:strCache>
                <c:ptCount val="8"/>
                <c:pt idx="0">
                  <c:v>Organizar, supervisar y dirigir los QQDD**</c:v>
                </c:pt>
                <c:pt idx="1">
                  <c:v>Actividades de mudanza o reacomodo de vivienda</c:v>
                </c:pt>
                <c:pt idx="2">
                  <c:v>Estar pendiente de la entrega del gas, agua, u otros servicios</c:v>
                </c:pt>
                <c:pt idx="3">
                  <c:v>Llevar el presupuesto</c:v>
                </c:pt>
                <c:pt idx="4">
                  <c:v>Realizar pagos de servicios básicos</c:v>
                </c:pt>
                <c:pt idx="5">
                  <c:v>Ordenar documentos, recoger y distribuir el correo</c:v>
                </c:pt>
                <c:pt idx="6">
                  <c:v>Vigilar la seguridad del hogar</c:v>
                </c:pt>
                <c:pt idx="7">
                  <c:v>Realizar pagos o trámites del hogar</c:v>
                </c:pt>
              </c:strCache>
            </c:strRef>
          </c:cat>
          <c:val>
            <c:numRef>
              <c:f>'3.2.6 P_TNR_ADM_HOGAR_C'!$G$25:$G$32</c:f>
              <c:numCache>
                <c:formatCode>0.00%</c:formatCode>
                <c:ptCount val="8"/>
                <c:pt idx="0">
                  <c:v>0.18040829445922343</c:v>
                </c:pt>
                <c:pt idx="1">
                  <c:v>0.34062160608190123</c:v>
                </c:pt>
                <c:pt idx="2">
                  <c:v>0.4091935622194906</c:v>
                </c:pt>
                <c:pt idx="3">
                  <c:v>0.48101179213629508</c:v>
                </c:pt>
                <c:pt idx="4">
                  <c:v>0.48468760346213879</c:v>
                </c:pt>
                <c:pt idx="5">
                  <c:v>0.50901856763925735</c:v>
                </c:pt>
                <c:pt idx="6">
                  <c:v>0.52678893888666556</c:v>
                </c:pt>
                <c:pt idx="7">
                  <c:v>0.54303535838192962</c:v>
                </c:pt>
              </c:numCache>
            </c:numRef>
          </c:val>
        </c:ser>
        <c:ser>
          <c:idx val="1"/>
          <c:order val="1"/>
          <c:tx>
            <c:strRef>
              <c:f>'3.2.6 P_TNR_ADM_HOGAR_C'!$H$24</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'3.2.6 P_TNR_ADM_HOGAR_C'!$B$25:$B$32</c:f>
              <c:strCache>
                <c:ptCount val="8"/>
                <c:pt idx="0">
                  <c:v>Organizar, supervisar y dirigir los QQDD**</c:v>
                </c:pt>
                <c:pt idx="1">
                  <c:v>Actividades de mudanza o reacomodo de vivienda</c:v>
                </c:pt>
                <c:pt idx="2">
                  <c:v>Estar pendiente de la entrega del gas, agua, u otros servicios</c:v>
                </c:pt>
                <c:pt idx="3">
                  <c:v>Llevar el presupuesto</c:v>
                </c:pt>
                <c:pt idx="4">
                  <c:v>Realizar pagos de servicios básicos</c:v>
                </c:pt>
                <c:pt idx="5">
                  <c:v>Ordenar documentos, recoger y distribuir el correo</c:v>
                </c:pt>
                <c:pt idx="6">
                  <c:v>Vigilar la seguridad del hogar</c:v>
                </c:pt>
                <c:pt idx="7">
                  <c:v>Realizar pagos o trámites del hogar</c:v>
                </c:pt>
              </c:strCache>
            </c:strRef>
          </c:cat>
          <c:val>
            <c:numRef>
              <c:f>'3.2.6 P_TNR_ADM_HOGAR_C'!$H$25:$H$32</c:f>
              <c:numCache>
                <c:formatCode>0.00%</c:formatCode>
                <c:ptCount val="8"/>
                <c:pt idx="0">
                  <c:v>0.81959170554077654</c:v>
                </c:pt>
                <c:pt idx="1">
                  <c:v>0.65937839391809883</c:v>
                </c:pt>
                <c:pt idx="2">
                  <c:v>0.59080643778050934</c:v>
                </c:pt>
                <c:pt idx="3">
                  <c:v>0.51898820786370492</c:v>
                </c:pt>
                <c:pt idx="4">
                  <c:v>0.51531239653786121</c:v>
                </c:pt>
                <c:pt idx="5">
                  <c:v>0.49098143236074265</c:v>
                </c:pt>
                <c:pt idx="6">
                  <c:v>0.47321106111333444</c:v>
                </c:pt>
                <c:pt idx="7">
                  <c:v>0.45696464161807038</c:v>
                </c:pt>
              </c:numCache>
            </c:numRef>
          </c:val>
        </c:ser>
        <c:dLbls>
          <c:showLegendKey val="0"/>
          <c:showVal val="0"/>
          <c:showCatName val="0"/>
          <c:showSerName val="0"/>
          <c:showPercent val="0"/>
          <c:showBubbleSize val="0"/>
        </c:dLbls>
        <c:gapWidth val="91"/>
        <c:overlap val="100"/>
        <c:axId val="121653504"/>
        <c:axId val="121671680"/>
      </c:barChart>
      <c:catAx>
        <c:axId val="121653504"/>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1671680"/>
        <c:crosses val="autoZero"/>
        <c:auto val="1"/>
        <c:lblAlgn val="ctr"/>
        <c:lblOffset val="100"/>
        <c:noMultiLvlLbl val="0"/>
      </c:catAx>
      <c:valAx>
        <c:axId val="121671680"/>
        <c:scaling>
          <c:orientation val="minMax"/>
        </c:scaling>
        <c:delete val="1"/>
        <c:axPos val="l"/>
        <c:numFmt formatCode="0.00%" sourceLinked="1"/>
        <c:majorTickMark val="out"/>
        <c:minorTickMark val="none"/>
        <c:tickLblPos val="nextTo"/>
        <c:crossAx val="121653504"/>
        <c:crosses val="autoZero"/>
        <c:crossBetween val="between"/>
      </c:valAx>
    </c:plotArea>
    <c:legend>
      <c:legendPos val="r"/>
      <c:layout>
        <c:manualLayout>
          <c:xMode val="edge"/>
          <c:yMode val="edge"/>
          <c:x val="0.26475265930149838"/>
          <c:y val="0.92107642128092859"/>
          <c:w val="0.18952997609662256"/>
          <c:h val="7.168550193742613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'3.2.6 P_TNR_ADM_HOGAR_C'!$B$25:$B$32</c:f>
              <c:strCache>
                <c:ptCount val="8"/>
                <c:pt idx="0">
                  <c:v>Organizar, supervisar y dirigir los QQDD**</c:v>
                </c:pt>
                <c:pt idx="1">
                  <c:v>Actividades de mudanza o reacomodo de vivienda</c:v>
                </c:pt>
                <c:pt idx="2">
                  <c:v>Estar pendiente de la entrega del gas, agua, u otros servicios</c:v>
                </c:pt>
                <c:pt idx="3">
                  <c:v>Llevar el presupuesto</c:v>
                </c:pt>
                <c:pt idx="4">
                  <c:v>Realizar pagos de servicios básicos</c:v>
                </c:pt>
                <c:pt idx="5">
                  <c:v>Ordenar documentos, recoger y distribuir el correo</c:v>
                </c:pt>
                <c:pt idx="6">
                  <c:v>Vigilar la seguridad del hogar</c:v>
                </c:pt>
                <c:pt idx="7">
                  <c:v>Realizar pagos o trámites del hogar</c:v>
                </c:pt>
              </c:strCache>
            </c:strRef>
          </c:cat>
          <c:val>
            <c:numRef>
              <c:f>'3.2.6 P_TNR_ADM_HOGAR_C'!$I$25:$I$32</c:f>
              <c:numCache>
                <c:formatCode>_-* #,##0\ _€_-;\-* #,##0\ _€_-;_-* "-"??\ _€_-;_-@_-</c:formatCode>
                <c:ptCount val="8"/>
                <c:pt idx="0">
                  <c:v>236447</c:v>
                </c:pt>
                <c:pt idx="1">
                  <c:v>125224</c:v>
                </c:pt>
                <c:pt idx="2">
                  <c:v>34981</c:v>
                </c:pt>
                <c:pt idx="3">
                  <c:v>379999</c:v>
                </c:pt>
                <c:pt idx="4">
                  <c:v>84572</c:v>
                </c:pt>
                <c:pt idx="5">
                  <c:v>64090</c:v>
                </c:pt>
                <c:pt idx="6">
                  <c:v>307347</c:v>
                </c:pt>
                <c:pt idx="7">
                  <c:v>27094</c:v>
                </c:pt>
              </c:numCache>
            </c:numRef>
          </c:val>
          <c:smooth val="0"/>
        </c:ser>
        <c:dLbls>
          <c:showLegendKey val="0"/>
          <c:showVal val="1"/>
          <c:showCatName val="0"/>
          <c:showSerName val="0"/>
          <c:showPercent val="0"/>
          <c:showBubbleSize val="0"/>
        </c:dLbls>
        <c:marker val="1"/>
        <c:smooth val="0"/>
        <c:axId val="121678848"/>
        <c:axId val="121694080"/>
      </c:lineChart>
      <c:catAx>
        <c:axId val="121678848"/>
        <c:scaling>
          <c:orientation val="minMax"/>
        </c:scaling>
        <c:delete val="1"/>
        <c:axPos val="b"/>
        <c:numFmt formatCode="General" sourceLinked="1"/>
        <c:majorTickMark val="none"/>
        <c:minorTickMark val="none"/>
        <c:tickLblPos val="nextTo"/>
        <c:crossAx val="121694080"/>
        <c:crosses val="autoZero"/>
        <c:auto val="1"/>
        <c:lblAlgn val="ctr"/>
        <c:lblOffset val="100"/>
        <c:noMultiLvlLbl val="0"/>
      </c:catAx>
      <c:valAx>
        <c:axId val="121694080"/>
        <c:scaling>
          <c:orientation val="minMax"/>
        </c:scaling>
        <c:delete val="1"/>
        <c:axPos val="l"/>
        <c:numFmt formatCode="_-* #,##0\ _€_-;\-* #,##0\ _€_-;_-* &quot;-&quot;??\ _€_-;_-@_-" sourceLinked="1"/>
        <c:majorTickMark val="out"/>
        <c:minorTickMark val="none"/>
        <c:tickLblPos val="nextTo"/>
        <c:crossAx val="121678848"/>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122135296"/>
        <c:axId val="122137216"/>
      </c:lineChart>
      <c:catAx>
        <c:axId val="122135296"/>
        <c:scaling>
          <c:orientation val="minMax"/>
        </c:scaling>
        <c:delete val="1"/>
        <c:axPos val="b"/>
        <c:majorTickMark val="out"/>
        <c:minorTickMark val="none"/>
        <c:tickLblPos val="nextTo"/>
        <c:crossAx val="122137216"/>
        <c:crosses val="autoZero"/>
        <c:auto val="1"/>
        <c:lblAlgn val="ctr"/>
        <c:lblOffset val="100"/>
        <c:noMultiLvlLbl val="0"/>
      </c:catAx>
      <c:valAx>
        <c:axId val="122137216"/>
        <c:scaling>
          <c:orientation val="minMax"/>
        </c:scaling>
        <c:delete val="1"/>
        <c:axPos val="l"/>
        <c:numFmt formatCode="General" sourceLinked="1"/>
        <c:majorTickMark val="out"/>
        <c:minorTickMark val="none"/>
        <c:tickLblPos val="nextTo"/>
        <c:crossAx val="12213529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21581973678657559"/>
          <c:w val="0.99179501301192485"/>
          <c:h val="0.54388891765237191"/>
        </c:manualLayout>
      </c:layout>
      <c:barChart>
        <c:barDir val="col"/>
        <c:grouping val="stacked"/>
        <c:varyColors val="0"/>
        <c:ser>
          <c:idx val="0"/>
          <c:order val="0"/>
          <c:tx>
            <c:strRef>
              <c:f>'3.2.7 P_TNR_COMPRAS_HOGAR_C'!$G$24</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'3.2.7 P_TNR_COMPRAS_HOGAR_C'!$B$25:$B$32</c:f>
              <c:strCache>
                <c:ptCount val="8"/>
                <c:pt idx="0">
                  <c:v>Comprar o realizar trámites de vehículos, vivienda y terrenos</c:v>
                </c:pt>
                <c:pt idx="1">
                  <c:v>Realizar compras navideñas</c:v>
                </c:pt>
                <c:pt idx="2">
                  <c:v>Comprar útiles escolares, ropa o zapatos</c:v>
                </c:pt>
                <c:pt idx="3">
                  <c:v>Realizar compras diarias en el barrio o comunidad</c:v>
                </c:pt>
                <c:pt idx="4">
                  <c:v>Comprar artículos para el hogar</c:v>
                </c:pt>
                <c:pt idx="5">
                  <c:v>Comprar medicinas</c:v>
                </c:pt>
                <c:pt idx="6">
                  <c:v>Comprar víveres, artículos de limpieza u otros semanalmente</c:v>
                </c:pt>
                <c:pt idx="7">
                  <c:v>Comprar aparatos ortopédicos o terapéuticos</c:v>
                </c:pt>
              </c:strCache>
            </c:strRef>
          </c:cat>
          <c:val>
            <c:numRef>
              <c:f>'3.2.7 P_TNR_COMPRAS_HOGAR_C'!$G$25:$G$32</c:f>
              <c:numCache>
                <c:formatCode>0.00%</c:formatCode>
                <c:ptCount val="8"/>
                <c:pt idx="0">
                  <c:v>0.32197376908191788</c:v>
                </c:pt>
                <c:pt idx="1">
                  <c:v>0.37153644581582496</c:v>
                </c:pt>
                <c:pt idx="2">
                  <c:v>0.39360610530366191</c:v>
                </c:pt>
                <c:pt idx="3">
                  <c:v>0.39516982781583604</c:v>
                </c:pt>
                <c:pt idx="4">
                  <c:v>0.39522677757971875</c:v>
                </c:pt>
                <c:pt idx="5">
                  <c:v>0.43150292007184976</c:v>
                </c:pt>
                <c:pt idx="6">
                  <c:v>0.44655601012695384</c:v>
                </c:pt>
                <c:pt idx="7">
                  <c:v>0.56310679611650483</c:v>
                </c:pt>
              </c:numCache>
            </c:numRef>
          </c:val>
        </c:ser>
        <c:ser>
          <c:idx val="1"/>
          <c:order val="1"/>
          <c:tx>
            <c:strRef>
              <c:f>'3.2.7 P_TNR_COMPRAS_HOGAR_C'!$H$24</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'3.2.7 P_TNR_COMPRAS_HOGAR_C'!$B$25:$B$32</c:f>
              <c:strCache>
                <c:ptCount val="8"/>
                <c:pt idx="0">
                  <c:v>Comprar o realizar trámites de vehículos, vivienda y terrenos</c:v>
                </c:pt>
                <c:pt idx="1">
                  <c:v>Realizar compras navideñas</c:v>
                </c:pt>
                <c:pt idx="2">
                  <c:v>Comprar útiles escolares, ropa o zapatos</c:v>
                </c:pt>
                <c:pt idx="3">
                  <c:v>Realizar compras diarias en el barrio o comunidad</c:v>
                </c:pt>
                <c:pt idx="4">
                  <c:v>Comprar artículos para el hogar</c:v>
                </c:pt>
                <c:pt idx="5">
                  <c:v>Comprar medicinas</c:v>
                </c:pt>
                <c:pt idx="6">
                  <c:v>Comprar víveres, artículos de limpieza u otros semanalmente</c:v>
                </c:pt>
                <c:pt idx="7">
                  <c:v>Comprar aparatos ortopédicos o terapéuticos</c:v>
                </c:pt>
              </c:strCache>
            </c:strRef>
          </c:cat>
          <c:val>
            <c:numRef>
              <c:f>'3.2.7 P_TNR_COMPRAS_HOGAR_C'!$H$25:$H$32</c:f>
              <c:numCache>
                <c:formatCode>0.00%</c:formatCode>
                <c:ptCount val="8"/>
                <c:pt idx="0">
                  <c:v>0.67802623091808212</c:v>
                </c:pt>
                <c:pt idx="1">
                  <c:v>0.62846355418417499</c:v>
                </c:pt>
                <c:pt idx="2">
                  <c:v>0.60639389469633809</c:v>
                </c:pt>
                <c:pt idx="3">
                  <c:v>0.60483017218416402</c:v>
                </c:pt>
                <c:pt idx="4">
                  <c:v>0.60477322242028131</c:v>
                </c:pt>
                <c:pt idx="5">
                  <c:v>0.56849707992815024</c:v>
                </c:pt>
                <c:pt idx="6">
                  <c:v>0.5534439898730461</c:v>
                </c:pt>
                <c:pt idx="7">
                  <c:v>0.43689320388349517</c:v>
                </c:pt>
              </c:numCache>
            </c:numRef>
          </c:val>
        </c:ser>
        <c:dLbls>
          <c:showLegendKey val="0"/>
          <c:showVal val="0"/>
          <c:showCatName val="0"/>
          <c:showSerName val="0"/>
          <c:showPercent val="0"/>
          <c:showBubbleSize val="0"/>
        </c:dLbls>
        <c:gapWidth val="75"/>
        <c:overlap val="100"/>
        <c:axId val="121738368"/>
        <c:axId val="121739904"/>
      </c:barChart>
      <c:catAx>
        <c:axId val="121738368"/>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1739904"/>
        <c:crosses val="autoZero"/>
        <c:auto val="1"/>
        <c:lblAlgn val="ctr"/>
        <c:lblOffset val="100"/>
        <c:noMultiLvlLbl val="0"/>
      </c:catAx>
      <c:valAx>
        <c:axId val="121739904"/>
        <c:scaling>
          <c:orientation val="minMax"/>
        </c:scaling>
        <c:delete val="1"/>
        <c:axPos val="l"/>
        <c:numFmt formatCode="0.00%" sourceLinked="1"/>
        <c:majorTickMark val="out"/>
        <c:minorTickMark val="none"/>
        <c:tickLblPos val="nextTo"/>
        <c:crossAx val="121738368"/>
        <c:crosses val="autoZero"/>
        <c:crossBetween val="between"/>
      </c:valAx>
    </c:plotArea>
    <c:legend>
      <c:legendPos val="r"/>
      <c:layout>
        <c:manualLayout>
          <c:xMode val="edge"/>
          <c:yMode val="edge"/>
          <c:x val="0.26236094985925845"/>
          <c:y val="0.92665871228196406"/>
          <c:w val="0.18952997609662256"/>
          <c:h val="7.168550193742613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'3.2.7 P_TNR_COMPRAS_HOGAR_C'!$B$25:$B$32</c:f>
              <c:strCache>
                <c:ptCount val="8"/>
                <c:pt idx="0">
                  <c:v>Comprar o realizar trámites de vehículos, vivienda y terrenos</c:v>
                </c:pt>
                <c:pt idx="1">
                  <c:v>Realizar compras navideñas</c:v>
                </c:pt>
                <c:pt idx="2">
                  <c:v>Comprar útiles escolares, ropa o zapatos</c:v>
                </c:pt>
                <c:pt idx="3">
                  <c:v>Realizar compras diarias en el barrio o comunidad</c:v>
                </c:pt>
                <c:pt idx="4">
                  <c:v>Comprar artículos para el hogar</c:v>
                </c:pt>
                <c:pt idx="5">
                  <c:v>Comprar medicinas</c:v>
                </c:pt>
                <c:pt idx="6">
                  <c:v>Comprar víveres, artículos de limpieza u otros semanalmente</c:v>
                </c:pt>
                <c:pt idx="7">
                  <c:v>Comprar aparatos ortopédicos o terapéuticos</c:v>
                </c:pt>
              </c:strCache>
            </c:strRef>
          </c:cat>
          <c:val>
            <c:numRef>
              <c:f>'3.2.7 P_TNR_COMPRAS_HOGAR_C'!$I$25:$I$32</c:f>
              <c:numCache>
                <c:formatCode>_-* #,##0\ _€_-;\-* #,##0\ _€_-;_-* "-"??\ _€_-;_-@_-</c:formatCode>
                <c:ptCount val="8"/>
                <c:pt idx="0">
                  <c:v>9302</c:v>
                </c:pt>
                <c:pt idx="1">
                  <c:v>128986</c:v>
                </c:pt>
                <c:pt idx="2">
                  <c:v>31186</c:v>
                </c:pt>
                <c:pt idx="3">
                  <c:v>292826</c:v>
                </c:pt>
                <c:pt idx="4">
                  <c:v>10098</c:v>
                </c:pt>
                <c:pt idx="5">
                  <c:v>106333</c:v>
                </c:pt>
                <c:pt idx="6">
                  <c:v>872128</c:v>
                </c:pt>
                <c:pt idx="7">
                  <c:v>1545</c:v>
                </c:pt>
              </c:numCache>
            </c:numRef>
          </c:val>
          <c:smooth val="0"/>
        </c:ser>
        <c:dLbls>
          <c:showLegendKey val="0"/>
          <c:showVal val="1"/>
          <c:showCatName val="0"/>
          <c:showSerName val="0"/>
          <c:showPercent val="0"/>
          <c:showBubbleSize val="0"/>
        </c:dLbls>
        <c:marker val="1"/>
        <c:smooth val="0"/>
        <c:axId val="121792384"/>
        <c:axId val="121799424"/>
      </c:lineChart>
      <c:catAx>
        <c:axId val="121792384"/>
        <c:scaling>
          <c:orientation val="minMax"/>
        </c:scaling>
        <c:delete val="1"/>
        <c:axPos val="b"/>
        <c:numFmt formatCode="General" sourceLinked="1"/>
        <c:majorTickMark val="none"/>
        <c:minorTickMark val="none"/>
        <c:tickLblPos val="nextTo"/>
        <c:crossAx val="121799424"/>
        <c:crosses val="autoZero"/>
        <c:auto val="1"/>
        <c:lblAlgn val="ctr"/>
        <c:lblOffset val="100"/>
        <c:noMultiLvlLbl val="0"/>
      </c:catAx>
      <c:valAx>
        <c:axId val="121799424"/>
        <c:scaling>
          <c:orientation val="minMax"/>
        </c:scaling>
        <c:delete val="1"/>
        <c:axPos val="l"/>
        <c:numFmt formatCode="_-* #,##0\ _€_-;\-* #,##0\ _€_-;_-* &quot;-&quot;??\ _€_-;_-@_-" sourceLinked="1"/>
        <c:majorTickMark val="out"/>
        <c:minorTickMark val="none"/>
        <c:tickLblPos val="nextTo"/>
        <c:crossAx val="121792384"/>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121810304"/>
        <c:axId val="121824768"/>
      </c:lineChart>
      <c:catAx>
        <c:axId val="121810304"/>
        <c:scaling>
          <c:orientation val="minMax"/>
        </c:scaling>
        <c:delete val="1"/>
        <c:axPos val="b"/>
        <c:majorTickMark val="out"/>
        <c:minorTickMark val="none"/>
        <c:tickLblPos val="nextTo"/>
        <c:crossAx val="121824768"/>
        <c:crosses val="autoZero"/>
        <c:auto val="1"/>
        <c:lblAlgn val="ctr"/>
        <c:lblOffset val="100"/>
        <c:noMultiLvlLbl val="0"/>
      </c:catAx>
      <c:valAx>
        <c:axId val="121824768"/>
        <c:scaling>
          <c:orientation val="minMax"/>
        </c:scaling>
        <c:delete val="1"/>
        <c:axPos val="l"/>
        <c:numFmt formatCode="General" sourceLinked="1"/>
        <c:majorTickMark val="out"/>
        <c:minorTickMark val="none"/>
        <c:tickLblPos val="nextTo"/>
        <c:crossAx val="12181030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5.8473953970179619E-2"/>
          <c:w val="0.99179501301192485"/>
          <c:h val="0.75068967809588483"/>
        </c:manualLayout>
      </c:layout>
      <c:barChart>
        <c:barDir val="col"/>
        <c:grouping val="stacked"/>
        <c:varyColors val="0"/>
        <c:ser>
          <c:idx val="0"/>
          <c:order val="0"/>
          <c:tx>
            <c:strRef>
              <c:f>'3.2.8 P_TNR_MASCOTAS_PLANTAS'!$D$18</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'3.2.8 P_TNR_MASCOTAS_PLANTAS'!$C$19:$C$20</c:f>
              <c:strCache>
                <c:ptCount val="2"/>
                <c:pt idx="0">
                  <c:v>Arreglar el jardín</c:v>
                </c:pt>
                <c:pt idx="1">
                  <c:v>Cuidar mascotas</c:v>
                </c:pt>
              </c:strCache>
            </c:strRef>
          </c:cat>
          <c:val>
            <c:numRef>
              <c:f>'3.2.8 P_TNR_MASCOTAS_PLANTAS'!$D$19:$D$20</c:f>
              <c:numCache>
                <c:formatCode>0.00%</c:formatCode>
                <c:ptCount val="2"/>
                <c:pt idx="0">
                  <c:v>0.38176660750507102</c:v>
                </c:pt>
                <c:pt idx="1">
                  <c:v>0.40558532823874571</c:v>
                </c:pt>
              </c:numCache>
            </c:numRef>
          </c:val>
        </c:ser>
        <c:ser>
          <c:idx val="1"/>
          <c:order val="1"/>
          <c:tx>
            <c:strRef>
              <c:f>'3.2.8 P_TNR_MASCOTAS_PLANTAS'!$E$18</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'3.2.8 P_TNR_MASCOTAS_PLANTAS'!$C$19:$C$20</c:f>
              <c:strCache>
                <c:ptCount val="2"/>
                <c:pt idx="0">
                  <c:v>Arreglar el jardín</c:v>
                </c:pt>
                <c:pt idx="1">
                  <c:v>Cuidar mascotas</c:v>
                </c:pt>
              </c:strCache>
            </c:strRef>
          </c:cat>
          <c:val>
            <c:numRef>
              <c:f>'3.2.8 P_TNR_MASCOTAS_PLANTAS'!$E$19:$E$20</c:f>
              <c:numCache>
                <c:formatCode>0.00%</c:formatCode>
                <c:ptCount val="2"/>
                <c:pt idx="0">
                  <c:v>0.61823339249492903</c:v>
                </c:pt>
                <c:pt idx="1">
                  <c:v>0.59441467176125429</c:v>
                </c:pt>
              </c:numCache>
            </c:numRef>
          </c:val>
        </c:ser>
        <c:dLbls>
          <c:showLegendKey val="0"/>
          <c:showVal val="0"/>
          <c:showCatName val="0"/>
          <c:showSerName val="0"/>
          <c:showPercent val="0"/>
          <c:showBubbleSize val="0"/>
        </c:dLbls>
        <c:gapWidth val="310"/>
        <c:overlap val="100"/>
        <c:axId val="122060160"/>
        <c:axId val="122066048"/>
      </c:barChart>
      <c:catAx>
        <c:axId val="122060160"/>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2066048"/>
        <c:crosses val="autoZero"/>
        <c:auto val="1"/>
        <c:lblAlgn val="ctr"/>
        <c:lblOffset val="100"/>
        <c:noMultiLvlLbl val="0"/>
      </c:catAx>
      <c:valAx>
        <c:axId val="122066048"/>
        <c:scaling>
          <c:orientation val="minMax"/>
        </c:scaling>
        <c:delete val="1"/>
        <c:axPos val="l"/>
        <c:numFmt formatCode="0.00%" sourceLinked="1"/>
        <c:majorTickMark val="out"/>
        <c:minorTickMark val="none"/>
        <c:tickLblPos val="nextTo"/>
        <c:crossAx val="122060160"/>
        <c:crosses val="autoZero"/>
        <c:crossBetween val="between"/>
      </c:valAx>
    </c:plotArea>
    <c:legend>
      <c:legendPos val="r"/>
      <c:layout>
        <c:manualLayout>
          <c:xMode val="edge"/>
          <c:yMode val="edge"/>
          <c:x val="0.23573941289461725"/>
          <c:y val="0.92469537890842002"/>
          <c:w val="0.18952997609662256"/>
          <c:h val="7.168550193742613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4224551188427142E-2"/>
          <c:y val="6.9162319061570804E-2"/>
          <c:w val="0.97155089762314573"/>
          <c:h val="0.89311277963211788"/>
        </c:manualLayout>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'3.2.8 P_TNR_MASCOTAS_PLANTAS'!$C$19:$C$20</c:f>
              <c:strCache>
                <c:ptCount val="2"/>
                <c:pt idx="0">
                  <c:v>Arreglar el jardín</c:v>
                </c:pt>
                <c:pt idx="1">
                  <c:v>Cuidar mascotas</c:v>
                </c:pt>
              </c:strCache>
            </c:strRef>
          </c:cat>
          <c:val>
            <c:numRef>
              <c:f>'3.2.8 P_TNR_MASCOTAS_PLANTAS'!$F$19:$F$20</c:f>
              <c:numCache>
                <c:formatCode>General</c:formatCode>
                <c:ptCount val="2"/>
                <c:pt idx="0">
                  <c:v>63104</c:v>
                </c:pt>
                <c:pt idx="1">
                  <c:v>245751</c:v>
                </c:pt>
              </c:numCache>
            </c:numRef>
          </c:val>
          <c:smooth val="0"/>
        </c:ser>
        <c:dLbls>
          <c:showLegendKey val="0"/>
          <c:showVal val="1"/>
          <c:showCatName val="0"/>
          <c:showSerName val="0"/>
          <c:showPercent val="0"/>
          <c:showBubbleSize val="0"/>
        </c:dLbls>
        <c:marker val="1"/>
        <c:smooth val="0"/>
        <c:axId val="122487168"/>
        <c:axId val="122489856"/>
      </c:lineChart>
      <c:catAx>
        <c:axId val="122487168"/>
        <c:scaling>
          <c:orientation val="minMax"/>
        </c:scaling>
        <c:delete val="1"/>
        <c:axPos val="b"/>
        <c:numFmt formatCode="General" sourceLinked="1"/>
        <c:majorTickMark val="none"/>
        <c:minorTickMark val="none"/>
        <c:tickLblPos val="nextTo"/>
        <c:crossAx val="122489856"/>
        <c:crosses val="autoZero"/>
        <c:auto val="1"/>
        <c:lblAlgn val="ctr"/>
        <c:lblOffset val="100"/>
        <c:noMultiLvlLbl val="0"/>
      </c:catAx>
      <c:valAx>
        <c:axId val="122489856"/>
        <c:scaling>
          <c:orientation val="minMax"/>
        </c:scaling>
        <c:delete val="1"/>
        <c:axPos val="l"/>
        <c:numFmt formatCode="General" sourceLinked="1"/>
        <c:majorTickMark val="out"/>
        <c:minorTickMark val="none"/>
        <c:tickLblPos val="nextTo"/>
        <c:crossAx val="122487168"/>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122509184"/>
        <c:axId val="122531840"/>
      </c:lineChart>
      <c:catAx>
        <c:axId val="122509184"/>
        <c:scaling>
          <c:orientation val="minMax"/>
        </c:scaling>
        <c:delete val="1"/>
        <c:axPos val="b"/>
        <c:majorTickMark val="out"/>
        <c:minorTickMark val="none"/>
        <c:tickLblPos val="nextTo"/>
        <c:crossAx val="122531840"/>
        <c:crosses val="autoZero"/>
        <c:auto val="1"/>
        <c:lblAlgn val="ctr"/>
        <c:lblOffset val="100"/>
        <c:noMultiLvlLbl val="0"/>
      </c:catAx>
      <c:valAx>
        <c:axId val="122531840"/>
        <c:scaling>
          <c:orientation val="minMax"/>
        </c:scaling>
        <c:delete val="1"/>
        <c:axPos val="l"/>
        <c:numFmt formatCode="General" sourceLinked="1"/>
        <c:majorTickMark val="out"/>
        <c:minorTickMark val="none"/>
        <c:tickLblPos val="nextTo"/>
        <c:crossAx val="12250918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solidFill>
                  <a:schemeClr val="tx1">
                    <a:lumMod val="65000"/>
                    <a:lumOff val="35000"/>
                  </a:schemeClr>
                </a:solidFill>
                <a:latin typeface="Century Gothic" panose="020B0502020202020204" pitchFamily="34" charset="0"/>
              </a:defRPr>
            </a:pPr>
            <a:r>
              <a:rPr lang="en-US" sz="1400">
                <a:latin typeface="Century Gothic" panose="020B0502020202020204" pitchFamily="34" charset="0"/>
              </a:rPr>
              <a:t>Hombre</a:t>
            </a:r>
          </a:p>
        </c:rich>
      </c:tx>
      <c:layout>
        <c:manualLayout>
          <c:xMode val="edge"/>
          <c:yMode val="edge"/>
          <c:x val="0.26772797372902857"/>
          <c:y val="5.4480079932793565E-2"/>
        </c:manualLayout>
      </c:layout>
      <c:overlay val="0"/>
    </c:title>
    <c:autoTitleDeleted val="0"/>
    <c:plotArea>
      <c:layout>
        <c:manualLayout>
          <c:layoutTarget val="inner"/>
          <c:xMode val="edge"/>
          <c:yMode val="edge"/>
          <c:x val="0.17898964717855315"/>
          <c:y val="0.18955800940052073"/>
          <c:w val="0.26363664369698703"/>
          <c:h val="0.56160557021758084"/>
        </c:manualLayout>
      </c:layout>
      <c:pieChart>
        <c:varyColors val="1"/>
        <c:ser>
          <c:idx val="0"/>
          <c:order val="0"/>
          <c:tx>
            <c:strRef>
              <c:f>'3.3.1 P_TNR_CUIDADO_DIVI_CAUTAL'!$D$18</c:f>
              <c:strCache>
                <c:ptCount val="1"/>
                <c:pt idx="0">
                  <c:v>Hombre</c:v>
                </c:pt>
              </c:strCache>
            </c:strRef>
          </c:tx>
          <c:spPr>
            <a:ln>
              <a:solidFill>
                <a:schemeClr val="bg1"/>
              </a:solidFill>
            </a:ln>
          </c:spPr>
          <c:dPt>
            <c:idx val="0"/>
            <c:bubble3D val="0"/>
            <c:spPr>
              <a:solidFill>
                <a:schemeClr val="bg1">
                  <a:lumMod val="75000"/>
                </a:schemeClr>
              </a:solidFill>
              <a:ln>
                <a:solidFill>
                  <a:schemeClr val="bg1"/>
                </a:solidFill>
              </a:ln>
            </c:spPr>
          </c:dPt>
          <c:dPt>
            <c:idx val="1"/>
            <c:bubble3D val="0"/>
            <c:spPr>
              <a:solidFill>
                <a:schemeClr val="accent4">
                  <a:lumMod val="75000"/>
                </a:schemeClr>
              </a:solidFill>
              <a:ln>
                <a:solidFill>
                  <a:schemeClr val="bg1"/>
                </a:solidFill>
              </a:ln>
            </c:spPr>
          </c:dPt>
          <c:dPt>
            <c:idx val="2"/>
            <c:bubble3D val="0"/>
            <c:spPr>
              <a:solidFill>
                <a:schemeClr val="accent1">
                  <a:lumMod val="75000"/>
                </a:schemeClr>
              </a:solidFill>
              <a:ln>
                <a:solidFill>
                  <a:schemeClr val="bg1"/>
                </a:solidFill>
              </a:ln>
            </c:spPr>
          </c:dPt>
          <c:dPt>
            <c:idx val="3"/>
            <c:bubble3D val="0"/>
            <c:spPr>
              <a:solidFill>
                <a:schemeClr val="accent1">
                  <a:lumMod val="60000"/>
                  <a:lumOff val="40000"/>
                </a:schemeClr>
              </a:solidFill>
              <a:ln>
                <a:solidFill>
                  <a:schemeClr val="bg1"/>
                </a:solidFill>
              </a:ln>
            </c:spPr>
          </c:dPt>
          <c:dPt>
            <c:idx val="4"/>
            <c:bubble3D val="0"/>
            <c:spPr>
              <a:solidFill>
                <a:schemeClr val="accent1">
                  <a:lumMod val="40000"/>
                  <a:lumOff val="60000"/>
                </a:schemeClr>
              </a:solidFill>
              <a:ln>
                <a:solidFill>
                  <a:schemeClr val="bg1"/>
                </a:solidFill>
              </a:ln>
            </c:spPr>
          </c:dPt>
          <c:dPt>
            <c:idx val="5"/>
            <c:bubble3D val="0"/>
            <c:spPr>
              <a:solidFill>
                <a:schemeClr val="accent1">
                  <a:lumMod val="20000"/>
                  <a:lumOff val="80000"/>
                </a:schemeClr>
              </a:solidFill>
              <a:ln>
                <a:solidFill>
                  <a:schemeClr val="bg1"/>
                </a:solidFill>
              </a:ln>
            </c:spPr>
          </c:dPt>
          <c:dPt>
            <c:idx val="6"/>
            <c:bubble3D val="0"/>
            <c:spPr>
              <a:solidFill>
                <a:schemeClr val="bg1">
                  <a:lumMod val="85000"/>
                </a:schemeClr>
              </a:solidFill>
              <a:ln>
                <a:solidFill>
                  <a:schemeClr val="bg1"/>
                </a:solidFill>
              </a:ln>
            </c:spPr>
          </c:dPt>
          <c:dLbls>
            <c:dLbl>
              <c:idx val="0"/>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bestFit"/>
              <c:showLegendKey val="0"/>
              <c:showVal val="1"/>
              <c:showCatName val="0"/>
              <c:showSerName val="0"/>
              <c:showPercent val="0"/>
              <c:showBubbleSize val="0"/>
            </c:dLbl>
            <c:dLbl>
              <c:idx val="1"/>
              <c:numFmt formatCode="0.0%" sourceLinked="0"/>
              <c:spPr/>
              <c:txPr>
                <a:bodyPr/>
                <a:lstStyle/>
                <a:p>
                  <a:pPr>
                    <a:defRPr sz="1100">
                      <a:solidFill>
                        <a:schemeClr val="bg1"/>
                      </a:solidFill>
                      <a:latin typeface="Century Gothic" panose="020B0502020202020204" pitchFamily="34" charset="0"/>
                    </a:defRPr>
                  </a:pPr>
                  <a:endParaRPr lang="es-ES"/>
                </a:p>
              </c:txPr>
              <c:dLblPos val="bestFit"/>
              <c:showLegendKey val="0"/>
              <c:showVal val="1"/>
              <c:showCatName val="0"/>
              <c:showSerName val="0"/>
              <c:showPercent val="0"/>
              <c:showBubbleSize val="0"/>
            </c:dLbl>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bestFit"/>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'3.3.1 P_TNR_CUIDADO_DIVI_CAUTAL'!$B$19:$B$20</c:f>
              <c:strCache>
                <c:ptCount val="2"/>
                <c:pt idx="0">
                  <c:v> Cuidado a miembros del hogar</c:v>
                </c:pt>
                <c:pt idx="1">
                  <c:v>Cuidado a miembros del hogar con discapacidad o dependencia permanente</c:v>
                </c:pt>
              </c:strCache>
            </c:strRef>
          </c:cat>
          <c:val>
            <c:numRef>
              <c:f>'3.3.1 P_TNR_CUIDADO_DIVI_CAUTAL'!$D$19:$D$20</c:f>
              <c:numCache>
                <c:formatCode>0.00%</c:formatCode>
                <c:ptCount val="2"/>
                <c:pt idx="0">
                  <c:v>0.91694922993765382</c:v>
                </c:pt>
                <c:pt idx="1">
                  <c:v>8.3050770062346221E-2</c:v>
                </c:pt>
              </c:numCache>
            </c:numRef>
          </c:val>
          <c:extLst>
            <c:ext xmlns:c15="http://schemas.microsoft.com/office/drawing/2012/chart" uri="{02D57815-91ED-43cb-92C2-25804820EDAC}">
              <c15:filteredCategoryTitle>
                <c15:cat>
                  <c:strRef>
                    <c:extLst>
                      <c:ext uri="{02D57815-91ED-43cb-92C2-25804820EDAC}">
                        <c15:formulaRef>
                          <c15:sqref>#REF!</c15:sqref>
                        </c15:formulaRef>
                      </c:ext>
                    </c:extLst>
                    <c:strCache>
                      <c:ptCount val="2"/>
                      <c:pt idx="0">
                        <c:v> Cuidado a miembros del hogar</c:v>
                      </c:pt>
                      <c:pt idx="1">
                        <c:v> Cuidado a miembros del hogar con discapacidad o dependencia permanente</c:v>
                      </c:pt>
                    </c:strCache>
                  </c:strRef>
                </c15:cat>
              </c15:filteredCategoryTitle>
            </c:ext>
          </c:extLst>
        </c:ser>
        <c:dLbls>
          <c:showLegendKey val="0"/>
          <c:showVal val="0"/>
          <c:showCatName val="0"/>
          <c:showSerName val="0"/>
          <c:showPercent val="0"/>
          <c:showBubbleSize val="0"/>
          <c:showLeaderLines val="1"/>
        </c:dLbls>
        <c:firstSliceAng val="0"/>
      </c:pieChart>
    </c:plotArea>
    <c:legend>
      <c:legendPos val="b"/>
      <c:layout>
        <c:manualLayout>
          <c:xMode val="edge"/>
          <c:yMode val="edge"/>
          <c:x val="0.1841334812567815"/>
          <c:y val="0.87058107202869517"/>
          <c:w val="0.67033372316112128"/>
          <c:h val="0.12425848669452347"/>
        </c:manualLayout>
      </c:layout>
      <c:overlay val="0"/>
      <c:txPr>
        <a:bodyPr/>
        <a:lstStyle/>
        <a:p>
          <a:pPr rtl="0">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solidFill>
        <a:schemeClr val="bg1"/>
      </a:solidFill>
    </a:ln>
  </c:sp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solidFill>
                <a:schemeClr val="tx1">
                  <a:lumMod val="65000"/>
                  <a:lumOff val="35000"/>
                </a:schemeClr>
              </a:solidFill>
              <a:latin typeface="Century Gothic" panose="020B0502020202020204" pitchFamily="34" charset="0"/>
            </a:defRPr>
          </a:pPr>
          <a:endParaRPr lang="es-ES"/>
        </a:p>
      </c:txPr>
    </c:title>
    <c:autoTitleDeleted val="0"/>
    <c:plotArea>
      <c:layout>
        <c:manualLayout>
          <c:layoutTarget val="inner"/>
          <c:xMode val="edge"/>
          <c:yMode val="edge"/>
          <c:x val="0.18726562106556199"/>
          <c:y val="0.20340309556714306"/>
          <c:w val="0.75618957676674281"/>
          <c:h val="0.7594343520929322"/>
        </c:manualLayout>
      </c:layout>
      <c:pieChart>
        <c:varyColors val="1"/>
        <c:ser>
          <c:idx val="0"/>
          <c:order val="0"/>
          <c:tx>
            <c:strRef>
              <c:f>'3.3.1 P_TNR_CUIDADO_DIVI_CAUTAL'!$C$18</c:f>
              <c:strCache>
                <c:ptCount val="1"/>
                <c:pt idx="0">
                  <c:v>Mujer</c:v>
                </c:pt>
              </c:strCache>
            </c:strRef>
          </c:tx>
          <c:spPr>
            <a:solidFill>
              <a:schemeClr val="bg1">
                <a:lumMod val="75000"/>
              </a:schemeClr>
            </a:solidFill>
          </c:spPr>
          <c:dPt>
            <c:idx val="0"/>
            <c:bubble3D val="0"/>
            <c:spPr>
              <a:solidFill>
                <a:schemeClr val="bg1">
                  <a:lumMod val="75000"/>
                </a:schemeClr>
              </a:solidFill>
              <a:effectLst>
                <a:outerShdw blurRad="40000" dist="20000" dir="5400000" rotWithShape="0">
                  <a:srgbClr val="000000">
                    <a:alpha val="38000"/>
                  </a:srgbClr>
                </a:outerShdw>
              </a:effectLst>
            </c:spPr>
          </c:dPt>
          <c:dPt>
            <c:idx val="1"/>
            <c:bubble3D val="0"/>
            <c:spPr>
              <a:solidFill>
                <a:schemeClr val="accent4">
                  <a:lumMod val="75000"/>
                </a:schemeClr>
              </a:solidFill>
              <a:ln>
                <a:solidFill>
                  <a:schemeClr val="bg1"/>
                </a:solidFill>
              </a:ln>
              <a:effectLst>
                <a:outerShdw blurRad="40000" dist="20000" dir="5400000" rotWithShape="0">
                  <a:srgbClr val="000000">
                    <a:alpha val="38000"/>
                  </a:srgbClr>
                </a:outerShdw>
              </a:effectLst>
            </c:spPr>
          </c:dPt>
          <c:dPt>
            <c:idx val="2"/>
            <c:bubble3D val="0"/>
            <c:spPr>
              <a:solidFill>
                <a:schemeClr val="bg1">
                  <a:lumMod val="75000"/>
                </a:schemeClr>
              </a:solidFill>
              <a:effectLst>
                <a:outerShdw blurRad="40000" dist="20000" dir="5400000" rotWithShape="0">
                  <a:srgbClr val="000000">
                    <a:alpha val="38000"/>
                  </a:srgbClr>
                </a:outerShdw>
              </a:effectLst>
            </c:spPr>
          </c:dPt>
          <c:dPt>
            <c:idx val="3"/>
            <c:bubble3D val="0"/>
            <c:spPr>
              <a:solidFill>
                <a:schemeClr val="bg1">
                  <a:lumMod val="75000"/>
                </a:schemeClr>
              </a:solidFill>
              <a:effectLst>
                <a:outerShdw blurRad="40000" dist="20000" dir="5400000" rotWithShape="0">
                  <a:srgbClr val="000000">
                    <a:alpha val="38000"/>
                  </a:srgbClr>
                </a:outerShdw>
              </a:effectLst>
            </c:spPr>
          </c:dPt>
          <c:dPt>
            <c:idx val="4"/>
            <c:bubble3D val="0"/>
            <c:spPr>
              <a:solidFill>
                <a:schemeClr val="bg1">
                  <a:lumMod val="75000"/>
                </a:schemeClr>
              </a:solidFill>
              <a:effectLst>
                <a:outerShdw blurRad="40000" dist="20000" dir="5400000" rotWithShape="0">
                  <a:srgbClr val="000000">
                    <a:alpha val="38000"/>
                  </a:srgbClr>
                </a:outerShdw>
              </a:effectLst>
            </c:spPr>
          </c:dPt>
          <c:dPt>
            <c:idx val="5"/>
            <c:bubble3D val="0"/>
            <c:spPr>
              <a:solidFill>
                <a:schemeClr val="bg1">
                  <a:lumMod val="75000"/>
                </a:schemeClr>
              </a:solidFill>
              <a:effectLst>
                <a:outerShdw blurRad="40000" dist="20000" dir="5400000" rotWithShape="0">
                  <a:srgbClr val="000000">
                    <a:alpha val="38000"/>
                  </a:srgbClr>
                </a:outerShdw>
              </a:effectLst>
            </c:spPr>
          </c:dPt>
          <c:dPt>
            <c:idx val="6"/>
            <c:bubble3D val="0"/>
            <c:spPr>
              <a:solidFill>
                <a:schemeClr val="bg1">
                  <a:lumMod val="75000"/>
                </a:schemeClr>
              </a:solidFill>
              <a:effectLst>
                <a:outerShdw blurRad="40000" dist="20000" dir="5400000" rotWithShape="0">
                  <a:srgbClr val="000000">
                    <a:alpha val="38000"/>
                  </a:srgbClr>
                </a:outerShdw>
              </a:effectLst>
            </c:spPr>
          </c:dPt>
          <c:dLbls>
            <c:dLbl>
              <c:idx val="1"/>
              <c:numFmt formatCode="0.0%" sourceLinked="0"/>
              <c:spPr/>
              <c:txPr>
                <a:bodyPr/>
                <a:lstStyle/>
                <a:p>
                  <a:pPr>
                    <a:defRPr sz="1100">
                      <a:solidFill>
                        <a:schemeClr val="bg1"/>
                      </a:solidFill>
                      <a:latin typeface="Century Gothic" panose="020B0502020202020204" pitchFamily="34" charset="0"/>
                    </a:defRPr>
                  </a:pPr>
                  <a:endParaRPr lang="es-ES"/>
                </a:p>
              </c:txPr>
              <c:dLblPos val="bestFit"/>
              <c:showLegendKey val="0"/>
              <c:showVal val="1"/>
              <c:showCatName val="0"/>
              <c:showSerName val="0"/>
              <c:showPercent val="0"/>
              <c:showBubbleSize val="0"/>
            </c:dLbl>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bestFit"/>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'3.3.1 P_TNR_CUIDADO_DIVI_CAUTAL'!$B$19:$B$20</c:f>
              <c:strCache>
                <c:ptCount val="2"/>
                <c:pt idx="0">
                  <c:v> Cuidado a miembros del hogar</c:v>
                </c:pt>
                <c:pt idx="1">
                  <c:v>Cuidado a miembros del hogar con discapacidad o dependencia permanente</c:v>
                </c:pt>
              </c:strCache>
            </c:strRef>
          </c:cat>
          <c:val>
            <c:numRef>
              <c:f>'3.3.1 P_TNR_CUIDADO_DIVI_CAUTAL'!$C$19:$C$20</c:f>
              <c:numCache>
                <c:formatCode>0.00%</c:formatCode>
                <c:ptCount val="2"/>
                <c:pt idx="0">
                  <c:v>0.89488392160767327</c:v>
                </c:pt>
                <c:pt idx="1">
                  <c:v>0.10511607839232671</c:v>
                </c:pt>
              </c:numCache>
            </c:numRef>
          </c:val>
          <c:extLst>
            <c:ext xmlns:c15="http://schemas.microsoft.com/office/drawing/2012/chart" uri="{02D57815-91ED-43cb-92C2-25804820EDAC}">
              <c15:filteredCategoryTitle>
                <c15:cat>
                  <c:strRef>
                    <c:extLst>
                      <c:ext uri="{02D57815-91ED-43cb-92C2-25804820EDAC}">
                        <c15:formulaRef>
                          <c15:sqref>#REF!</c15:sqref>
                        </c15:formulaRef>
                      </c:ext>
                    </c:extLst>
                    <c:strCache>
                      <c:ptCount val="2"/>
                      <c:pt idx="0">
                        <c:v> Cuidado a miembros del hogar</c:v>
                      </c:pt>
                      <c:pt idx="1">
                        <c:v> Cuidado a miembros del hogar con discapacidad o dependencia permanente</c:v>
                      </c:pt>
                    </c:strCache>
                  </c:strRef>
                </c15:cat>
              </c15:filteredCategoryTitle>
            </c:ext>
          </c:extLst>
        </c:ser>
        <c:dLbls>
          <c:showLegendKey val="0"/>
          <c:showVal val="0"/>
          <c:showCatName val="0"/>
          <c:showSerName val="0"/>
          <c:showPercent val="0"/>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12806469820053976"/>
          <c:w val="0.99179501301192485"/>
          <c:h val="0.5896188820253776"/>
        </c:manualLayout>
      </c:layout>
      <c:barChart>
        <c:barDir val="col"/>
        <c:grouping val="stacked"/>
        <c:varyColors val="0"/>
        <c:ser>
          <c:idx val="0"/>
          <c:order val="0"/>
          <c:tx>
            <c:strRef>
              <c:f>'3.3.2 P_TNR_MIEMBROS_HOGAR_C'!$F$26</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'3.3.2 P_TNR_MIEMBROS_HOGAR_C'!$E$27:$E$36</c:f>
              <c:strCache>
                <c:ptCount val="10"/>
                <c:pt idx="0">
                  <c:v>Bañar y vestir a un niño/a</c:v>
                </c:pt>
                <c:pt idx="1">
                  <c:v>Dar de comer a un niño/a</c:v>
                </c:pt>
                <c:pt idx="2">
                  <c:v>Preparar remedios caseros</c:v>
                </c:pt>
                <c:pt idx="3">
                  <c:v>Practicar ejercicio especial o terapia a un niño/a</c:v>
                </c:pt>
                <c:pt idx="4">
                  <c:v>Asistir a reuniones de centros educativos</c:v>
                </c:pt>
                <c:pt idx="5">
                  <c:v>Llevar o recoger a miembros del hogar</c:v>
                </c:pt>
                <c:pt idx="6">
                  <c:v>Cuidar a miembros del hogar enfermos</c:v>
                </c:pt>
                <c:pt idx="7">
                  <c:v>Jugar, conversar, leer con un niño/a</c:v>
                </c:pt>
                <c:pt idx="8">
                  <c:v>Acompañar a miembros del hogar a citas médicas</c:v>
                </c:pt>
                <c:pt idx="9">
                  <c:v>Acompañar a miembros del hogar a clases o entrenamiento</c:v>
                </c:pt>
              </c:strCache>
            </c:strRef>
          </c:cat>
          <c:val>
            <c:numRef>
              <c:f>'3.3.2 P_TNR_MIEMBROS_HOGAR_C'!$F$27:$F$36</c:f>
              <c:numCache>
                <c:formatCode>0.00%</c:formatCode>
                <c:ptCount val="10"/>
                <c:pt idx="0">
                  <c:v>0.13000538141001189</c:v>
                </c:pt>
                <c:pt idx="1">
                  <c:v>0.16528444605231174</c:v>
                </c:pt>
                <c:pt idx="2">
                  <c:v>0.20221514298414581</c:v>
                </c:pt>
                <c:pt idx="3">
                  <c:v>0.26113125632107353</c:v>
                </c:pt>
                <c:pt idx="4">
                  <c:v>0.28646279409542041</c:v>
                </c:pt>
                <c:pt idx="5">
                  <c:v>0.31999933503177302</c:v>
                </c:pt>
                <c:pt idx="6">
                  <c:v>0.34452255072806215</c:v>
                </c:pt>
                <c:pt idx="7">
                  <c:v>0.35728870170477056</c:v>
                </c:pt>
                <c:pt idx="8">
                  <c:v>0.37597534452724779</c:v>
                </c:pt>
                <c:pt idx="9">
                  <c:v>0.53650442477876104</c:v>
                </c:pt>
              </c:numCache>
            </c:numRef>
          </c:val>
        </c:ser>
        <c:ser>
          <c:idx val="1"/>
          <c:order val="1"/>
          <c:tx>
            <c:strRef>
              <c:f>'3.3.2 P_TNR_MIEMBROS_HOGAR_C'!$G$26</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'3.3.2 P_TNR_MIEMBROS_HOGAR_C'!$E$27:$E$36</c:f>
              <c:strCache>
                <c:ptCount val="10"/>
                <c:pt idx="0">
                  <c:v>Bañar y vestir a un niño/a</c:v>
                </c:pt>
                <c:pt idx="1">
                  <c:v>Dar de comer a un niño/a</c:v>
                </c:pt>
                <c:pt idx="2">
                  <c:v>Preparar remedios caseros</c:v>
                </c:pt>
                <c:pt idx="3">
                  <c:v>Practicar ejercicio especial o terapia a un niño/a</c:v>
                </c:pt>
                <c:pt idx="4">
                  <c:v>Asistir a reuniones de centros educativos</c:v>
                </c:pt>
                <c:pt idx="5">
                  <c:v>Llevar o recoger a miembros del hogar</c:v>
                </c:pt>
                <c:pt idx="6">
                  <c:v>Cuidar a miembros del hogar enfermos</c:v>
                </c:pt>
                <c:pt idx="7">
                  <c:v>Jugar, conversar, leer con un niño/a</c:v>
                </c:pt>
                <c:pt idx="8">
                  <c:v>Acompañar a miembros del hogar a citas médicas</c:v>
                </c:pt>
                <c:pt idx="9">
                  <c:v>Acompañar a miembros del hogar a clases o entrenamiento</c:v>
                </c:pt>
              </c:strCache>
            </c:strRef>
          </c:cat>
          <c:val>
            <c:numRef>
              <c:f>'3.3.2 P_TNR_MIEMBROS_HOGAR_C'!$G$27:$G$36</c:f>
              <c:numCache>
                <c:formatCode>0.00%</c:formatCode>
                <c:ptCount val="10"/>
                <c:pt idx="0">
                  <c:v>0.86999461858998806</c:v>
                </c:pt>
                <c:pt idx="1">
                  <c:v>0.83471555394768826</c:v>
                </c:pt>
                <c:pt idx="2">
                  <c:v>0.79778485701585422</c:v>
                </c:pt>
                <c:pt idx="3">
                  <c:v>0.73886874367892652</c:v>
                </c:pt>
                <c:pt idx="4">
                  <c:v>0.71353720590457959</c:v>
                </c:pt>
                <c:pt idx="5">
                  <c:v>0.68000066496822698</c:v>
                </c:pt>
                <c:pt idx="6">
                  <c:v>0.65547744927193785</c:v>
                </c:pt>
                <c:pt idx="7">
                  <c:v>0.64271129829522944</c:v>
                </c:pt>
                <c:pt idx="8">
                  <c:v>0.62402465547275221</c:v>
                </c:pt>
                <c:pt idx="9">
                  <c:v>0.46349557522123896</c:v>
                </c:pt>
              </c:numCache>
            </c:numRef>
          </c:val>
        </c:ser>
        <c:dLbls>
          <c:showLegendKey val="0"/>
          <c:showVal val="0"/>
          <c:showCatName val="0"/>
          <c:showSerName val="0"/>
          <c:showPercent val="0"/>
          <c:showBubbleSize val="0"/>
        </c:dLbls>
        <c:gapWidth val="53"/>
        <c:overlap val="100"/>
        <c:axId val="125327232"/>
        <c:axId val="125328768"/>
      </c:barChart>
      <c:catAx>
        <c:axId val="125327232"/>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5328768"/>
        <c:crosses val="autoZero"/>
        <c:auto val="1"/>
        <c:lblAlgn val="ctr"/>
        <c:lblOffset val="100"/>
        <c:noMultiLvlLbl val="0"/>
      </c:catAx>
      <c:valAx>
        <c:axId val="125328768"/>
        <c:scaling>
          <c:orientation val="minMax"/>
        </c:scaling>
        <c:delete val="1"/>
        <c:axPos val="l"/>
        <c:numFmt formatCode="0.00%" sourceLinked="1"/>
        <c:majorTickMark val="out"/>
        <c:minorTickMark val="none"/>
        <c:tickLblPos val="nextTo"/>
        <c:crossAx val="125327232"/>
        <c:crosses val="autoZero"/>
        <c:crossBetween val="between"/>
      </c:valAx>
    </c:plotArea>
    <c:legend>
      <c:legendPos val="r"/>
      <c:layout>
        <c:manualLayout>
          <c:xMode val="edge"/>
          <c:yMode val="edge"/>
          <c:x val="0.28335744529385792"/>
          <c:y val="0.92469561233193587"/>
          <c:w val="0.18952997609662256"/>
          <c:h val="7.168550193742613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'3.3.2 P_TNR_MIEMBROS_HOGAR_C'!$E$27:$E$36</c:f>
              <c:strCache>
                <c:ptCount val="10"/>
                <c:pt idx="0">
                  <c:v>Bañar y vestir a un niño/a</c:v>
                </c:pt>
                <c:pt idx="1">
                  <c:v>Dar de comer a un niño/a</c:v>
                </c:pt>
                <c:pt idx="2">
                  <c:v>Preparar remedios caseros</c:v>
                </c:pt>
                <c:pt idx="3">
                  <c:v>Practicar ejercicio especial o terapia a un niño/a</c:v>
                </c:pt>
                <c:pt idx="4">
                  <c:v>Asistir a reuniones de centros educativos</c:v>
                </c:pt>
                <c:pt idx="5">
                  <c:v>Llevar o recoger a miembros del hogar</c:v>
                </c:pt>
                <c:pt idx="6">
                  <c:v>Cuidar a miembros del hogar enfermos</c:v>
                </c:pt>
                <c:pt idx="7">
                  <c:v>Jugar, conversar, leer con un niño/a</c:v>
                </c:pt>
                <c:pt idx="8">
                  <c:v>Acompañar a miembros del hogar a citas médicas</c:v>
                </c:pt>
                <c:pt idx="9">
                  <c:v>Acompañar a miembros del hogar a clases o entrenamiento</c:v>
                </c:pt>
              </c:strCache>
            </c:strRef>
          </c:cat>
          <c:val>
            <c:numRef>
              <c:f>'3.3.2 P_TNR_MIEMBROS_HOGAR_C'!$H$27:$H$36</c:f>
              <c:numCache>
                <c:formatCode>_-* #,##0\ _€_-;\-* #,##0\ _€_-;_-* "-"??\ _€_-;_-@_-</c:formatCode>
                <c:ptCount val="10"/>
                <c:pt idx="0">
                  <c:v>485003</c:v>
                </c:pt>
                <c:pt idx="1">
                  <c:v>876247</c:v>
                </c:pt>
                <c:pt idx="2">
                  <c:v>53992</c:v>
                </c:pt>
                <c:pt idx="3">
                  <c:v>40539</c:v>
                </c:pt>
                <c:pt idx="4">
                  <c:v>59547</c:v>
                </c:pt>
                <c:pt idx="5">
                  <c:v>481226</c:v>
                </c:pt>
                <c:pt idx="6">
                  <c:v>203142</c:v>
                </c:pt>
                <c:pt idx="7">
                  <c:v>984414</c:v>
                </c:pt>
                <c:pt idx="8">
                  <c:v>97017</c:v>
                </c:pt>
                <c:pt idx="9">
                  <c:v>9040</c:v>
                </c:pt>
              </c:numCache>
            </c:numRef>
          </c:val>
          <c:smooth val="0"/>
        </c:ser>
        <c:dLbls>
          <c:showLegendKey val="0"/>
          <c:showVal val="1"/>
          <c:showCatName val="0"/>
          <c:showSerName val="0"/>
          <c:showPercent val="0"/>
          <c:showBubbleSize val="0"/>
        </c:dLbls>
        <c:marker val="1"/>
        <c:smooth val="0"/>
        <c:axId val="121508224"/>
        <c:axId val="121508992"/>
      </c:lineChart>
      <c:catAx>
        <c:axId val="121508224"/>
        <c:scaling>
          <c:orientation val="minMax"/>
        </c:scaling>
        <c:delete val="1"/>
        <c:axPos val="b"/>
        <c:numFmt formatCode="General" sourceLinked="1"/>
        <c:majorTickMark val="none"/>
        <c:minorTickMark val="none"/>
        <c:tickLblPos val="nextTo"/>
        <c:crossAx val="121508992"/>
        <c:crosses val="autoZero"/>
        <c:auto val="1"/>
        <c:lblAlgn val="ctr"/>
        <c:lblOffset val="100"/>
        <c:noMultiLvlLbl val="0"/>
      </c:catAx>
      <c:valAx>
        <c:axId val="121508992"/>
        <c:scaling>
          <c:orientation val="minMax"/>
        </c:scaling>
        <c:delete val="1"/>
        <c:axPos val="l"/>
        <c:numFmt formatCode="_-* #,##0\ _€_-;\-* #,##0\ _€_-;_-* &quot;-&quot;??\ _€_-;_-@_-" sourceLinked="1"/>
        <c:majorTickMark val="out"/>
        <c:minorTickMark val="none"/>
        <c:tickLblPos val="nextTo"/>
        <c:crossAx val="121508224"/>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121540608"/>
        <c:axId val="121542528"/>
      </c:lineChart>
      <c:catAx>
        <c:axId val="121540608"/>
        <c:scaling>
          <c:orientation val="minMax"/>
        </c:scaling>
        <c:delete val="1"/>
        <c:axPos val="b"/>
        <c:majorTickMark val="out"/>
        <c:minorTickMark val="none"/>
        <c:tickLblPos val="nextTo"/>
        <c:crossAx val="121542528"/>
        <c:crosses val="autoZero"/>
        <c:auto val="1"/>
        <c:lblAlgn val="ctr"/>
        <c:lblOffset val="100"/>
        <c:noMultiLvlLbl val="0"/>
      </c:catAx>
      <c:valAx>
        <c:axId val="121542528"/>
        <c:scaling>
          <c:orientation val="minMax"/>
        </c:scaling>
        <c:delete val="1"/>
        <c:axPos val="l"/>
        <c:numFmt formatCode="General" sourceLinked="1"/>
        <c:majorTickMark val="out"/>
        <c:minorTickMark val="none"/>
        <c:tickLblPos val="nextTo"/>
        <c:crossAx val="12154060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0.22120491373167878"/>
          <c:w val="0.99179501301192485"/>
          <c:h val="0.54063567858232142"/>
        </c:manualLayout>
      </c:layout>
      <c:barChart>
        <c:barDir val="col"/>
        <c:grouping val="stacked"/>
        <c:varyColors val="0"/>
        <c:ser>
          <c:idx val="0"/>
          <c:order val="0"/>
          <c:tx>
            <c:strRef>
              <c:f>'3.3.3 P_TNR_MIEMBROS_HOGDISC_C'!$F$24</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'3.3.3 P_TNR_MIEMBROS_HOGDISC_C'!$E$25:$E$32</c:f>
              <c:strCache>
                <c:ptCount val="8"/>
                <c:pt idx="0">
                  <c:v>Lavar o planchar la ropa de PCD</c:v>
                </c:pt>
                <c:pt idx="1">
                  <c:v>Preparar comida a PCD</c:v>
                </c:pt>
                <c:pt idx="2">
                  <c:v>Limpiar la habitación de PCD</c:v>
                </c:pt>
                <c:pt idx="3">
                  <c:v>Bañar, asear o vestir a PCD</c:v>
                </c:pt>
                <c:pt idx="4">
                  <c:v>Llevar o acompañar a PCD al servicio médico</c:v>
                </c:pt>
                <c:pt idx="5">
                  <c:v>Dar de comer a PCD</c:v>
                </c:pt>
                <c:pt idx="6">
                  <c:v>Cuidar en la noche a PCD</c:v>
                </c:pt>
                <c:pt idx="7">
                  <c:v>Practicar alguna terapia especial a PCD</c:v>
                </c:pt>
              </c:strCache>
            </c:strRef>
          </c:cat>
          <c:val>
            <c:numRef>
              <c:f>'3.3.3 P_TNR_MIEMBROS_HOGDISC_C'!$F$25:$F$32</c:f>
              <c:numCache>
                <c:formatCode>0.00%</c:formatCode>
                <c:ptCount val="8"/>
                <c:pt idx="0">
                  <c:v>6.6110138683182981E-2</c:v>
                </c:pt>
                <c:pt idx="1">
                  <c:v>7.7048612828247862E-2</c:v>
                </c:pt>
                <c:pt idx="2">
                  <c:v>0.15981877457090804</c:v>
                </c:pt>
                <c:pt idx="3">
                  <c:v>0.21597423236279017</c:v>
                </c:pt>
                <c:pt idx="4">
                  <c:v>0.23208865998344524</c:v>
                </c:pt>
                <c:pt idx="5">
                  <c:v>0.2341462855045198</c:v>
                </c:pt>
                <c:pt idx="6">
                  <c:v>0.27678200754499016</c:v>
                </c:pt>
                <c:pt idx="7">
                  <c:v>0.28244654400795627</c:v>
                </c:pt>
              </c:numCache>
            </c:numRef>
          </c:val>
        </c:ser>
        <c:ser>
          <c:idx val="1"/>
          <c:order val="1"/>
          <c:tx>
            <c:strRef>
              <c:f>'3.3.3 P_TNR_MIEMBROS_HOGDISC_C'!$G$24</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'3.3.3 P_TNR_MIEMBROS_HOGDISC_C'!$E$25:$E$32</c:f>
              <c:strCache>
                <c:ptCount val="8"/>
                <c:pt idx="0">
                  <c:v>Lavar o planchar la ropa de PCD</c:v>
                </c:pt>
                <c:pt idx="1">
                  <c:v>Preparar comida a PCD</c:v>
                </c:pt>
                <c:pt idx="2">
                  <c:v>Limpiar la habitación de PCD</c:v>
                </c:pt>
                <c:pt idx="3">
                  <c:v>Bañar, asear o vestir a PCD</c:v>
                </c:pt>
                <c:pt idx="4">
                  <c:v>Llevar o acompañar a PCD al servicio médico</c:v>
                </c:pt>
                <c:pt idx="5">
                  <c:v>Dar de comer a PCD</c:v>
                </c:pt>
                <c:pt idx="6">
                  <c:v>Cuidar en la noche a PCD</c:v>
                </c:pt>
                <c:pt idx="7">
                  <c:v>Practicar alguna terapia especial a PCD</c:v>
                </c:pt>
              </c:strCache>
            </c:strRef>
          </c:cat>
          <c:val>
            <c:numRef>
              <c:f>'3.3.3 P_TNR_MIEMBROS_HOGDISC_C'!$G$25:$G$32</c:f>
              <c:numCache>
                <c:formatCode>0.00%</c:formatCode>
                <c:ptCount val="8"/>
                <c:pt idx="0">
                  <c:v>0.93388986131681706</c:v>
                </c:pt>
                <c:pt idx="1">
                  <c:v>0.92295138717175218</c:v>
                </c:pt>
                <c:pt idx="2">
                  <c:v>0.8401812254290919</c:v>
                </c:pt>
                <c:pt idx="3">
                  <c:v>0.78402576763720977</c:v>
                </c:pt>
                <c:pt idx="4">
                  <c:v>0.7679113400165547</c:v>
                </c:pt>
                <c:pt idx="5">
                  <c:v>0.76585371449548023</c:v>
                </c:pt>
                <c:pt idx="6">
                  <c:v>0.72321799245500984</c:v>
                </c:pt>
                <c:pt idx="7">
                  <c:v>0.71755345599204379</c:v>
                </c:pt>
              </c:numCache>
            </c:numRef>
          </c:val>
        </c:ser>
        <c:dLbls>
          <c:showLegendKey val="0"/>
          <c:showVal val="0"/>
          <c:showCatName val="0"/>
          <c:showSerName val="0"/>
          <c:showPercent val="0"/>
          <c:showBubbleSize val="0"/>
        </c:dLbls>
        <c:gapWidth val="64"/>
        <c:overlap val="100"/>
        <c:axId val="122286848"/>
        <c:axId val="122288384"/>
      </c:barChart>
      <c:catAx>
        <c:axId val="122286848"/>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2288384"/>
        <c:crosses val="autoZero"/>
        <c:auto val="1"/>
        <c:lblAlgn val="ctr"/>
        <c:lblOffset val="100"/>
        <c:noMultiLvlLbl val="0"/>
      </c:catAx>
      <c:valAx>
        <c:axId val="122288384"/>
        <c:scaling>
          <c:orientation val="minMax"/>
        </c:scaling>
        <c:delete val="1"/>
        <c:axPos val="l"/>
        <c:numFmt formatCode="0.00%" sourceLinked="1"/>
        <c:majorTickMark val="out"/>
        <c:minorTickMark val="none"/>
        <c:tickLblPos val="nextTo"/>
        <c:crossAx val="122286848"/>
        <c:crosses val="autoZero"/>
        <c:crossBetween val="between"/>
      </c:valAx>
    </c:plotArea>
    <c:legend>
      <c:legendPos val="r"/>
      <c:layout>
        <c:manualLayout>
          <c:xMode val="edge"/>
          <c:yMode val="edge"/>
          <c:x val="0.26702620572028107"/>
          <c:y val="0.92469542802612581"/>
          <c:w val="0.18952997609662256"/>
          <c:h val="7.168550193742613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1.1086141061899949E-2"/>
          <c:y val="7.6394402920595753E-2"/>
          <c:w val="0.97782771787620015"/>
          <c:h val="0.92360559707940426"/>
        </c:manualLayout>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'3.3.3 P_TNR_MIEMBROS_HOGDISC_C'!$E$25:$E$32</c:f>
              <c:strCache>
                <c:ptCount val="8"/>
                <c:pt idx="0">
                  <c:v>Lavar o planchar la ropa de PCD</c:v>
                </c:pt>
                <c:pt idx="1">
                  <c:v>Preparar comida a PCD</c:v>
                </c:pt>
                <c:pt idx="2">
                  <c:v>Limpiar la habitación de PCD</c:v>
                </c:pt>
                <c:pt idx="3">
                  <c:v>Bañar, asear o vestir a PCD</c:v>
                </c:pt>
                <c:pt idx="4">
                  <c:v>Llevar o acompañar a PCD al servicio médico</c:v>
                </c:pt>
                <c:pt idx="5">
                  <c:v>Dar de comer a PCD</c:v>
                </c:pt>
                <c:pt idx="6">
                  <c:v>Cuidar en la noche a PCD</c:v>
                </c:pt>
                <c:pt idx="7">
                  <c:v>Practicar alguna terapia especial a PCD</c:v>
                </c:pt>
              </c:strCache>
            </c:strRef>
          </c:cat>
          <c:val>
            <c:numRef>
              <c:f>'3.3.3 P_TNR_MIEMBROS_HOGDISC_C'!$H$25:$H$32</c:f>
              <c:numCache>
                <c:formatCode>_-* #,##0\ _€_-;\-* #,##0\ _€_-;_-* "-"??\ _€_-;_-@_-</c:formatCode>
                <c:ptCount val="8"/>
                <c:pt idx="0">
                  <c:v>22281</c:v>
                </c:pt>
                <c:pt idx="1">
                  <c:v>20221</c:v>
                </c:pt>
                <c:pt idx="2">
                  <c:v>41716</c:v>
                </c:pt>
                <c:pt idx="3">
                  <c:v>70476</c:v>
                </c:pt>
                <c:pt idx="4">
                  <c:v>21746</c:v>
                </c:pt>
                <c:pt idx="5">
                  <c:v>87172</c:v>
                </c:pt>
                <c:pt idx="6">
                  <c:v>55401</c:v>
                </c:pt>
                <c:pt idx="7">
                  <c:v>44242</c:v>
                </c:pt>
              </c:numCache>
            </c:numRef>
          </c:val>
          <c:smooth val="0"/>
        </c:ser>
        <c:dLbls>
          <c:showLegendKey val="0"/>
          <c:showVal val="1"/>
          <c:showCatName val="0"/>
          <c:showSerName val="0"/>
          <c:showPercent val="0"/>
          <c:showBubbleSize val="0"/>
        </c:dLbls>
        <c:marker val="1"/>
        <c:smooth val="0"/>
        <c:axId val="125412864"/>
        <c:axId val="125419904"/>
      </c:lineChart>
      <c:catAx>
        <c:axId val="125412864"/>
        <c:scaling>
          <c:orientation val="minMax"/>
        </c:scaling>
        <c:delete val="1"/>
        <c:axPos val="b"/>
        <c:numFmt formatCode="General" sourceLinked="1"/>
        <c:majorTickMark val="none"/>
        <c:minorTickMark val="none"/>
        <c:tickLblPos val="nextTo"/>
        <c:crossAx val="125419904"/>
        <c:crosses val="autoZero"/>
        <c:auto val="1"/>
        <c:lblAlgn val="ctr"/>
        <c:lblOffset val="100"/>
        <c:noMultiLvlLbl val="0"/>
      </c:catAx>
      <c:valAx>
        <c:axId val="125419904"/>
        <c:scaling>
          <c:orientation val="minMax"/>
        </c:scaling>
        <c:delete val="1"/>
        <c:axPos val="l"/>
        <c:numFmt formatCode="_-* #,##0\ _€_-;\-* #,##0\ _€_-;_-* &quot;-&quot;??\ _€_-;_-@_-" sourceLinked="1"/>
        <c:majorTickMark val="out"/>
        <c:minorTickMark val="none"/>
        <c:tickLblPos val="nextTo"/>
        <c:crossAx val="125412864"/>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122445824"/>
        <c:axId val="122447360"/>
      </c:lineChart>
      <c:catAx>
        <c:axId val="122445824"/>
        <c:scaling>
          <c:orientation val="minMax"/>
        </c:scaling>
        <c:delete val="1"/>
        <c:axPos val="b"/>
        <c:majorTickMark val="out"/>
        <c:minorTickMark val="none"/>
        <c:tickLblPos val="nextTo"/>
        <c:crossAx val="122447360"/>
        <c:crosses val="autoZero"/>
        <c:auto val="1"/>
        <c:lblAlgn val="ctr"/>
        <c:lblOffset val="100"/>
        <c:noMultiLvlLbl val="0"/>
      </c:catAx>
      <c:valAx>
        <c:axId val="122447360"/>
        <c:scaling>
          <c:orientation val="minMax"/>
        </c:scaling>
        <c:delete val="1"/>
        <c:axPos val="l"/>
        <c:numFmt formatCode="General" sourceLinked="1"/>
        <c:majorTickMark val="out"/>
        <c:minorTickMark val="none"/>
        <c:tickLblPos val="nextTo"/>
        <c:crossAx val="12244582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6772797372902857"/>
          <c:y val="5.4480079932793565E-2"/>
        </c:manualLayout>
      </c:layout>
      <c:overlay val="0"/>
      <c:txPr>
        <a:bodyPr/>
        <a:lstStyle/>
        <a:p>
          <a:pPr>
            <a:defRPr sz="1400">
              <a:solidFill>
                <a:schemeClr val="tx1">
                  <a:lumMod val="65000"/>
                  <a:lumOff val="35000"/>
                </a:schemeClr>
              </a:solidFill>
              <a:latin typeface="Century Gothic" panose="020B0502020202020204" pitchFamily="34" charset="0"/>
            </a:defRPr>
          </a:pPr>
          <a:endParaRPr lang="es-ES"/>
        </a:p>
      </c:txPr>
    </c:title>
    <c:autoTitleDeleted val="0"/>
    <c:plotArea>
      <c:layout>
        <c:manualLayout>
          <c:layoutTarget val="inner"/>
          <c:xMode val="edge"/>
          <c:yMode val="edge"/>
          <c:x val="0.17898964717855315"/>
          <c:y val="0.18955800940052073"/>
          <c:w val="0.26363664369698703"/>
          <c:h val="0.56160557021758084"/>
        </c:manualLayout>
      </c:layout>
      <c:pieChart>
        <c:varyColors val="1"/>
        <c:ser>
          <c:idx val="0"/>
          <c:order val="0"/>
          <c:tx>
            <c:strRef>
              <c:f>'3.4.1 P_TNR_COMU_DIVI_CAUTAL'!$H$19</c:f>
              <c:strCache>
                <c:ptCount val="1"/>
                <c:pt idx="0">
                  <c:v>Hombre</c:v>
                </c:pt>
              </c:strCache>
            </c:strRef>
          </c:tx>
          <c:explosion val="1"/>
          <c:dPt>
            <c:idx val="0"/>
            <c:bubble3D val="0"/>
            <c:spPr>
              <a:solidFill>
                <a:schemeClr val="bg1">
                  <a:lumMod val="75000"/>
                </a:schemeClr>
              </a:solidFill>
            </c:spPr>
          </c:dPt>
          <c:dPt>
            <c:idx val="1"/>
            <c:bubble3D val="0"/>
            <c:spPr>
              <a:solidFill>
                <a:schemeClr val="accent4">
                  <a:lumMod val="75000"/>
                </a:schemeClr>
              </a:solidFill>
            </c:spPr>
          </c:dPt>
          <c:dPt>
            <c:idx val="2"/>
            <c:bubble3D val="0"/>
            <c:spPr>
              <a:solidFill>
                <a:schemeClr val="accent4">
                  <a:lumMod val="60000"/>
                  <a:lumOff val="40000"/>
                </a:schemeClr>
              </a:solidFill>
            </c:spPr>
          </c:dPt>
          <c:dPt>
            <c:idx val="3"/>
            <c:bubble3D val="0"/>
            <c:spPr>
              <a:solidFill>
                <a:schemeClr val="accent1">
                  <a:lumMod val="60000"/>
                  <a:lumOff val="40000"/>
                </a:schemeClr>
              </a:solidFill>
            </c:spPr>
          </c:dPt>
          <c:dPt>
            <c:idx val="4"/>
            <c:bubble3D val="0"/>
            <c:spPr>
              <a:solidFill>
                <a:schemeClr val="accent1">
                  <a:lumMod val="40000"/>
                  <a:lumOff val="60000"/>
                </a:schemeClr>
              </a:solidFill>
            </c:spPr>
          </c:dPt>
          <c:dPt>
            <c:idx val="5"/>
            <c:bubble3D val="0"/>
            <c:spPr>
              <a:solidFill>
                <a:schemeClr val="accent1">
                  <a:lumMod val="20000"/>
                  <a:lumOff val="80000"/>
                </a:schemeClr>
              </a:solidFill>
            </c:spPr>
          </c:dPt>
          <c:dPt>
            <c:idx val="6"/>
            <c:bubble3D val="0"/>
            <c:spPr>
              <a:solidFill>
                <a:schemeClr val="bg1">
                  <a:lumMod val="85000"/>
                </a:schemeClr>
              </a:solidFill>
            </c:spPr>
          </c:dPt>
          <c:dLbls>
            <c:dLbl>
              <c:idx val="1"/>
              <c:numFmt formatCode="0.0%" sourceLinked="0"/>
              <c:spPr/>
              <c:txPr>
                <a:bodyPr/>
                <a:lstStyle/>
                <a:p>
                  <a:pPr>
                    <a:defRPr sz="1100">
                      <a:solidFill>
                        <a:schemeClr val="bg1"/>
                      </a:solidFill>
                      <a:latin typeface="Century Gothic" panose="020B0502020202020204" pitchFamily="34" charset="0"/>
                    </a:defRPr>
                  </a:pPr>
                  <a:endParaRPr lang="es-ES"/>
                </a:p>
              </c:txPr>
              <c:dLblPos val="bestFit"/>
              <c:showLegendKey val="0"/>
              <c:showVal val="1"/>
              <c:showCatName val="0"/>
              <c:showSerName val="0"/>
              <c:showPercent val="0"/>
              <c:showBubbleSize val="0"/>
            </c:dLbl>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bestFit"/>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'3.4.1 P_TNR_COMU_DIVI_CAUTAL'!$G$20:$G$22</c:f>
              <c:strCache>
                <c:ptCount val="3"/>
                <c:pt idx="0">
                  <c:v>Trabajo voluntario en instituciones sin fines de lucro</c:v>
                </c:pt>
                <c:pt idx="1">
                  <c:v>Trabajo no remunerado para la comunidad</c:v>
                </c:pt>
                <c:pt idx="2">
                  <c:v>Trabajo no remunerado para otros hogares</c:v>
                </c:pt>
              </c:strCache>
            </c:strRef>
          </c:cat>
          <c:val>
            <c:numRef>
              <c:f>'3.4.1 P_TNR_COMU_DIVI_CAUTAL'!$H$20:$H$22</c:f>
              <c:numCache>
                <c:formatCode>0.00%</c:formatCode>
                <c:ptCount val="3"/>
                <c:pt idx="0">
                  <c:v>0.58407083965888396</c:v>
                </c:pt>
                <c:pt idx="1">
                  <c:v>0.32865364620198478</c:v>
                </c:pt>
                <c:pt idx="2">
                  <c:v>8.7275514139131205E-2</c:v>
                </c:pt>
              </c:numCache>
            </c:numRef>
          </c:val>
        </c:ser>
        <c:dLbls>
          <c:showLegendKey val="0"/>
          <c:showVal val="0"/>
          <c:showCatName val="0"/>
          <c:showSerName val="0"/>
          <c:showPercent val="0"/>
          <c:showBubbleSize val="0"/>
          <c:showLeaderLines val="1"/>
        </c:dLbls>
        <c:firstSliceAng val="0"/>
      </c:pieChart>
    </c:plotArea>
    <c:legend>
      <c:legendPos val="b"/>
      <c:layout>
        <c:manualLayout>
          <c:xMode val="edge"/>
          <c:yMode val="edge"/>
          <c:x val="0.18529703803911157"/>
          <c:y val="0.81576620068341521"/>
          <c:w val="0.71222048213059042"/>
          <c:h val="0.17907322435692974"/>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solidFill>
                <a:schemeClr val="tx1">
                  <a:lumMod val="65000"/>
                  <a:lumOff val="35000"/>
                </a:schemeClr>
              </a:solidFill>
              <a:latin typeface="Century Gothic" panose="020B0502020202020204" pitchFamily="34" charset="0"/>
            </a:defRPr>
          </a:pPr>
          <a:endParaRPr lang="es-ES"/>
        </a:p>
      </c:txPr>
    </c:title>
    <c:autoTitleDeleted val="0"/>
    <c:plotArea>
      <c:layout>
        <c:manualLayout>
          <c:layoutTarget val="inner"/>
          <c:xMode val="edge"/>
          <c:yMode val="edge"/>
          <c:x val="0.18726562106556199"/>
          <c:y val="0.18099574522392636"/>
          <c:w val="0.70403149165111656"/>
          <c:h val="0.78184193664209389"/>
        </c:manualLayout>
      </c:layout>
      <c:pieChart>
        <c:varyColors val="1"/>
        <c:ser>
          <c:idx val="0"/>
          <c:order val="0"/>
          <c:tx>
            <c:strRef>
              <c:f>'3.4.1 P_TNR_COMU_DIVI_CAUTAL'!$C$19</c:f>
              <c:strCache>
                <c:ptCount val="1"/>
                <c:pt idx="0">
                  <c:v>Mujer</c:v>
                </c:pt>
              </c:strCache>
            </c:strRef>
          </c:tx>
          <c:dPt>
            <c:idx val="0"/>
            <c:bubble3D val="0"/>
            <c:spPr>
              <a:solidFill>
                <a:schemeClr val="bg1">
                  <a:lumMod val="75000"/>
                </a:schemeClr>
              </a:solidFill>
              <a:effectLst>
                <a:outerShdw blurRad="40000" dist="20000" dir="5400000" rotWithShape="0">
                  <a:srgbClr val="000000">
                    <a:alpha val="38000"/>
                  </a:srgbClr>
                </a:outerShdw>
              </a:effectLst>
            </c:spPr>
          </c:dPt>
          <c:dPt>
            <c:idx val="1"/>
            <c:bubble3D val="0"/>
            <c:spPr>
              <a:solidFill>
                <a:schemeClr val="accent4">
                  <a:lumMod val="60000"/>
                  <a:lumOff val="40000"/>
                </a:schemeClr>
              </a:solidFill>
              <a:ln>
                <a:solidFill>
                  <a:schemeClr val="bg1"/>
                </a:solidFill>
              </a:ln>
              <a:effectLst>
                <a:outerShdw blurRad="40000" dist="20000" dir="5400000" rotWithShape="0">
                  <a:srgbClr val="000000">
                    <a:alpha val="38000"/>
                  </a:srgbClr>
                </a:outerShdw>
              </a:effectLst>
            </c:spPr>
          </c:dPt>
          <c:dPt>
            <c:idx val="2"/>
            <c:bubble3D val="0"/>
            <c:spPr>
              <a:solidFill>
                <a:schemeClr val="accent4">
                  <a:lumMod val="75000"/>
                </a:schemeClr>
              </a:solidFill>
              <a:ln>
                <a:solidFill>
                  <a:schemeClr val="bg1"/>
                </a:solidFill>
              </a:ln>
              <a:effectLst>
                <a:outerShdw blurRad="40000" dist="20000" dir="5400000" rotWithShape="0">
                  <a:srgbClr val="000000">
                    <a:alpha val="38000"/>
                  </a:srgbClr>
                </a:outerShdw>
              </a:effectLst>
            </c:spPr>
          </c:dPt>
          <c:dPt>
            <c:idx val="3"/>
            <c:bubble3D val="0"/>
            <c:spPr>
              <a:solidFill>
                <a:schemeClr val="accent1">
                  <a:lumMod val="75000"/>
                </a:schemeClr>
              </a:solidFill>
              <a:effectLst>
                <a:outerShdw blurRad="40000" dist="20000" dir="5400000" rotWithShape="0">
                  <a:srgbClr val="000000">
                    <a:alpha val="38000"/>
                  </a:srgbClr>
                </a:outerShdw>
              </a:effectLst>
            </c:spPr>
          </c:dPt>
          <c:dPt>
            <c:idx val="4"/>
            <c:bubble3D val="0"/>
            <c:spPr>
              <a:solidFill>
                <a:schemeClr val="accent1">
                  <a:lumMod val="60000"/>
                  <a:lumOff val="40000"/>
                </a:schemeClr>
              </a:solidFill>
              <a:effectLst>
                <a:outerShdw blurRad="40000" dist="20000" dir="5400000" rotWithShape="0">
                  <a:srgbClr val="000000">
                    <a:alpha val="38000"/>
                  </a:srgbClr>
                </a:outerShdw>
              </a:effectLst>
            </c:spPr>
          </c:dPt>
          <c:dPt>
            <c:idx val="5"/>
            <c:bubble3D val="0"/>
            <c:spPr>
              <a:solidFill>
                <a:schemeClr val="bg1">
                  <a:lumMod val="85000"/>
                </a:schemeClr>
              </a:solidFill>
              <a:effectLst>
                <a:outerShdw blurRad="40000" dist="20000" dir="5400000" rotWithShape="0">
                  <a:srgbClr val="000000">
                    <a:alpha val="38000"/>
                  </a:srgbClr>
                </a:outerShdw>
              </a:effectLst>
            </c:spPr>
          </c:dPt>
          <c:dPt>
            <c:idx val="6"/>
            <c:bubble3D val="0"/>
            <c:spPr>
              <a:solidFill>
                <a:schemeClr val="accent1">
                  <a:lumMod val="20000"/>
                  <a:lumOff val="80000"/>
                </a:schemeClr>
              </a:solidFill>
              <a:effectLst>
                <a:outerShdw blurRad="40000" dist="20000" dir="5400000" rotWithShape="0">
                  <a:srgbClr val="000000">
                    <a:alpha val="38000"/>
                  </a:srgbClr>
                </a:outerShdw>
              </a:effectLst>
            </c:spPr>
          </c:dPt>
          <c:dLbls>
            <c:dLbl>
              <c:idx val="0"/>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dLblPos val="bestFit"/>
              <c:showLegendKey val="0"/>
              <c:showVal val="1"/>
              <c:showCatName val="0"/>
              <c:showSerName val="0"/>
              <c:showPercent val="0"/>
              <c:showBubbleSize val="0"/>
            </c:dLbl>
            <c:dLbl>
              <c:idx val="1"/>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dLblPos val="bestFit"/>
              <c:showLegendKey val="0"/>
              <c:showVal val="1"/>
              <c:showCatName val="0"/>
              <c:showSerName val="0"/>
              <c:showPercent val="0"/>
              <c:showBubbleSize val="0"/>
            </c:dLbl>
            <c:dLbl>
              <c:idx val="4"/>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dLblPos val="bestFit"/>
              <c:showLegendKey val="0"/>
              <c:showVal val="1"/>
              <c:showCatName val="0"/>
              <c:showSerName val="0"/>
              <c:showPercent val="0"/>
              <c:showBubbleSize val="0"/>
            </c:dLbl>
            <c:dLbl>
              <c:idx val="5"/>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dLblPos val="bestFit"/>
              <c:showLegendKey val="0"/>
              <c:showVal val="1"/>
              <c:showCatName val="0"/>
              <c:showSerName val="0"/>
              <c:showPercent val="0"/>
              <c:showBubbleSize val="0"/>
            </c:dLbl>
            <c:dLbl>
              <c:idx val="6"/>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dLblPos val="bestFit"/>
              <c:showLegendKey val="0"/>
              <c:showVal val="1"/>
              <c:showCatName val="0"/>
              <c:showSerName val="0"/>
              <c:showPercent val="0"/>
              <c:showBubbleSize val="0"/>
            </c:dLbl>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bestFit"/>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'3.4.1 P_TNR_COMU_DIVI_CAUTAL'!$B$20:$B$22</c:f>
              <c:strCache>
                <c:ptCount val="3"/>
                <c:pt idx="0">
                  <c:v>Trabajo voluntario en instituciones sin fines de lucro</c:v>
                </c:pt>
                <c:pt idx="1">
                  <c:v>Trabajo no remunerado para otros hogares</c:v>
                </c:pt>
                <c:pt idx="2">
                  <c:v>Trabajo no remunerado para la comunidad</c:v>
                </c:pt>
              </c:strCache>
            </c:strRef>
          </c:cat>
          <c:val>
            <c:numRef>
              <c:f>'3.4.1 P_TNR_COMU_DIVI_CAUTAL'!$C$20:$C$22</c:f>
              <c:numCache>
                <c:formatCode>0.00%</c:formatCode>
                <c:ptCount val="3"/>
                <c:pt idx="0">
                  <c:v>0.60264344195837594</c:v>
                </c:pt>
                <c:pt idx="1">
                  <c:v>0.25130978038145052</c:v>
                </c:pt>
                <c:pt idx="2">
                  <c:v>0.14604677766017354</c:v>
                </c:pt>
              </c:numCache>
            </c:numRef>
          </c:val>
          <c:extLst>
            <c:ext xmlns:c15="http://schemas.microsoft.com/office/drawing/2012/chart" uri="{02D57815-91ED-43cb-92C2-25804820EDAC}">
              <c15:filteredCategoryTitle>
                <c15:cat>
                  <c:strRef>
                    <c:extLst>
                      <c:ext uri="{02D57815-91ED-43cb-92C2-25804820EDAC}">
                        <c15:formulaRef>
                          <c15:sqref>#REF!</c15:sqref>
                        </c15:formulaRef>
                      </c:ext>
                    </c:extLst>
                    <c:strCache>
                      <c:ptCount val="3"/>
                      <c:pt idx="0">
                        <c:v> Trabajo voluntario en instituciones sin fines de lucro</c:v>
                      </c:pt>
                      <c:pt idx="1">
                        <c:v> Trabajo no remunerado para otros hogares</c:v>
                      </c:pt>
                      <c:pt idx="2">
                        <c:v> Trabajo no remunerado para la comunidad</c:v>
                      </c:pt>
                    </c:strCache>
                  </c:strRef>
                </c15:cat>
              </c15:filteredCategoryTitle>
            </c:ext>
          </c:extLst>
        </c:ser>
        <c:dLbls>
          <c:showLegendKey val="0"/>
          <c:showVal val="0"/>
          <c:showCatName val="0"/>
          <c:showSerName val="0"/>
          <c:showPercent val="0"/>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432837222630107E-3"/>
          <c:y val="7.6251999015624688E-3"/>
          <c:w val="0.99179501301192485"/>
          <c:h val="0.72452776608530423"/>
        </c:manualLayout>
      </c:layout>
      <c:barChart>
        <c:barDir val="col"/>
        <c:grouping val="stacked"/>
        <c:varyColors val="0"/>
        <c:ser>
          <c:idx val="0"/>
          <c:order val="0"/>
          <c:tx>
            <c:strRef>
              <c:f>'3.4.2 P_TNR_COMUNIDAD_ISFL'!$G$21</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'3.4.2 P_TNR_COMUNIDAD_ISFL'!$F$22:$F$26</c:f>
              <c:strCache>
                <c:ptCount val="5"/>
                <c:pt idx="0">
                  <c:v>Ayudar en labores domésticas o reparaciones de otro hogar</c:v>
                </c:pt>
                <c:pt idx="1">
                  <c:v>Ayudar en asilo, orfanato u hospitales</c:v>
                </c:pt>
                <c:pt idx="2">
                  <c:v>Participar en actividades sociales</c:v>
                </c:pt>
                <c:pt idx="3">
                  <c:v>Servicio gratuito para la comunidad, mingas</c:v>
                </c:pt>
                <c:pt idx="4">
                  <c:v>Realizar trámites para obtener algún servicio</c:v>
                </c:pt>
              </c:strCache>
            </c:strRef>
          </c:cat>
          <c:val>
            <c:numRef>
              <c:f>'3.4.2 P_TNR_COMUNIDAD_ISFL'!$G$22:$G$26</c:f>
              <c:numCache>
                <c:formatCode>0.00%</c:formatCode>
                <c:ptCount val="5"/>
                <c:pt idx="0">
                  <c:v>0.17338389030043252</c:v>
                </c:pt>
                <c:pt idx="1">
                  <c:v>0.28744968269657772</c:v>
                </c:pt>
                <c:pt idx="2">
                  <c:v>0.51863321527644501</c:v>
                </c:pt>
                <c:pt idx="3">
                  <c:v>0.56379825992387167</c:v>
                </c:pt>
                <c:pt idx="4">
                  <c:v>0.59704870332309534</c:v>
                </c:pt>
              </c:numCache>
            </c:numRef>
          </c:val>
        </c:ser>
        <c:ser>
          <c:idx val="1"/>
          <c:order val="1"/>
          <c:tx>
            <c:strRef>
              <c:f>'3.4.2 P_TNR_COMUNIDAD_ISFL'!$H$21</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'3.4.2 P_TNR_COMUNIDAD_ISFL'!$F$22:$F$26</c:f>
              <c:strCache>
                <c:ptCount val="5"/>
                <c:pt idx="0">
                  <c:v>Ayudar en labores domésticas o reparaciones de otro hogar</c:v>
                </c:pt>
                <c:pt idx="1">
                  <c:v>Ayudar en asilo, orfanato u hospitales</c:v>
                </c:pt>
                <c:pt idx="2">
                  <c:v>Participar en actividades sociales</c:v>
                </c:pt>
                <c:pt idx="3">
                  <c:v>Servicio gratuito para la comunidad, mingas</c:v>
                </c:pt>
                <c:pt idx="4">
                  <c:v>Realizar trámites para obtener algún servicio</c:v>
                </c:pt>
              </c:strCache>
            </c:strRef>
          </c:cat>
          <c:val>
            <c:numRef>
              <c:f>'3.4.2 P_TNR_COMUNIDAD_ISFL'!$H$22:$H$26</c:f>
              <c:numCache>
                <c:formatCode>0.00%</c:formatCode>
                <c:ptCount val="5"/>
                <c:pt idx="0">
                  <c:v>0.82661610969956745</c:v>
                </c:pt>
                <c:pt idx="1">
                  <c:v>0.71255031730342222</c:v>
                </c:pt>
                <c:pt idx="2">
                  <c:v>0.48136678472355499</c:v>
                </c:pt>
                <c:pt idx="3">
                  <c:v>0.43620174007612833</c:v>
                </c:pt>
                <c:pt idx="4">
                  <c:v>0.40295129667690466</c:v>
                </c:pt>
              </c:numCache>
            </c:numRef>
          </c:val>
        </c:ser>
        <c:dLbls>
          <c:showLegendKey val="0"/>
          <c:showVal val="0"/>
          <c:showCatName val="0"/>
          <c:showSerName val="0"/>
          <c:showPercent val="0"/>
          <c:showBubbleSize val="0"/>
        </c:dLbls>
        <c:gapWidth val="140"/>
        <c:overlap val="100"/>
        <c:axId val="125056128"/>
        <c:axId val="125057664"/>
      </c:barChart>
      <c:catAx>
        <c:axId val="125056128"/>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5057664"/>
        <c:crosses val="autoZero"/>
        <c:auto val="1"/>
        <c:lblAlgn val="ctr"/>
        <c:lblOffset val="100"/>
        <c:noMultiLvlLbl val="0"/>
      </c:catAx>
      <c:valAx>
        <c:axId val="125057664"/>
        <c:scaling>
          <c:orientation val="minMax"/>
        </c:scaling>
        <c:delete val="1"/>
        <c:axPos val="l"/>
        <c:numFmt formatCode="0.00%" sourceLinked="1"/>
        <c:majorTickMark val="out"/>
        <c:minorTickMark val="none"/>
        <c:tickLblPos val="nextTo"/>
        <c:crossAx val="125056128"/>
        <c:crosses val="autoZero"/>
        <c:crossBetween val="between"/>
      </c:valAx>
    </c:plotArea>
    <c:legend>
      <c:legendPos val="r"/>
      <c:layout>
        <c:manualLayout>
          <c:xMode val="edge"/>
          <c:yMode val="edge"/>
          <c:x val="0.26616447706814905"/>
          <c:y val="0.9246955549203798"/>
          <c:w val="0.18952997609662256"/>
          <c:h val="7.168550193742613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lineChart>
        <c:grouping val="stacked"/>
        <c:varyColors val="0"/>
        <c:ser>
          <c:idx val="0"/>
          <c:order val="0"/>
          <c:spPr>
            <a:ln w="22225">
              <a:solidFill>
                <a:schemeClr val="tx2">
                  <a:lumMod val="60000"/>
                  <a:lumOff val="40000"/>
                </a:schemeClr>
              </a:solidFill>
              <a:prstDash val="dash"/>
            </a:ln>
          </c:spPr>
          <c:marker>
            <c:spPr>
              <a:solidFill>
                <a:schemeClr val="tx2">
                  <a:lumMod val="20000"/>
                  <a:lumOff val="80000"/>
                </a:schemeClr>
              </a:solidFill>
              <a:ln>
                <a:solidFill>
                  <a:schemeClr val="tx2">
                    <a:lumMod val="60000"/>
                    <a:lumOff val="40000"/>
                  </a:schemeClr>
                </a:solidFill>
              </a:ln>
            </c:spPr>
          </c:marker>
          <c:dLbls>
            <c:numFmt formatCode="&quot;$&quot;\ #,##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'3.4.2 P_TNR_COMUNIDAD_ISFL'!$F$22:$F$26</c:f>
              <c:strCache>
                <c:ptCount val="5"/>
                <c:pt idx="0">
                  <c:v>Ayudar en labores domésticas o reparaciones de otro hogar</c:v>
                </c:pt>
                <c:pt idx="1">
                  <c:v>Ayudar en asilo, orfanato u hospitales</c:v>
                </c:pt>
                <c:pt idx="2">
                  <c:v>Participar en actividades sociales</c:v>
                </c:pt>
                <c:pt idx="3">
                  <c:v>Servicio gratuito para la comunidad, mingas</c:v>
                </c:pt>
                <c:pt idx="4">
                  <c:v>Realizar trámites para obtener algún servicio</c:v>
                </c:pt>
              </c:strCache>
            </c:strRef>
          </c:cat>
          <c:val>
            <c:numRef>
              <c:f>'3.4.2 P_TNR_COMUNIDAD_ISFL'!$I$22:$I$26</c:f>
              <c:numCache>
                <c:formatCode>_-* #,##0\ _€_-;\-* #,##0\ _€_-;_-* "-"??\ _€_-;_-@_-</c:formatCode>
                <c:ptCount val="5"/>
                <c:pt idx="0">
                  <c:v>103118</c:v>
                </c:pt>
                <c:pt idx="1">
                  <c:v>209421</c:v>
                </c:pt>
                <c:pt idx="2">
                  <c:v>114634</c:v>
                </c:pt>
                <c:pt idx="3">
                  <c:v>73560</c:v>
                </c:pt>
                <c:pt idx="4">
                  <c:v>43303</c:v>
                </c:pt>
              </c:numCache>
            </c:numRef>
          </c:val>
          <c:smooth val="0"/>
        </c:ser>
        <c:dLbls>
          <c:showLegendKey val="0"/>
          <c:showVal val="1"/>
          <c:showCatName val="0"/>
          <c:showSerName val="0"/>
          <c:showPercent val="0"/>
          <c:showBubbleSize val="0"/>
        </c:dLbls>
        <c:marker val="1"/>
        <c:smooth val="0"/>
        <c:axId val="125077376"/>
        <c:axId val="125092608"/>
      </c:lineChart>
      <c:catAx>
        <c:axId val="125077376"/>
        <c:scaling>
          <c:orientation val="minMax"/>
        </c:scaling>
        <c:delete val="1"/>
        <c:axPos val="b"/>
        <c:numFmt formatCode="General" sourceLinked="1"/>
        <c:majorTickMark val="none"/>
        <c:minorTickMark val="none"/>
        <c:tickLblPos val="nextTo"/>
        <c:crossAx val="125092608"/>
        <c:crosses val="autoZero"/>
        <c:auto val="1"/>
        <c:lblAlgn val="ctr"/>
        <c:lblOffset val="100"/>
        <c:noMultiLvlLbl val="0"/>
      </c:catAx>
      <c:valAx>
        <c:axId val="125092608"/>
        <c:scaling>
          <c:orientation val="minMax"/>
        </c:scaling>
        <c:delete val="1"/>
        <c:axPos val="l"/>
        <c:numFmt formatCode="_-* #,##0\ _€_-;\-* #,##0\ _€_-;_-* &quot;-&quot;??\ _€_-;_-@_-" sourceLinked="1"/>
        <c:majorTickMark val="out"/>
        <c:minorTickMark val="none"/>
        <c:tickLblPos val="nextTo"/>
        <c:crossAx val="125077376"/>
        <c:crosses val="autoZero"/>
        <c:crossBetween val="between"/>
      </c:valAx>
    </c:plotArea>
    <c:plotVisOnly val="1"/>
    <c:dispBlanksAs val="zero"/>
    <c:showDLblsOverMax val="0"/>
  </c:chart>
  <c:spPr>
    <a:ln>
      <a:noFill/>
    </a:ln>
  </c:spPr>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lineChart>
        <c:grouping val="standard"/>
        <c:varyColors val="0"/>
        <c:ser>
          <c:idx val="0"/>
          <c:order val="0"/>
          <c:spPr>
            <a:ln w="22225">
              <a:solidFill>
                <a:schemeClr val="tx2">
                  <a:lumMod val="60000"/>
                  <a:lumOff val="40000"/>
                </a:schemeClr>
              </a:solidFill>
              <a:prstDash val="sysDash"/>
            </a:ln>
          </c:spPr>
          <c:marker>
            <c:spPr>
              <a:solidFill>
                <a:schemeClr val="tx2">
                  <a:lumMod val="20000"/>
                  <a:lumOff val="80000"/>
                </a:schemeClr>
              </a:solidFill>
            </c:spPr>
          </c:marker>
          <c:dPt>
            <c:idx val="0"/>
            <c:marker>
              <c:symbol val="none"/>
            </c:marker>
            <c:bubble3D val="0"/>
          </c:dPt>
          <c:dPt>
            <c:idx val="2"/>
            <c:marker>
              <c:symbol val="none"/>
            </c:marker>
            <c:bubble3D val="0"/>
          </c:dPt>
          <c:val>
            <c:numLit>
              <c:formatCode>General</c:formatCode>
              <c:ptCount val="3"/>
              <c:pt idx="0">
                <c:v>40</c:v>
              </c:pt>
              <c:pt idx="1">
                <c:v>40</c:v>
              </c:pt>
              <c:pt idx="2">
                <c:v>40</c:v>
              </c:pt>
            </c:numLit>
          </c:val>
          <c:smooth val="0"/>
        </c:ser>
        <c:dLbls>
          <c:showLegendKey val="0"/>
          <c:showVal val="0"/>
          <c:showCatName val="0"/>
          <c:showSerName val="0"/>
          <c:showPercent val="0"/>
          <c:showBubbleSize val="0"/>
        </c:dLbls>
        <c:marker val="1"/>
        <c:smooth val="0"/>
        <c:axId val="125116800"/>
        <c:axId val="125734272"/>
      </c:lineChart>
      <c:catAx>
        <c:axId val="125116800"/>
        <c:scaling>
          <c:orientation val="minMax"/>
        </c:scaling>
        <c:delete val="1"/>
        <c:axPos val="b"/>
        <c:majorTickMark val="out"/>
        <c:minorTickMark val="none"/>
        <c:tickLblPos val="nextTo"/>
        <c:crossAx val="125734272"/>
        <c:crosses val="autoZero"/>
        <c:auto val="1"/>
        <c:lblAlgn val="ctr"/>
        <c:lblOffset val="100"/>
        <c:noMultiLvlLbl val="0"/>
      </c:catAx>
      <c:valAx>
        <c:axId val="125734272"/>
        <c:scaling>
          <c:orientation val="minMax"/>
        </c:scaling>
        <c:delete val="1"/>
        <c:axPos val="l"/>
        <c:numFmt formatCode="General" sourceLinked="1"/>
        <c:majorTickMark val="out"/>
        <c:minorTickMark val="none"/>
        <c:tickLblPos val="nextTo"/>
        <c:crossAx val="12511680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258340842283694E-3"/>
          <c:y val="4.2492585751684686E-2"/>
          <c:w val="0.963349342419485"/>
          <c:h val="0.73583114395183358"/>
        </c:manualLayout>
      </c:layout>
      <c:barChart>
        <c:barDir val="col"/>
        <c:grouping val="percentStacked"/>
        <c:varyColors val="0"/>
        <c:ser>
          <c:idx val="0"/>
          <c:order val="0"/>
          <c:tx>
            <c:strRef>
              <c:f>'4.1 T_TNR_SEXO_JEFE'!$F$7:$F$8</c:f>
              <c:strCache>
                <c:ptCount val="1"/>
                <c:pt idx="0">
                  <c:v>Hombre</c:v>
                </c:pt>
              </c:strCache>
            </c:strRef>
          </c:tx>
          <c:spPr>
            <a:solidFill>
              <a:srgbClr val="604A7B"/>
            </a:solidFill>
          </c:spPr>
          <c:invertIfNegative val="0"/>
          <c:dLbls>
            <c:spPr>
              <a:noFill/>
              <a:ln>
                <a:noFill/>
              </a:ln>
              <a:effectLst/>
            </c:spPr>
            <c:txPr>
              <a:bodyPr/>
              <a:lstStyle/>
              <a:p>
                <a:pPr>
                  <a:defRPr sz="1100">
                    <a:solidFill>
                      <a:schemeClr val="bg1"/>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'4.1 T_TNR_SEXO_JEFE'!$E$9:$E$11</c:f>
              <c:strCache>
                <c:ptCount val="3"/>
                <c:pt idx="0">
                  <c:v>Otros miembros del hogar</c:v>
                </c:pt>
                <c:pt idx="1">
                  <c:v>Jefe/a del hogar y cónyuges</c:v>
                </c:pt>
                <c:pt idx="2">
                  <c:v>Hijo o hija</c:v>
                </c:pt>
              </c:strCache>
            </c:strRef>
          </c:cat>
          <c:val>
            <c:numRef>
              <c:f>'4.1 T_TNR_SEXO_JEFE'!$F$9:$F$11</c:f>
              <c:numCache>
                <c:formatCode>0.0%</c:formatCode>
                <c:ptCount val="3"/>
                <c:pt idx="0">
                  <c:v>0.19753435122842641</c:v>
                </c:pt>
                <c:pt idx="1">
                  <c:v>0.20347146529767701</c:v>
                </c:pt>
                <c:pt idx="2">
                  <c:v>0.29073716794593074</c:v>
                </c:pt>
              </c:numCache>
            </c:numRef>
          </c:val>
        </c:ser>
        <c:ser>
          <c:idx val="1"/>
          <c:order val="1"/>
          <c:tx>
            <c:strRef>
              <c:f>'4.1 T_TNR_SEXO_JEFE'!$G$7:$G$8</c:f>
              <c:strCache>
                <c:ptCount val="1"/>
                <c:pt idx="0">
                  <c:v>Mujer</c:v>
                </c:pt>
              </c:strCache>
            </c:strRef>
          </c:tx>
          <c:spPr>
            <a:solidFill>
              <a:srgbClr val="BFBFBF"/>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'4.1 T_TNR_SEXO_JEFE'!$E$9:$E$11</c:f>
              <c:strCache>
                <c:ptCount val="3"/>
                <c:pt idx="0">
                  <c:v>Otros miembros del hogar</c:v>
                </c:pt>
                <c:pt idx="1">
                  <c:v>Jefe/a del hogar y cónyuges</c:v>
                </c:pt>
                <c:pt idx="2">
                  <c:v>Hijo o hija</c:v>
                </c:pt>
              </c:strCache>
            </c:strRef>
          </c:cat>
          <c:val>
            <c:numRef>
              <c:f>'4.1 T_TNR_SEXO_JEFE'!$G$9:$G$11</c:f>
              <c:numCache>
                <c:formatCode>0.0%</c:formatCode>
                <c:ptCount val="3"/>
                <c:pt idx="0">
                  <c:v>0.80246564877157811</c:v>
                </c:pt>
                <c:pt idx="1">
                  <c:v>0.79652853470231721</c:v>
                </c:pt>
                <c:pt idx="2">
                  <c:v>0.70926283205406615</c:v>
                </c:pt>
              </c:numCache>
            </c:numRef>
          </c:val>
        </c:ser>
        <c:dLbls>
          <c:showLegendKey val="0"/>
          <c:showVal val="0"/>
          <c:showCatName val="0"/>
          <c:showSerName val="0"/>
          <c:showPercent val="0"/>
          <c:showBubbleSize val="0"/>
        </c:dLbls>
        <c:gapWidth val="169"/>
        <c:overlap val="100"/>
        <c:axId val="125816832"/>
        <c:axId val="125818368"/>
      </c:barChart>
      <c:catAx>
        <c:axId val="125816832"/>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5818368"/>
        <c:crosses val="autoZero"/>
        <c:auto val="1"/>
        <c:lblAlgn val="ctr"/>
        <c:lblOffset val="100"/>
        <c:noMultiLvlLbl val="0"/>
      </c:catAx>
      <c:valAx>
        <c:axId val="125818368"/>
        <c:scaling>
          <c:orientation val="minMax"/>
        </c:scaling>
        <c:delete val="1"/>
        <c:axPos val="l"/>
        <c:numFmt formatCode="0%" sourceLinked="1"/>
        <c:majorTickMark val="out"/>
        <c:minorTickMark val="none"/>
        <c:tickLblPos val="nextTo"/>
        <c:crossAx val="125816832"/>
        <c:crosses val="autoZero"/>
        <c:crossBetween val="between"/>
      </c:valAx>
      <c:spPr>
        <a:noFill/>
        <a:ln w="25400">
          <a:noFill/>
        </a:ln>
      </c:spPr>
    </c:plotArea>
    <c:legend>
      <c:legendPos val="r"/>
      <c:layout>
        <c:manualLayout>
          <c:xMode val="edge"/>
          <c:yMode val="edge"/>
          <c:x val="0.35504389072188597"/>
          <c:y val="0.89900930487137376"/>
          <c:w val="0.26682214473403926"/>
          <c:h val="8.0344709368169315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1596458333333333"/>
          <c:y val="2.9850427350427349E-2"/>
          <c:w val="0.66851388888888885"/>
          <c:h val="0.94029914529914527"/>
        </c:manualLayout>
      </c:layout>
      <c:barChart>
        <c:barDir val="bar"/>
        <c:grouping val="clustered"/>
        <c:varyColors val="0"/>
        <c:ser>
          <c:idx val="0"/>
          <c:order val="0"/>
          <c:tx>
            <c:strRef>
              <c:f>'4.1 T_TNR_SEXO_JEFE'!$E$30</c:f>
              <c:strCache>
                <c:ptCount val="1"/>
                <c:pt idx="0">
                  <c:v>Hombre</c:v>
                </c:pt>
              </c:strCache>
            </c:strRef>
          </c:tx>
          <c:spPr>
            <a:solidFill>
              <a:srgbClr val="604A7B"/>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'4.1 T_TNR_SEXO_JEFE'!$D$32:$D$34</c:f>
              <c:strCache>
                <c:ptCount val="3"/>
                <c:pt idx="0">
                  <c:v>Otros miembros del hogar</c:v>
                </c:pt>
                <c:pt idx="1">
                  <c:v>Hijo o hija</c:v>
                </c:pt>
                <c:pt idx="2">
                  <c:v>Jefe/a del hogar y cónyuges</c:v>
                </c:pt>
              </c:strCache>
            </c:strRef>
          </c:cat>
          <c:val>
            <c:numRef>
              <c:f>'4.1 T_TNR_SEXO_JEFE'!$E$32:$E$34</c:f>
              <c:numCache>
                <c:formatCode>0.0%</c:formatCode>
                <c:ptCount val="3"/>
                <c:pt idx="0">
                  <c:v>6.7578482490150124E-2</c:v>
                </c:pt>
                <c:pt idx="1">
                  <c:v>0.22340739358576517</c:v>
                </c:pt>
                <c:pt idx="2">
                  <c:v>0.70901412392409635</c:v>
                </c:pt>
              </c:numCache>
            </c:numRef>
          </c:val>
        </c:ser>
        <c:ser>
          <c:idx val="1"/>
          <c:order val="1"/>
          <c:tx>
            <c:strRef>
              <c:f>'4.1 T_TNR_SEXO_JEFE'!$F$30</c:f>
              <c:strCache>
                <c:ptCount val="1"/>
                <c:pt idx="0">
                  <c:v>Mujer</c:v>
                </c:pt>
              </c:strCache>
            </c:strRef>
          </c:tx>
          <c:spPr>
            <a:solidFill>
              <a:srgbClr val="BFBFBF"/>
            </a:solidFill>
          </c:spPr>
          <c:invertIfNegative val="0"/>
          <c:dLbls>
            <c:dLbl>
              <c:idx val="0"/>
              <c:showLegendKey val="0"/>
              <c:showVal val="1"/>
              <c:showCatName val="0"/>
              <c:showSerName val="0"/>
              <c:showPercent val="0"/>
              <c:showBubbleSize val="0"/>
              <c:extLst>
                <c:ext xmlns:c15="http://schemas.microsoft.com/office/drawing/2012/chart" uri="{CE6537A1-D6FC-4f65-9D91-7224C49458BB}">
                  <c15:layout/>
                </c:ext>
              </c:extLst>
            </c:dLbl>
            <c:dLbl>
              <c:idx val="1"/>
              <c:showLegendKey val="0"/>
              <c:showVal val="1"/>
              <c:showCatName val="0"/>
              <c:showSerName val="0"/>
              <c:showPercent val="0"/>
              <c:showBubbleSize val="0"/>
              <c:extLst>
                <c:ext xmlns:c15="http://schemas.microsoft.com/office/drawing/2012/chart" uri="{CE6537A1-D6FC-4f65-9D91-7224C49458BB}">
                  <c15:layout/>
                </c:ext>
              </c:extLst>
            </c:dLbl>
            <c:dLbl>
              <c:idx val="2"/>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0"/>
            <c:showCatName val="0"/>
            <c:showSerName val="0"/>
            <c:showPercent val="0"/>
            <c:showBubbleSize val="0"/>
            <c:extLst>
              <c:ext xmlns:c15="http://schemas.microsoft.com/office/drawing/2012/chart" uri="{CE6537A1-D6FC-4f65-9D91-7224C49458BB}">
                <c15:showLeaderLines val="0"/>
              </c:ext>
            </c:extLst>
          </c:dLbls>
          <c:cat>
            <c:strRef>
              <c:f>'4.1 T_TNR_SEXO_JEFE'!$D$32:$D$34</c:f>
              <c:strCache>
                <c:ptCount val="3"/>
                <c:pt idx="0">
                  <c:v>Otros miembros del hogar</c:v>
                </c:pt>
                <c:pt idx="1">
                  <c:v>Hijo o hija</c:v>
                </c:pt>
                <c:pt idx="2">
                  <c:v>Jefe/a del hogar y cónyuges</c:v>
                </c:pt>
              </c:strCache>
            </c:strRef>
          </c:cat>
          <c:val>
            <c:numRef>
              <c:f>'4.1 T_TNR_SEXO_JEFE'!$F$32:$F$34</c:f>
              <c:numCache>
                <c:formatCode>0.0%</c:formatCode>
                <c:ptCount val="3"/>
                <c:pt idx="0">
                  <c:v>7.6362391506233696E-2</c:v>
                </c:pt>
                <c:pt idx="1">
                  <c:v>0.15159729552682413</c:v>
                </c:pt>
                <c:pt idx="2">
                  <c:v>0.77204031296693865</c:v>
                </c:pt>
              </c:numCache>
            </c:numRef>
          </c:val>
        </c:ser>
        <c:dLbls>
          <c:showLegendKey val="0"/>
          <c:showVal val="0"/>
          <c:showCatName val="0"/>
          <c:showSerName val="0"/>
          <c:showPercent val="0"/>
          <c:showBubbleSize val="0"/>
        </c:dLbls>
        <c:gapWidth val="146"/>
        <c:axId val="126434688"/>
        <c:axId val="126436480"/>
      </c:barChart>
      <c:catAx>
        <c:axId val="126434688"/>
        <c:scaling>
          <c:orientation val="minMax"/>
        </c:scaling>
        <c:delete val="0"/>
        <c:axPos val="l"/>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6436480"/>
        <c:crosses val="autoZero"/>
        <c:auto val="1"/>
        <c:lblAlgn val="ctr"/>
        <c:lblOffset val="100"/>
        <c:noMultiLvlLbl val="0"/>
      </c:catAx>
      <c:valAx>
        <c:axId val="126436480"/>
        <c:scaling>
          <c:orientation val="minMax"/>
        </c:scaling>
        <c:delete val="1"/>
        <c:axPos val="b"/>
        <c:numFmt formatCode="0.0%" sourceLinked="1"/>
        <c:majorTickMark val="out"/>
        <c:minorTickMark val="none"/>
        <c:tickLblPos val="nextTo"/>
        <c:crossAx val="126434688"/>
        <c:crosses val="autoZero"/>
        <c:crossBetween val="between"/>
      </c:valAx>
    </c:plotArea>
    <c:legend>
      <c:legendPos val="r"/>
      <c:layout>
        <c:manualLayout>
          <c:xMode val="edge"/>
          <c:yMode val="edge"/>
          <c:x val="0.64514666666666665"/>
          <c:y val="0.68033397435897436"/>
          <c:w val="0.22006159537261541"/>
          <c:h val="0.11689962721391843"/>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2229537037037037E-2"/>
          <c:y val="4.5699747474747476E-2"/>
          <c:w val="0.963349342419485"/>
          <c:h val="0.73511489898989901"/>
        </c:manualLayout>
      </c:layout>
      <c:barChart>
        <c:barDir val="col"/>
        <c:grouping val="percentStacked"/>
        <c:varyColors val="0"/>
        <c:ser>
          <c:idx val="0"/>
          <c:order val="0"/>
          <c:tx>
            <c:strRef>
              <c:f>'4.2 T_TNR_SEXO_CIVIL'!$F$6:$F$6</c:f>
              <c:strCache>
                <c:ptCount val="1"/>
                <c:pt idx="0">
                  <c:v>Hombre</c:v>
                </c:pt>
              </c:strCache>
            </c:strRef>
          </c:tx>
          <c:spPr>
            <a:solidFill>
              <a:srgbClr val="604A7B"/>
            </a:solidFill>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 T_TNR_SEXO_CIVIL'!$E$7:$E$12</c:f>
              <c:strCache>
                <c:ptCount val="6"/>
                <c:pt idx="0">
                  <c:v>Separado(a)</c:v>
                </c:pt>
                <c:pt idx="1">
                  <c:v>Viudo(a)</c:v>
                </c:pt>
                <c:pt idx="2">
                  <c:v>Divorciado(a)</c:v>
                </c:pt>
                <c:pt idx="3">
                  <c:v>Unión libre</c:v>
                </c:pt>
                <c:pt idx="4">
                  <c:v>Casado(a)</c:v>
                </c:pt>
                <c:pt idx="5">
                  <c:v>Soltero(a)</c:v>
                </c:pt>
              </c:strCache>
            </c:strRef>
          </c:cat>
          <c:val>
            <c:numRef>
              <c:f>'4.2 T_TNR_SEXO_CIVIL'!$F$7:$F$12</c:f>
              <c:numCache>
                <c:formatCode>0%</c:formatCode>
                <c:ptCount val="6"/>
                <c:pt idx="0" formatCode="0.0%">
                  <c:v>0.13263393294483009</c:v>
                </c:pt>
                <c:pt idx="1">
                  <c:v>0.14037507623746007</c:v>
                </c:pt>
                <c:pt idx="2" formatCode="0.0%">
                  <c:v>0.17615491164730504</c:v>
                </c:pt>
                <c:pt idx="3" formatCode="0.0%">
                  <c:v>0.19571096899312351</c:v>
                </c:pt>
                <c:pt idx="4" formatCode="0.0%">
                  <c:v>0.21115875452507862</c:v>
                </c:pt>
                <c:pt idx="5">
                  <c:v>0.32204464240144209</c:v>
                </c:pt>
              </c:numCache>
            </c:numRef>
          </c:val>
        </c:ser>
        <c:ser>
          <c:idx val="1"/>
          <c:order val="1"/>
          <c:tx>
            <c:strRef>
              <c:f>'4.2 T_TNR_SEXO_CIVIL'!$G$6:$G$6</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 T_TNR_SEXO_CIVIL'!$E$7:$E$12</c:f>
              <c:strCache>
                <c:ptCount val="6"/>
                <c:pt idx="0">
                  <c:v>Separado(a)</c:v>
                </c:pt>
                <c:pt idx="1">
                  <c:v>Viudo(a)</c:v>
                </c:pt>
                <c:pt idx="2">
                  <c:v>Divorciado(a)</c:v>
                </c:pt>
                <c:pt idx="3">
                  <c:v>Unión libre</c:v>
                </c:pt>
                <c:pt idx="4">
                  <c:v>Casado(a)</c:v>
                </c:pt>
                <c:pt idx="5">
                  <c:v>Soltero(a)</c:v>
                </c:pt>
              </c:strCache>
            </c:strRef>
          </c:cat>
          <c:val>
            <c:numRef>
              <c:f>'4.2 T_TNR_SEXO_CIVIL'!$G$7:$G$12</c:f>
              <c:numCache>
                <c:formatCode>0%</c:formatCode>
                <c:ptCount val="6"/>
                <c:pt idx="0" formatCode="0.0%">
                  <c:v>0.86736606705517216</c:v>
                </c:pt>
                <c:pt idx="1">
                  <c:v>0.85962492376254285</c:v>
                </c:pt>
                <c:pt idx="2" formatCode="0.0%">
                  <c:v>0.82384508835269588</c:v>
                </c:pt>
                <c:pt idx="3" formatCode="0.0%">
                  <c:v>0.80428903100686544</c:v>
                </c:pt>
                <c:pt idx="4" formatCode="0.0%">
                  <c:v>0.78884124547492041</c:v>
                </c:pt>
                <c:pt idx="5">
                  <c:v>0.67795535759854486</c:v>
                </c:pt>
              </c:numCache>
            </c:numRef>
          </c:val>
        </c:ser>
        <c:dLbls>
          <c:showLegendKey val="0"/>
          <c:showVal val="0"/>
          <c:showCatName val="0"/>
          <c:showSerName val="0"/>
          <c:showPercent val="0"/>
          <c:showBubbleSize val="0"/>
        </c:dLbls>
        <c:gapWidth val="105"/>
        <c:overlap val="100"/>
        <c:axId val="125213312"/>
        <c:axId val="125235584"/>
      </c:barChart>
      <c:catAx>
        <c:axId val="125213312"/>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5235584"/>
        <c:crosses val="autoZero"/>
        <c:auto val="1"/>
        <c:lblAlgn val="ctr"/>
        <c:lblOffset val="100"/>
        <c:noMultiLvlLbl val="0"/>
      </c:catAx>
      <c:valAx>
        <c:axId val="125235584"/>
        <c:scaling>
          <c:orientation val="minMax"/>
        </c:scaling>
        <c:delete val="1"/>
        <c:axPos val="l"/>
        <c:numFmt formatCode="0%" sourceLinked="1"/>
        <c:majorTickMark val="out"/>
        <c:minorTickMark val="none"/>
        <c:tickLblPos val="nextTo"/>
        <c:crossAx val="125213312"/>
        <c:crosses val="autoZero"/>
        <c:crossBetween val="between"/>
      </c:valAx>
      <c:spPr>
        <a:noFill/>
        <a:ln w="25400">
          <a:noFill/>
        </a:ln>
      </c:spPr>
    </c:plotArea>
    <c:legend>
      <c:legendPos val="r"/>
      <c:layout>
        <c:manualLayout>
          <c:xMode val="edge"/>
          <c:yMode val="edge"/>
          <c:x val="0.40511342592592592"/>
          <c:y val="0.85944772727272722"/>
          <c:w val="0.16804435185185185"/>
          <c:h val="0.13728416434549964"/>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0322694444444445"/>
          <c:y val="3.8401755708288013E-3"/>
          <c:w val="0.79119041666666667"/>
          <c:h val="0.96756280943867734"/>
        </c:manualLayout>
      </c:layout>
      <c:barChart>
        <c:barDir val="bar"/>
        <c:grouping val="clustered"/>
        <c:varyColors val="0"/>
        <c:ser>
          <c:idx val="0"/>
          <c:order val="0"/>
          <c:tx>
            <c:strRef>
              <c:f>'4.2 T_TNR_SEXO_CIVIL'!$F$31:$F$31</c:f>
              <c:strCache>
                <c:ptCount val="1"/>
                <c:pt idx="0">
                  <c:v>Hombre</c:v>
                </c:pt>
              </c:strCache>
            </c:strRef>
          </c:tx>
          <c:spPr>
            <a:solidFill>
              <a:srgbClr val="604A7B"/>
            </a:solidFill>
          </c:spPr>
          <c:invertIfNegative val="0"/>
          <c:dLbls>
            <c:dLbl>
              <c:idx val="4"/>
              <c:numFmt formatCode="0.0%" sourceLinked="0"/>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dLbl>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 T_TNR_SEXO_CIVIL'!$E$32:$E$37</c:f>
              <c:strCache>
                <c:ptCount val="6"/>
                <c:pt idx="0">
                  <c:v>Divorciado(a)</c:v>
                </c:pt>
                <c:pt idx="1">
                  <c:v>Viudo(a)</c:v>
                </c:pt>
                <c:pt idx="2">
                  <c:v>Separado(a)</c:v>
                </c:pt>
                <c:pt idx="3">
                  <c:v>Soltero(a)</c:v>
                </c:pt>
                <c:pt idx="4">
                  <c:v>Unión libre</c:v>
                </c:pt>
                <c:pt idx="5">
                  <c:v>Casado(a)</c:v>
                </c:pt>
              </c:strCache>
            </c:strRef>
          </c:cat>
          <c:val>
            <c:numRef>
              <c:f>'4.2 T_TNR_SEXO_CIVIL'!$F$32:$F$37</c:f>
              <c:numCache>
                <c:formatCode>0%</c:formatCode>
                <c:ptCount val="6"/>
                <c:pt idx="0" formatCode="0.0%">
                  <c:v>1.8802124225017341E-2</c:v>
                </c:pt>
                <c:pt idx="1">
                  <c:v>2.3567761357203426E-2</c:v>
                </c:pt>
                <c:pt idx="2" formatCode="0.0%">
                  <c:v>4.8127280721713232E-2</c:v>
                </c:pt>
                <c:pt idx="3" formatCode="0.0%">
                  <c:v>0.27572849702415531</c:v>
                </c:pt>
                <c:pt idx="4">
                  <c:v>0.26761832008439995</c:v>
                </c:pt>
                <c:pt idx="5" formatCode="0.0%">
                  <c:v>0.36615601658751645</c:v>
                </c:pt>
              </c:numCache>
            </c:numRef>
          </c:val>
        </c:ser>
        <c:ser>
          <c:idx val="1"/>
          <c:order val="1"/>
          <c:tx>
            <c:strRef>
              <c:f>'4.2 T_TNR_SEXO_CIVIL'!$G$31:$G$31</c:f>
              <c:strCache>
                <c:ptCount val="1"/>
                <c:pt idx="0">
                  <c:v>Mujer</c:v>
                </c:pt>
              </c:strCache>
            </c:strRef>
          </c:tx>
          <c:spPr>
            <a:solidFill>
              <a:srgbClr val="BFBFBF"/>
            </a:solidFill>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 T_TNR_SEXO_CIVIL'!$E$32:$E$37</c:f>
              <c:strCache>
                <c:ptCount val="6"/>
                <c:pt idx="0">
                  <c:v>Divorciado(a)</c:v>
                </c:pt>
                <c:pt idx="1">
                  <c:v>Viudo(a)</c:v>
                </c:pt>
                <c:pt idx="2">
                  <c:v>Separado(a)</c:v>
                </c:pt>
                <c:pt idx="3">
                  <c:v>Soltero(a)</c:v>
                </c:pt>
                <c:pt idx="4">
                  <c:v>Unión libre</c:v>
                </c:pt>
                <c:pt idx="5">
                  <c:v>Casado(a)</c:v>
                </c:pt>
              </c:strCache>
            </c:strRef>
          </c:cat>
          <c:val>
            <c:numRef>
              <c:f>'4.2 T_TNR_SEXO_CIVIL'!$G$32:$G$37</c:f>
              <c:numCache>
                <c:formatCode>0%</c:formatCode>
                <c:ptCount val="6"/>
                <c:pt idx="0" formatCode="0.0%">
                  <c:v>2.4459354036540711E-2</c:v>
                </c:pt>
                <c:pt idx="1">
                  <c:v>4.0144364869633374E-2</c:v>
                </c:pt>
                <c:pt idx="2" formatCode="0.0%">
                  <c:v>8.7543996638699356E-2</c:v>
                </c:pt>
                <c:pt idx="3" formatCode="0.0%">
                  <c:v>0.16145590665334869</c:v>
                </c:pt>
                <c:pt idx="4">
                  <c:v>0.30591451539584236</c:v>
                </c:pt>
                <c:pt idx="5" formatCode="0.0%">
                  <c:v>0.3804818624059258</c:v>
                </c:pt>
              </c:numCache>
            </c:numRef>
          </c:val>
        </c:ser>
        <c:dLbls>
          <c:showLegendKey val="0"/>
          <c:showVal val="0"/>
          <c:showCatName val="0"/>
          <c:showSerName val="0"/>
          <c:showPercent val="0"/>
          <c:showBubbleSize val="0"/>
        </c:dLbls>
        <c:gapWidth val="70"/>
        <c:axId val="126474112"/>
        <c:axId val="126475648"/>
      </c:barChart>
      <c:catAx>
        <c:axId val="126474112"/>
        <c:scaling>
          <c:orientation val="minMax"/>
        </c:scaling>
        <c:delete val="0"/>
        <c:axPos val="l"/>
        <c:numFmt formatCode="General" sourceLinked="0"/>
        <c:majorTickMark val="out"/>
        <c:minorTickMark val="none"/>
        <c:tickLblPos val="nextTo"/>
        <c:txPr>
          <a:bodyPr/>
          <a:lstStyle/>
          <a:p>
            <a:pPr>
              <a:defRPr sz="1000">
                <a:solidFill>
                  <a:schemeClr val="tx1">
                    <a:lumMod val="65000"/>
                    <a:lumOff val="35000"/>
                  </a:schemeClr>
                </a:solidFill>
                <a:latin typeface="Century Gothic" panose="020B0502020202020204" pitchFamily="34" charset="0"/>
              </a:defRPr>
            </a:pPr>
            <a:endParaRPr lang="es-ES"/>
          </a:p>
        </c:txPr>
        <c:crossAx val="126475648"/>
        <c:crosses val="autoZero"/>
        <c:auto val="1"/>
        <c:lblAlgn val="ctr"/>
        <c:lblOffset val="100"/>
        <c:noMultiLvlLbl val="0"/>
      </c:catAx>
      <c:valAx>
        <c:axId val="126475648"/>
        <c:scaling>
          <c:orientation val="minMax"/>
        </c:scaling>
        <c:delete val="1"/>
        <c:axPos val="b"/>
        <c:numFmt formatCode="0.0%" sourceLinked="1"/>
        <c:majorTickMark val="out"/>
        <c:minorTickMark val="none"/>
        <c:tickLblPos val="nextTo"/>
        <c:crossAx val="126474112"/>
        <c:crosses val="autoZero"/>
        <c:crossBetween val="between"/>
      </c:valAx>
    </c:plotArea>
    <c:legend>
      <c:legendPos val="r"/>
      <c:layout>
        <c:manualLayout>
          <c:xMode val="edge"/>
          <c:yMode val="edge"/>
          <c:x val="0.55071305555555561"/>
          <c:y val="0.78078611111111107"/>
          <c:w val="0.21639291666666666"/>
          <c:h val="8.7243954663109288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028888888888889"/>
          <c:y val="3.1797653119242791E-2"/>
          <c:w val="0.77720486111111109"/>
          <c:h val="0.93640469376151436"/>
        </c:manualLayout>
      </c:layout>
      <c:barChart>
        <c:barDir val="bar"/>
        <c:grouping val="clustered"/>
        <c:varyColors val="0"/>
        <c:ser>
          <c:idx val="0"/>
          <c:order val="0"/>
          <c:tx>
            <c:strRef>
              <c:f>'4.3 T_TNR_SEXO_G_EDAD'!$D$34</c:f>
              <c:strCache>
                <c:ptCount val="1"/>
                <c:pt idx="0">
                  <c:v>Hombre </c:v>
                </c:pt>
              </c:strCache>
            </c:strRef>
          </c:tx>
          <c:spPr>
            <a:solidFill>
              <a:srgbClr val="604A7B"/>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'4.3 T_TNR_SEXO_G_EDAD'!$C$35:$C$39</c:f>
              <c:strCache>
                <c:ptCount val="5"/>
                <c:pt idx="0">
                  <c:v>65 y más</c:v>
                </c:pt>
                <c:pt idx="1">
                  <c:v>45 - 64 años</c:v>
                </c:pt>
                <c:pt idx="2">
                  <c:v>30 - 44 años</c:v>
                </c:pt>
                <c:pt idx="3">
                  <c:v>18 - 29 años</c:v>
                </c:pt>
                <c:pt idx="4">
                  <c:v>12 - 17 años</c:v>
                </c:pt>
              </c:strCache>
            </c:strRef>
          </c:cat>
          <c:val>
            <c:numRef>
              <c:f>'4.3 T_TNR_SEXO_G_EDAD'!$D$35:$D$39</c:f>
              <c:numCache>
                <c:formatCode>0.0%</c:formatCode>
                <c:ptCount val="5"/>
                <c:pt idx="0">
                  <c:v>8.4348052072330246E-2</c:v>
                </c:pt>
                <c:pt idx="1">
                  <c:v>0.22490694030703667</c:v>
                </c:pt>
                <c:pt idx="2">
                  <c:v>0.33190576913896763</c:v>
                </c:pt>
                <c:pt idx="3">
                  <c:v>0.25895909421463353</c:v>
                </c:pt>
                <c:pt idx="4">
                  <c:v>9.9880144267026433E-2</c:v>
                </c:pt>
              </c:numCache>
            </c:numRef>
          </c:val>
        </c:ser>
        <c:ser>
          <c:idx val="1"/>
          <c:order val="1"/>
          <c:tx>
            <c:strRef>
              <c:f>'4.3 T_TNR_SEXO_G_EDAD'!$E$34</c:f>
              <c:strCache>
                <c:ptCount val="1"/>
                <c:pt idx="0">
                  <c:v>Mujer</c:v>
                </c:pt>
              </c:strCache>
            </c:strRef>
          </c:tx>
          <c:spPr>
            <a:solidFill>
              <a:srgbClr val="BFBFBF"/>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'4.3 T_TNR_SEXO_G_EDAD'!$C$35:$C$39</c:f>
              <c:strCache>
                <c:ptCount val="5"/>
                <c:pt idx="0">
                  <c:v>65 y más</c:v>
                </c:pt>
                <c:pt idx="1">
                  <c:v>45 - 64 años</c:v>
                </c:pt>
                <c:pt idx="2">
                  <c:v>30 - 44 años</c:v>
                </c:pt>
                <c:pt idx="3">
                  <c:v>18 - 29 años</c:v>
                </c:pt>
                <c:pt idx="4">
                  <c:v>12 - 17 años</c:v>
                </c:pt>
              </c:strCache>
            </c:strRef>
          </c:cat>
          <c:val>
            <c:numRef>
              <c:f>'4.3 T_TNR_SEXO_G_EDAD'!$E$35:$E$39</c:f>
              <c:numCache>
                <c:formatCode>0.0%</c:formatCode>
                <c:ptCount val="5"/>
                <c:pt idx="0">
                  <c:v>6.5726847192714308E-2</c:v>
                </c:pt>
                <c:pt idx="1">
                  <c:v>0.22833724288540455</c:v>
                </c:pt>
                <c:pt idx="2">
                  <c:v>0.34845254291017286</c:v>
                </c:pt>
                <c:pt idx="3">
                  <c:v>0.30092057410469852</c:v>
                </c:pt>
                <c:pt idx="4">
                  <c:v>5.6562792907013743E-2</c:v>
                </c:pt>
              </c:numCache>
            </c:numRef>
          </c:val>
        </c:ser>
        <c:dLbls>
          <c:showLegendKey val="0"/>
          <c:showVal val="0"/>
          <c:showCatName val="0"/>
          <c:showSerName val="0"/>
          <c:showPercent val="0"/>
          <c:showBubbleSize val="0"/>
        </c:dLbls>
        <c:gapWidth val="65"/>
        <c:axId val="124925056"/>
        <c:axId val="124926592"/>
      </c:barChart>
      <c:catAx>
        <c:axId val="124925056"/>
        <c:scaling>
          <c:orientation val="minMax"/>
        </c:scaling>
        <c:delete val="0"/>
        <c:axPos val="l"/>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4926592"/>
        <c:crosses val="autoZero"/>
        <c:auto val="1"/>
        <c:lblAlgn val="ctr"/>
        <c:lblOffset val="100"/>
        <c:noMultiLvlLbl val="0"/>
      </c:catAx>
      <c:valAx>
        <c:axId val="124926592"/>
        <c:scaling>
          <c:orientation val="minMax"/>
        </c:scaling>
        <c:delete val="1"/>
        <c:axPos val="b"/>
        <c:numFmt formatCode="0.0%" sourceLinked="1"/>
        <c:majorTickMark val="out"/>
        <c:minorTickMark val="none"/>
        <c:tickLblPos val="nextTo"/>
        <c:crossAx val="124925056"/>
        <c:crosses val="autoZero"/>
        <c:crossBetween val="between"/>
      </c:valAx>
    </c:plotArea>
    <c:legend>
      <c:legendPos val="r"/>
      <c:layout>
        <c:manualLayout>
          <c:xMode val="edge"/>
          <c:yMode val="edge"/>
          <c:x val="0.7157573611111111"/>
          <c:y val="0.85047329059829058"/>
          <c:w val="0.23129069444444444"/>
          <c:h val="0.10724919801691456"/>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864931300281245E-2"/>
          <c:y val="0.11580903954192016"/>
          <c:w val="0.90608030189523614"/>
          <c:h val="0.73014528320755701"/>
        </c:manualLayout>
      </c:layout>
      <c:barChart>
        <c:barDir val="col"/>
        <c:grouping val="stacked"/>
        <c:varyColors val="0"/>
        <c:ser>
          <c:idx val="0"/>
          <c:order val="0"/>
          <c:tx>
            <c:strRef>
              <c:f>'4.3 T_TNR_SEXO_G_EDAD'!$D$21</c:f>
              <c:strCache>
                <c:ptCount val="1"/>
                <c:pt idx="0">
                  <c:v>Hombre</c:v>
                </c:pt>
              </c:strCache>
            </c:strRef>
          </c:tx>
          <c:spPr>
            <a:solidFill>
              <a:srgbClr val="604A7B"/>
            </a:solidFill>
          </c:spPr>
          <c:invertIfNegative val="0"/>
          <c:dLbls>
            <c:dLbl>
              <c:idx val="0"/>
              <c:layout>
                <c:manualLayout>
                  <c:x val="5.1110023178596734E-3"/>
                  <c:y val="0"/>
                </c:manualLayout>
              </c:layout>
              <c:tx>
                <c:rich>
                  <a:bodyPr/>
                  <a:lstStyle/>
                  <a:p>
                    <a:r>
                      <a:rPr lang="en-US"/>
                      <a:t>32,7%</a:t>
                    </a:r>
                  </a:p>
                </c:rich>
              </c:tx>
              <c:showLegendKey val="0"/>
              <c:showVal val="1"/>
              <c:showCatName val="0"/>
              <c:showSerName val="0"/>
              <c:showPercent val="0"/>
              <c:showBubbleSize val="0"/>
            </c:dLbl>
            <c:dLbl>
              <c:idx val="1"/>
              <c:tx>
                <c:rich>
                  <a:bodyPr/>
                  <a:lstStyle/>
                  <a:p>
                    <a:r>
                      <a:rPr lang="en-US"/>
                      <a:t>19,1%</a:t>
                    </a:r>
                  </a:p>
                </c:rich>
              </c:tx>
              <c:showLegendKey val="0"/>
              <c:showVal val="1"/>
              <c:showCatName val="0"/>
              <c:showSerName val="0"/>
              <c:showPercent val="0"/>
              <c:showBubbleSize val="0"/>
            </c:dLbl>
            <c:dLbl>
              <c:idx val="2"/>
              <c:tx>
                <c:rich>
                  <a:bodyPr/>
                  <a:lstStyle/>
                  <a:p>
                    <a:r>
                      <a:rPr lang="en-US"/>
                      <a:t>20,8%</a:t>
                    </a:r>
                  </a:p>
                </c:rich>
              </c:tx>
              <c:showLegendKey val="0"/>
              <c:showVal val="1"/>
              <c:showCatName val="0"/>
              <c:showSerName val="0"/>
              <c:showPercent val="0"/>
              <c:showBubbleSize val="0"/>
            </c:dLbl>
            <c:dLbl>
              <c:idx val="3"/>
              <c:tx>
                <c:rich>
                  <a:bodyPr/>
                  <a:lstStyle/>
                  <a:p>
                    <a:r>
                      <a:rPr lang="en-US"/>
                      <a:t>21,3%</a:t>
                    </a:r>
                  </a:p>
                </c:rich>
              </c:tx>
              <c:showLegendKey val="0"/>
              <c:showVal val="1"/>
              <c:showCatName val="0"/>
              <c:showSerName val="0"/>
              <c:showPercent val="0"/>
              <c:showBubbleSize val="0"/>
            </c:dLbl>
            <c:dLbl>
              <c:idx val="4"/>
              <c:tx>
                <c:rich>
                  <a:bodyPr/>
                  <a:lstStyle/>
                  <a:p>
                    <a:r>
                      <a:rPr lang="en-US"/>
                      <a:t>26,1%</a:t>
                    </a:r>
                  </a:p>
                </c:rich>
              </c:tx>
              <c:showLegendKey val="0"/>
              <c:showVal val="1"/>
              <c:showCatName val="0"/>
              <c:showSerName val="0"/>
              <c:showPercent val="0"/>
              <c:showBubbleSize val="0"/>
            </c:dLbl>
            <c:spPr>
              <a:noFill/>
              <a:ln>
                <a:noFill/>
              </a:ln>
              <a:effectLst/>
            </c:spPr>
            <c:txPr>
              <a:bodyPr/>
              <a:lstStyle/>
              <a:p>
                <a:pPr>
                  <a:defRPr sz="1100">
                    <a:solidFill>
                      <a:schemeClr val="bg1"/>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'4.3 T_TNR_SEXO_G_EDAD'!$C$22:$C$26</c:f>
              <c:strCache>
                <c:ptCount val="5"/>
                <c:pt idx="0">
                  <c:v>12 - 17 años</c:v>
                </c:pt>
                <c:pt idx="1">
                  <c:v>18 - 29 años</c:v>
                </c:pt>
                <c:pt idx="2">
                  <c:v>30 - 44 años</c:v>
                </c:pt>
                <c:pt idx="3">
                  <c:v>45 - 64 años</c:v>
                </c:pt>
                <c:pt idx="4">
                  <c:v>65 y más</c:v>
                </c:pt>
              </c:strCache>
            </c:strRef>
          </c:cat>
          <c:val>
            <c:numRef>
              <c:f>'4.3 T_TNR_SEXO_G_EDAD'!$D$22:$D$26</c:f>
              <c:numCache>
                <c:formatCode>0.00</c:formatCode>
                <c:ptCount val="5"/>
                <c:pt idx="0">
                  <c:v>295632013.1682744</c:v>
                </c:pt>
                <c:pt idx="1">
                  <c:v>766484659.31560218</c:v>
                </c:pt>
                <c:pt idx="2">
                  <c:v>982397166.45173752</c:v>
                </c:pt>
                <c:pt idx="3">
                  <c:v>665694788.75328875</c:v>
                </c:pt>
                <c:pt idx="4">
                  <c:v>249659075.12407929</c:v>
                </c:pt>
              </c:numCache>
            </c:numRef>
          </c:val>
        </c:ser>
        <c:ser>
          <c:idx val="1"/>
          <c:order val="1"/>
          <c:tx>
            <c:strRef>
              <c:f>'4.3 T_TNR_SEXO_G_EDAD'!$E$21</c:f>
              <c:strCache>
                <c:ptCount val="1"/>
                <c:pt idx="0">
                  <c:v>Mujer</c:v>
                </c:pt>
              </c:strCache>
            </c:strRef>
          </c:tx>
          <c:spPr>
            <a:solidFill>
              <a:schemeClr val="bg1">
                <a:lumMod val="75000"/>
              </a:schemeClr>
            </a:solidFill>
          </c:spPr>
          <c:invertIfNegative val="0"/>
          <c:dLbls>
            <c:dLbl>
              <c:idx val="0"/>
              <c:layout>
                <c:manualLayout>
                  <c:x val="5.1110023178596734E-3"/>
                  <c:y val="0"/>
                </c:manualLayout>
              </c:layout>
              <c:tx>
                <c:rich>
                  <a:bodyPr/>
                  <a:lstStyle/>
                  <a:p>
                    <a:r>
                      <a:rPr lang="en-US"/>
                      <a:t>67,3%</a:t>
                    </a:r>
                  </a:p>
                </c:rich>
              </c:tx>
              <c:dLblPos val="ctr"/>
              <c:showLegendKey val="0"/>
              <c:showVal val="1"/>
              <c:showCatName val="0"/>
              <c:showSerName val="0"/>
              <c:showPercent val="0"/>
              <c:showBubbleSize val="0"/>
            </c:dLbl>
            <c:dLbl>
              <c:idx val="1"/>
              <c:tx>
                <c:rich>
                  <a:bodyPr/>
                  <a:lstStyle/>
                  <a:p>
                    <a:r>
                      <a:rPr lang="en-US"/>
                      <a:t>80,9%</a:t>
                    </a:r>
                  </a:p>
                </c:rich>
              </c:tx>
              <c:dLblPos val="ctr"/>
              <c:showLegendKey val="0"/>
              <c:showVal val="1"/>
              <c:showCatName val="0"/>
              <c:showSerName val="0"/>
              <c:showPercent val="0"/>
              <c:showBubbleSize val="0"/>
            </c:dLbl>
            <c:dLbl>
              <c:idx val="2"/>
              <c:tx>
                <c:rich>
                  <a:bodyPr/>
                  <a:lstStyle/>
                  <a:p>
                    <a:r>
                      <a:rPr lang="en-US"/>
                      <a:t>79,2%</a:t>
                    </a:r>
                  </a:p>
                </c:rich>
              </c:tx>
              <c:dLblPos val="ctr"/>
              <c:showLegendKey val="0"/>
              <c:showVal val="1"/>
              <c:showCatName val="0"/>
              <c:showSerName val="0"/>
              <c:showPercent val="0"/>
              <c:showBubbleSize val="0"/>
            </c:dLbl>
            <c:dLbl>
              <c:idx val="3"/>
              <c:tx>
                <c:rich>
                  <a:bodyPr/>
                  <a:lstStyle/>
                  <a:p>
                    <a:r>
                      <a:rPr lang="en-US"/>
                      <a:t>78,7%</a:t>
                    </a:r>
                  </a:p>
                </c:rich>
              </c:tx>
              <c:dLblPos val="ctr"/>
              <c:showLegendKey val="0"/>
              <c:showVal val="1"/>
              <c:showCatName val="0"/>
              <c:showSerName val="0"/>
              <c:showPercent val="0"/>
              <c:showBubbleSize val="0"/>
            </c:dLbl>
            <c:dLbl>
              <c:idx val="4"/>
              <c:tx>
                <c:rich>
                  <a:bodyPr/>
                  <a:lstStyle/>
                  <a:p>
                    <a:r>
                      <a:rPr lang="en-US"/>
                      <a:t>73,9%</a:t>
                    </a:r>
                  </a:p>
                </c:rich>
              </c:tx>
              <c:dLblPos val="ctr"/>
              <c:showLegendKey val="0"/>
              <c:showVal val="1"/>
              <c:showCatName val="0"/>
              <c:showSerName val="0"/>
              <c:showPercent val="0"/>
              <c:showBubbleSize val="0"/>
            </c:dLbl>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0"/>
            <c:showCatName val="0"/>
            <c:showSerName val="0"/>
            <c:showPercent val="0"/>
            <c:showBubbleSize val="0"/>
          </c:dLbls>
          <c:cat>
            <c:strRef>
              <c:f>'4.3 T_TNR_SEXO_G_EDAD'!$C$22:$C$26</c:f>
              <c:strCache>
                <c:ptCount val="5"/>
                <c:pt idx="0">
                  <c:v>12 - 17 años</c:v>
                </c:pt>
                <c:pt idx="1">
                  <c:v>18 - 29 años</c:v>
                </c:pt>
                <c:pt idx="2">
                  <c:v>30 - 44 años</c:v>
                </c:pt>
                <c:pt idx="3">
                  <c:v>45 - 64 años</c:v>
                </c:pt>
                <c:pt idx="4">
                  <c:v>65 y más</c:v>
                </c:pt>
              </c:strCache>
            </c:strRef>
          </c:cat>
          <c:val>
            <c:numRef>
              <c:f>'4.3 T_TNR_SEXO_G_EDAD'!$E$22:$E$26</c:f>
              <c:numCache>
                <c:formatCode>0.00</c:formatCode>
                <c:ptCount val="5"/>
                <c:pt idx="0">
                  <c:v>608504376.22445869</c:v>
                </c:pt>
                <c:pt idx="1">
                  <c:v>3237313379.1273575</c:v>
                </c:pt>
                <c:pt idx="2">
                  <c:v>3748663854.2752891</c:v>
                </c:pt>
                <c:pt idx="3">
                  <c:v>2456459527.7183852</c:v>
                </c:pt>
                <c:pt idx="4">
                  <c:v>707091571.98005998</c:v>
                </c:pt>
              </c:numCache>
            </c:numRef>
          </c:val>
        </c:ser>
        <c:dLbls>
          <c:showLegendKey val="0"/>
          <c:showVal val="0"/>
          <c:showCatName val="0"/>
          <c:showSerName val="0"/>
          <c:showPercent val="0"/>
          <c:showBubbleSize val="0"/>
        </c:dLbls>
        <c:gapWidth val="87"/>
        <c:overlap val="100"/>
        <c:axId val="121442688"/>
        <c:axId val="121444224"/>
      </c:barChart>
      <c:catAx>
        <c:axId val="121442688"/>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1444224"/>
        <c:crosses val="autoZero"/>
        <c:auto val="1"/>
        <c:lblAlgn val="ctr"/>
        <c:lblOffset val="100"/>
        <c:noMultiLvlLbl val="0"/>
      </c:catAx>
      <c:valAx>
        <c:axId val="121444224"/>
        <c:scaling>
          <c:orientation val="minMax"/>
        </c:scaling>
        <c:delete val="1"/>
        <c:axPos val="l"/>
        <c:numFmt formatCode="0.00" sourceLinked="1"/>
        <c:majorTickMark val="out"/>
        <c:minorTickMark val="none"/>
        <c:tickLblPos val="nextTo"/>
        <c:crossAx val="121442688"/>
        <c:crosses val="autoZero"/>
        <c:crossBetween val="between"/>
      </c:valAx>
    </c:plotArea>
    <c:legend>
      <c:legendPos val="r"/>
      <c:layout>
        <c:manualLayout>
          <c:xMode val="edge"/>
          <c:yMode val="edge"/>
          <c:x val="0.32763194988159172"/>
          <c:y val="0.94738886708969317"/>
          <c:w val="0.30384858474534832"/>
          <c:h val="5.1909233984124691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258340842283694E-3"/>
          <c:y val="4.2492585751684686E-2"/>
          <c:w val="0.963349342419485"/>
          <c:h val="0.7735997008082216"/>
        </c:manualLayout>
      </c:layout>
      <c:barChart>
        <c:barDir val="col"/>
        <c:grouping val="percentStacked"/>
        <c:varyColors val="0"/>
        <c:ser>
          <c:idx val="0"/>
          <c:order val="0"/>
          <c:tx>
            <c:strRef>
              <c:f>'4.4 T_TNR_SEXO_ETNICA'!$C$7</c:f>
              <c:strCache>
                <c:ptCount val="1"/>
                <c:pt idx="0">
                  <c:v>Hombre</c:v>
                </c:pt>
              </c:strCache>
            </c:strRef>
          </c:tx>
          <c:spPr>
            <a:solidFill>
              <a:srgbClr val="604A7B"/>
            </a:solidFill>
            <a:ln>
              <a:solidFill>
                <a:srgbClr val="604A7B"/>
              </a:solidFill>
            </a:ln>
          </c:spPr>
          <c:invertIfNegative val="0"/>
          <c:dLbls>
            <c:numFmt formatCode="0.0%" sourceLinked="0"/>
            <c:spPr>
              <a:noFill/>
              <a:ln>
                <a:noFill/>
              </a:ln>
              <a:effectLst/>
            </c:spPr>
            <c:txPr>
              <a:bodyPr/>
              <a:lstStyle/>
              <a:p>
                <a:pPr>
                  <a:defRPr sz="1100">
                    <a:solidFill>
                      <a:schemeClr val="bg1"/>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'4.4 T_TNR_SEXO_ETNICA'!$B$8:$B$12</c:f>
              <c:strCache>
                <c:ptCount val="5"/>
                <c:pt idx="0">
                  <c:v>Afroecuatoriano</c:v>
                </c:pt>
                <c:pt idx="1">
                  <c:v>Blanco</c:v>
                </c:pt>
                <c:pt idx="2">
                  <c:v>Mestizo</c:v>
                </c:pt>
                <c:pt idx="3">
                  <c:v>Montubio</c:v>
                </c:pt>
                <c:pt idx="4">
                  <c:v>Indígena</c:v>
                </c:pt>
              </c:strCache>
            </c:strRef>
          </c:cat>
          <c:val>
            <c:numRef>
              <c:f>'4.4 T_TNR_SEXO_ETNICA'!$C$8:$C$12</c:f>
              <c:numCache>
                <c:formatCode>0.0%</c:formatCode>
                <c:ptCount val="5"/>
                <c:pt idx="0">
                  <c:v>0.1969011245433181</c:v>
                </c:pt>
                <c:pt idx="1">
                  <c:v>0.21396658484725639</c:v>
                </c:pt>
                <c:pt idx="2">
                  <c:v>0.21651942945344363</c:v>
                </c:pt>
                <c:pt idx="3">
                  <c:v>0.22746541109613999</c:v>
                </c:pt>
                <c:pt idx="4">
                  <c:v>0.23712637454491681</c:v>
                </c:pt>
              </c:numCache>
            </c:numRef>
          </c:val>
        </c:ser>
        <c:ser>
          <c:idx val="1"/>
          <c:order val="1"/>
          <c:tx>
            <c:strRef>
              <c:f>'4.4 T_TNR_SEXO_ETNICA'!$D$7</c:f>
              <c:strCache>
                <c:ptCount val="1"/>
                <c:pt idx="0">
                  <c:v>Mujer</c:v>
                </c:pt>
              </c:strCache>
            </c:strRef>
          </c:tx>
          <c:spPr>
            <a:solidFill>
              <a:srgbClr val="BFBFBF"/>
            </a:solidFill>
            <a:ln>
              <a:solidFill>
                <a:srgbClr val="BFBFBF"/>
              </a:solidFill>
            </a:ln>
          </c:spPr>
          <c:invertIfNegative val="0"/>
          <c:dLbls>
            <c:numFmt formatCode="0.0%" sourceLinked="0"/>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'4.4 T_TNR_SEXO_ETNICA'!$B$8:$B$12</c:f>
              <c:strCache>
                <c:ptCount val="5"/>
                <c:pt idx="0">
                  <c:v>Afroecuatoriano</c:v>
                </c:pt>
                <c:pt idx="1">
                  <c:v>Blanco</c:v>
                </c:pt>
                <c:pt idx="2">
                  <c:v>Mestizo</c:v>
                </c:pt>
                <c:pt idx="3">
                  <c:v>Montubio</c:v>
                </c:pt>
                <c:pt idx="4">
                  <c:v>Indígena</c:v>
                </c:pt>
              </c:strCache>
            </c:strRef>
          </c:cat>
          <c:val>
            <c:numRef>
              <c:f>'4.4 T_TNR_SEXO_ETNICA'!$D$8:$D$12</c:f>
              <c:numCache>
                <c:formatCode>0.0%</c:formatCode>
                <c:ptCount val="5"/>
                <c:pt idx="0">
                  <c:v>0.80309887545668002</c:v>
                </c:pt>
                <c:pt idx="1">
                  <c:v>0.78603341515274172</c:v>
                </c:pt>
                <c:pt idx="2">
                  <c:v>0.78348057054652731</c:v>
                </c:pt>
                <c:pt idx="3">
                  <c:v>0.77253458890386151</c:v>
                </c:pt>
                <c:pt idx="4">
                  <c:v>0.7628736254550923</c:v>
                </c:pt>
              </c:numCache>
            </c:numRef>
          </c:val>
        </c:ser>
        <c:dLbls>
          <c:showLegendKey val="0"/>
          <c:showVal val="0"/>
          <c:showCatName val="0"/>
          <c:showSerName val="0"/>
          <c:showPercent val="0"/>
          <c:showBubbleSize val="0"/>
        </c:dLbls>
        <c:gapWidth val="101"/>
        <c:overlap val="100"/>
        <c:axId val="125688064"/>
        <c:axId val="126754816"/>
      </c:barChart>
      <c:catAx>
        <c:axId val="125688064"/>
        <c:scaling>
          <c:orientation val="minMax"/>
        </c:scaling>
        <c:delete val="0"/>
        <c:axPos val="b"/>
        <c:numFmt formatCode="General" sourceLinked="0"/>
        <c:majorTickMark val="out"/>
        <c:minorTickMark val="none"/>
        <c:tickLblPos val="nextTo"/>
        <c:txPr>
          <a:bodyPr/>
          <a:lstStyle/>
          <a:p>
            <a:pPr>
              <a:defRPr sz="1000">
                <a:solidFill>
                  <a:schemeClr val="tx1">
                    <a:lumMod val="65000"/>
                    <a:lumOff val="35000"/>
                  </a:schemeClr>
                </a:solidFill>
                <a:latin typeface="Century Gothic" panose="020B0502020202020204" pitchFamily="34" charset="0"/>
              </a:defRPr>
            </a:pPr>
            <a:endParaRPr lang="es-ES"/>
          </a:p>
        </c:txPr>
        <c:crossAx val="126754816"/>
        <c:crosses val="autoZero"/>
        <c:auto val="1"/>
        <c:lblAlgn val="ctr"/>
        <c:lblOffset val="100"/>
        <c:noMultiLvlLbl val="0"/>
      </c:catAx>
      <c:valAx>
        <c:axId val="126754816"/>
        <c:scaling>
          <c:orientation val="minMax"/>
        </c:scaling>
        <c:delete val="1"/>
        <c:axPos val="l"/>
        <c:numFmt formatCode="0%" sourceLinked="1"/>
        <c:majorTickMark val="out"/>
        <c:minorTickMark val="none"/>
        <c:tickLblPos val="nextTo"/>
        <c:crossAx val="125688064"/>
        <c:crosses val="autoZero"/>
        <c:crossBetween val="between"/>
      </c:valAx>
      <c:spPr>
        <a:noFill/>
        <a:ln w="25400">
          <a:noFill/>
        </a:ln>
      </c:spPr>
    </c:plotArea>
    <c:legend>
      <c:legendPos val="r"/>
      <c:layout>
        <c:manualLayout>
          <c:xMode val="edge"/>
          <c:yMode val="edge"/>
          <c:x val="0.41246666455372377"/>
          <c:y val="0.93682261002016476"/>
          <c:w val="0.17119851399749164"/>
          <c:h val="6.096759942448006E-2"/>
        </c:manualLayout>
      </c:layout>
      <c:overlay val="0"/>
      <c:txPr>
        <a:bodyPr/>
        <a:lstStyle/>
        <a:p>
          <a:pPr>
            <a:defRPr>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3830555555555555"/>
          <c:y val="2.9704639771174338E-2"/>
          <c:w val="0.76169444444444445"/>
          <c:h val="0.94059072045765135"/>
        </c:manualLayout>
      </c:layout>
      <c:barChart>
        <c:barDir val="bar"/>
        <c:grouping val="clustered"/>
        <c:varyColors val="0"/>
        <c:ser>
          <c:idx val="0"/>
          <c:order val="0"/>
          <c:tx>
            <c:strRef>
              <c:f>'4.4 T_TNR_SEXO_ETNICA'!$E$30</c:f>
              <c:strCache>
                <c:ptCount val="1"/>
                <c:pt idx="0">
                  <c:v>Hombre</c:v>
                </c:pt>
              </c:strCache>
            </c:strRef>
          </c:tx>
          <c:spPr>
            <a:solidFill>
              <a:srgbClr val="604A7B"/>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'4.4 T_TNR_SEXO_ETNICA'!$D$32:$D$36</c:f>
              <c:strCache>
                <c:ptCount val="5"/>
                <c:pt idx="0">
                  <c:v>Blanco</c:v>
                </c:pt>
                <c:pt idx="1">
                  <c:v>Afroecuatoriano</c:v>
                </c:pt>
                <c:pt idx="2">
                  <c:v>Montubio</c:v>
                </c:pt>
                <c:pt idx="3">
                  <c:v>Indígena</c:v>
                </c:pt>
                <c:pt idx="4">
                  <c:v>Mestizo</c:v>
                </c:pt>
              </c:strCache>
            </c:strRef>
          </c:cat>
          <c:val>
            <c:numRef>
              <c:f>'4.4 T_TNR_SEXO_ETNICA'!$E$32:$E$36</c:f>
              <c:numCache>
                <c:formatCode>0.0%</c:formatCode>
                <c:ptCount val="5"/>
                <c:pt idx="0">
                  <c:v>2.1744825983019477E-2</c:v>
                </c:pt>
                <c:pt idx="1">
                  <c:v>0.04</c:v>
                </c:pt>
                <c:pt idx="2">
                  <c:v>5.7597067054264837E-2</c:v>
                </c:pt>
                <c:pt idx="3">
                  <c:v>7.7016078575162614E-2</c:v>
                </c:pt>
                <c:pt idx="4">
                  <c:v>0.80287284383938129</c:v>
                </c:pt>
              </c:numCache>
            </c:numRef>
          </c:val>
        </c:ser>
        <c:ser>
          <c:idx val="1"/>
          <c:order val="1"/>
          <c:tx>
            <c:strRef>
              <c:f>'4.4 T_TNR_SEXO_ETNICA'!$F$30</c:f>
              <c:strCache>
                <c:ptCount val="1"/>
                <c:pt idx="0">
                  <c:v>Mujer</c:v>
                </c:pt>
              </c:strCache>
            </c:strRef>
          </c:tx>
          <c:spPr>
            <a:solidFill>
              <a:srgbClr val="BFBFBF"/>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'4.4 T_TNR_SEXO_ETNICA'!$D$32:$D$36</c:f>
              <c:strCache>
                <c:ptCount val="5"/>
                <c:pt idx="0">
                  <c:v>Blanco</c:v>
                </c:pt>
                <c:pt idx="1">
                  <c:v>Afroecuatoriano</c:v>
                </c:pt>
                <c:pt idx="2">
                  <c:v>Montubio</c:v>
                </c:pt>
                <c:pt idx="3">
                  <c:v>Indígena</c:v>
                </c:pt>
                <c:pt idx="4">
                  <c:v>Mestizo</c:v>
                </c:pt>
              </c:strCache>
            </c:strRef>
          </c:cat>
          <c:val>
            <c:numRef>
              <c:f>'4.4 T_TNR_SEXO_ETNICA'!$F$32:$F$36</c:f>
              <c:numCache>
                <c:formatCode>0.0%</c:formatCode>
                <c:ptCount val="5"/>
                <c:pt idx="0">
                  <c:v>2.2219703325487547E-2</c:v>
                </c:pt>
                <c:pt idx="1">
                  <c:v>4.5999999999999999E-2</c:v>
                </c:pt>
                <c:pt idx="2">
                  <c:v>5.4411437744322132E-2</c:v>
                </c:pt>
                <c:pt idx="3">
                  <c:v>6.8919387099196247E-2</c:v>
                </c:pt>
                <c:pt idx="4">
                  <c:v>0.80810052930042231</c:v>
                </c:pt>
              </c:numCache>
            </c:numRef>
          </c:val>
        </c:ser>
        <c:dLbls>
          <c:showLegendKey val="0"/>
          <c:showVal val="0"/>
          <c:showCatName val="0"/>
          <c:showSerName val="0"/>
          <c:showPercent val="0"/>
          <c:showBubbleSize val="0"/>
        </c:dLbls>
        <c:gapWidth val="25"/>
        <c:axId val="126801024"/>
        <c:axId val="126802560"/>
      </c:barChart>
      <c:catAx>
        <c:axId val="126801024"/>
        <c:scaling>
          <c:orientation val="minMax"/>
        </c:scaling>
        <c:delete val="0"/>
        <c:axPos val="l"/>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6802560"/>
        <c:crosses val="autoZero"/>
        <c:auto val="1"/>
        <c:lblAlgn val="ctr"/>
        <c:lblOffset val="100"/>
        <c:noMultiLvlLbl val="0"/>
      </c:catAx>
      <c:valAx>
        <c:axId val="126802560"/>
        <c:scaling>
          <c:orientation val="minMax"/>
        </c:scaling>
        <c:delete val="1"/>
        <c:axPos val="b"/>
        <c:numFmt formatCode="0.0%" sourceLinked="1"/>
        <c:majorTickMark val="out"/>
        <c:minorTickMark val="none"/>
        <c:tickLblPos val="nextTo"/>
        <c:crossAx val="126801024"/>
        <c:crosses val="autoZero"/>
        <c:crossBetween val="between"/>
      </c:valAx>
    </c:plotArea>
    <c:legend>
      <c:legendPos val="r"/>
      <c:layout>
        <c:manualLayout>
          <c:xMode val="edge"/>
          <c:yMode val="edge"/>
          <c:x val="0.50523930555555563"/>
          <c:y val="0.53412649572649573"/>
          <c:w val="0.25622041666666667"/>
          <c:h val="0.10098661290751677"/>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258340842283694E-3"/>
          <c:y val="4.2492585751684686E-2"/>
          <c:w val="0.963349342419485"/>
          <c:h val="0.72228661616161616"/>
        </c:manualLayout>
      </c:layout>
      <c:barChart>
        <c:barDir val="col"/>
        <c:grouping val="percentStacked"/>
        <c:varyColors val="0"/>
        <c:ser>
          <c:idx val="0"/>
          <c:order val="0"/>
          <c:tx>
            <c:strRef>
              <c:f>'4.5 T_TNR_SEXO_MENORHOGAR'!$F$6</c:f>
              <c:strCache>
                <c:ptCount val="1"/>
                <c:pt idx="0">
                  <c:v>Hombre</c:v>
                </c:pt>
              </c:strCache>
            </c:strRef>
          </c:tx>
          <c:spPr>
            <a:solidFill>
              <a:srgbClr val="604A7B"/>
            </a:solidFill>
          </c:spPr>
          <c:invertIfNegative val="0"/>
          <c:dLbls>
            <c:spPr>
              <a:noFill/>
              <a:ln>
                <a:noFill/>
              </a:ln>
              <a:effectLst/>
            </c:spPr>
            <c:txPr>
              <a:bodyPr/>
              <a:lstStyle/>
              <a:p>
                <a:pPr>
                  <a:defRPr sz="1100">
                    <a:solidFill>
                      <a:schemeClr val="bg1"/>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 T_TNR_SEXO_MENORHOGAR'!$E$8:$E$9</c:f>
              <c:strCache>
                <c:ptCount val="2"/>
                <c:pt idx="0">
                  <c:v>Con presencia de menores en el hogar </c:v>
                </c:pt>
                <c:pt idx="1">
                  <c:v>Sin presencia de menores en el hogar </c:v>
                </c:pt>
              </c:strCache>
            </c:strRef>
          </c:cat>
          <c:val>
            <c:numRef>
              <c:f>'4.5 T_TNR_SEXO_MENORHOGAR'!$F$8:$F$9</c:f>
              <c:numCache>
                <c:formatCode>0.0%</c:formatCode>
                <c:ptCount val="2"/>
                <c:pt idx="0">
                  <c:v>0.19557024924352084</c:v>
                </c:pt>
                <c:pt idx="1">
                  <c:v>0.26883952653116033</c:v>
                </c:pt>
              </c:numCache>
            </c:numRef>
          </c:val>
        </c:ser>
        <c:ser>
          <c:idx val="1"/>
          <c:order val="1"/>
          <c:tx>
            <c:strRef>
              <c:f>'4.5 T_TNR_SEXO_MENORHOGAR'!$G$6</c:f>
              <c:strCache>
                <c:ptCount val="1"/>
                <c:pt idx="0">
                  <c:v>Mujer</c:v>
                </c:pt>
              </c:strCache>
            </c:strRef>
          </c:tx>
          <c:spPr>
            <a:solidFill>
              <a:srgbClr val="BFBFBF"/>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 T_TNR_SEXO_MENORHOGAR'!$E$8:$E$9</c:f>
              <c:strCache>
                <c:ptCount val="2"/>
                <c:pt idx="0">
                  <c:v>Con presencia de menores en el hogar </c:v>
                </c:pt>
                <c:pt idx="1">
                  <c:v>Sin presencia de menores en el hogar </c:v>
                </c:pt>
              </c:strCache>
            </c:strRef>
          </c:cat>
          <c:val>
            <c:numRef>
              <c:f>'4.5 T_TNR_SEXO_MENORHOGAR'!$G$8:$G$9</c:f>
              <c:numCache>
                <c:formatCode>0.0%</c:formatCode>
                <c:ptCount val="2"/>
                <c:pt idx="0">
                  <c:v>0.80442975075648415</c:v>
                </c:pt>
                <c:pt idx="1">
                  <c:v>0.73116047346884572</c:v>
                </c:pt>
              </c:numCache>
            </c:numRef>
          </c:val>
        </c:ser>
        <c:dLbls>
          <c:showLegendKey val="0"/>
          <c:showVal val="0"/>
          <c:showCatName val="0"/>
          <c:showSerName val="0"/>
          <c:showPercent val="0"/>
          <c:showBubbleSize val="0"/>
        </c:dLbls>
        <c:gapWidth val="198"/>
        <c:overlap val="100"/>
        <c:axId val="126853504"/>
        <c:axId val="126855040"/>
      </c:barChart>
      <c:catAx>
        <c:axId val="126853504"/>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6855040"/>
        <c:crosses val="autoZero"/>
        <c:auto val="1"/>
        <c:lblAlgn val="ctr"/>
        <c:lblOffset val="100"/>
        <c:noMultiLvlLbl val="0"/>
      </c:catAx>
      <c:valAx>
        <c:axId val="126855040"/>
        <c:scaling>
          <c:orientation val="minMax"/>
        </c:scaling>
        <c:delete val="1"/>
        <c:axPos val="l"/>
        <c:numFmt formatCode="0%" sourceLinked="1"/>
        <c:majorTickMark val="out"/>
        <c:minorTickMark val="none"/>
        <c:tickLblPos val="nextTo"/>
        <c:crossAx val="126853504"/>
        <c:crosses val="autoZero"/>
        <c:crossBetween val="between"/>
      </c:valAx>
      <c:spPr>
        <a:noFill/>
        <a:ln w="25400">
          <a:noFill/>
        </a:ln>
      </c:spPr>
    </c:plotArea>
    <c:legend>
      <c:legendPos val="r"/>
      <c:layout>
        <c:manualLayout>
          <c:xMode val="edge"/>
          <c:yMode val="edge"/>
          <c:x val="0.36085088723861464"/>
          <c:y val="0.88725314723590587"/>
          <c:w val="0.26682214473403926"/>
          <c:h val="0.10947892720306514"/>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966365277777778"/>
          <c:y val="2.9850427350427349E-2"/>
          <c:w val="0.58683638888888889"/>
          <c:h val="0.94029914529914527"/>
        </c:manualLayout>
      </c:layout>
      <c:barChart>
        <c:barDir val="bar"/>
        <c:grouping val="clustered"/>
        <c:varyColors val="0"/>
        <c:ser>
          <c:idx val="0"/>
          <c:order val="0"/>
          <c:tx>
            <c:strRef>
              <c:f>'4.5 T_TNR_SEXO_MENORHOGAR'!$E$32:$E$33</c:f>
              <c:strCache>
                <c:ptCount val="1"/>
                <c:pt idx="0">
                  <c:v>Hombre</c:v>
                </c:pt>
              </c:strCache>
            </c:strRef>
          </c:tx>
          <c:spPr>
            <a:solidFill>
              <a:srgbClr val="604A7B"/>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 T_TNR_SEXO_MENORHOGAR'!$D$34:$D$35</c:f>
              <c:strCache>
                <c:ptCount val="2"/>
                <c:pt idx="0">
                  <c:v>Sin presencia de menores en el hogar </c:v>
                </c:pt>
                <c:pt idx="1">
                  <c:v>Con presencia de menores en el hogar </c:v>
                </c:pt>
              </c:strCache>
            </c:strRef>
          </c:cat>
          <c:val>
            <c:numRef>
              <c:f>'4.5 T_TNR_SEXO_MENORHOGAR'!$E$34:$E$35</c:f>
              <c:numCache>
                <c:formatCode>0.0%</c:formatCode>
                <c:ptCount val="2"/>
                <c:pt idx="0">
                  <c:v>0.37180832712630257</c:v>
                </c:pt>
                <c:pt idx="1">
                  <c:v>0.62819167287370237</c:v>
                </c:pt>
              </c:numCache>
            </c:numRef>
          </c:val>
        </c:ser>
        <c:ser>
          <c:idx val="1"/>
          <c:order val="1"/>
          <c:tx>
            <c:strRef>
              <c:f>'4.5 T_TNR_SEXO_MENORHOGAR'!$F$32:$F$33</c:f>
              <c:strCache>
                <c:ptCount val="1"/>
                <c:pt idx="0">
                  <c:v>Mujer</c:v>
                </c:pt>
              </c:strCache>
            </c:strRef>
          </c:tx>
          <c:spPr>
            <a:solidFill>
              <a:srgbClr val="BFBFBF"/>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 T_TNR_SEXO_MENORHOGAR'!$D$34:$D$35</c:f>
              <c:strCache>
                <c:ptCount val="2"/>
                <c:pt idx="0">
                  <c:v>Sin presencia de menores en el hogar </c:v>
                </c:pt>
                <c:pt idx="1">
                  <c:v>Con presencia de menores en el hogar </c:v>
                </c:pt>
              </c:strCache>
            </c:strRef>
          </c:cat>
          <c:val>
            <c:numRef>
              <c:f>'4.5 T_TNR_SEXO_MENORHOGAR'!$F$34:$F$35</c:f>
              <c:numCache>
                <c:formatCode>0.0%</c:formatCode>
                <c:ptCount val="2"/>
                <c:pt idx="0">
                  <c:v>0.28127165028241263</c:v>
                </c:pt>
                <c:pt idx="1">
                  <c:v>0.71872834971758404</c:v>
                </c:pt>
              </c:numCache>
            </c:numRef>
          </c:val>
        </c:ser>
        <c:dLbls>
          <c:showLegendKey val="0"/>
          <c:showVal val="0"/>
          <c:showCatName val="0"/>
          <c:showSerName val="0"/>
          <c:showPercent val="0"/>
          <c:showBubbleSize val="0"/>
        </c:dLbls>
        <c:gapWidth val="240"/>
        <c:axId val="126573568"/>
        <c:axId val="126579456"/>
      </c:barChart>
      <c:catAx>
        <c:axId val="126573568"/>
        <c:scaling>
          <c:orientation val="minMax"/>
        </c:scaling>
        <c:delete val="0"/>
        <c:axPos val="l"/>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6579456"/>
        <c:crosses val="autoZero"/>
        <c:auto val="1"/>
        <c:lblAlgn val="ctr"/>
        <c:lblOffset val="100"/>
        <c:noMultiLvlLbl val="0"/>
      </c:catAx>
      <c:valAx>
        <c:axId val="126579456"/>
        <c:scaling>
          <c:orientation val="minMax"/>
        </c:scaling>
        <c:delete val="1"/>
        <c:axPos val="b"/>
        <c:numFmt formatCode="0.0%" sourceLinked="1"/>
        <c:majorTickMark val="out"/>
        <c:minorTickMark val="none"/>
        <c:tickLblPos val="nextTo"/>
        <c:crossAx val="126573568"/>
        <c:crosses val="autoZero"/>
        <c:crossBetween val="between"/>
      </c:valAx>
    </c:plotArea>
    <c:legend>
      <c:legendPos val="r"/>
      <c:layout>
        <c:manualLayout>
          <c:xMode val="edge"/>
          <c:yMode val="edge"/>
          <c:x val="0.78241412847518743"/>
          <c:y val="0.84865573596535093"/>
          <c:w val="0.19408376031881583"/>
          <c:h val="0.13941764677135349"/>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258340842283694E-3"/>
          <c:y val="4.2492585751684686E-2"/>
          <c:w val="0.963349342419485"/>
          <c:h val="0.72870075757575759"/>
        </c:manualLayout>
      </c:layout>
      <c:barChart>
        <c:barDir val="col"/>
        <c:grouping val="percentStacked"/>
        <c:varyColors val="0"/>
        <c:ser>
          <c:idx val="0"/>
          <c:order val="0"/>
          <c:tx>
            <c:strRef>
              <c:f>'4.6 T_TNR_SEXO_INSTRU'!$C$7:$C$7</c:f>
              <c:strCache>
                <c:ptCount val="1"/>
                <c:pt idx="0">
                  <c:v>Hombre</c:v>
                </c:pt>
              </c:strCache>
            </c:strRef>
          </c:tx>
          <c:spPr>
            <a:solidFill>
              <a:srgbClr val="604A7B"/>
            </a:solidFill>
          </c:spPr>
          <c:invertIfNegative val="0"/>
          <c:dLbls>
            <c:spPr>
              <a:noFill/>
              <a:ln>
                <a:noFill/>
              </a:ln>
              <a:effectLst/>
            </c:spPr>
            <c:txPr>
              <a:bodyPr/>
              <a:lstStyle/>
              <a:p>
                <a:pPr>
                  <a:defRPr sz="1100">
                    <a:solidFill>
                      <a:schemeClr val="bg1"/>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'4.6 T_TNR_SEXO_INSTRU'!$B$8:$B$11</c:f>
              <c:strCache>
                <c:ptCount val="4"/>
                <c:pt idx="0">
                  <c:v>Sin Instrucción - Centro de alfabetización - Jardin de Infantes</c:v>
                </c:pt>
                <c:pt idx="1">
                  <c:v>Educación Básica y Bachillerato</c:v>
                </c:pt>
                <c:pt idx="2">
                  <c:v>Superior universitario y no universitario</c:v>
                </c:pt>
                <c:pt idx="3">
                  <c:v>Post-grado</c:v>
                </c:pt>
              </c:strCache>
            </c:strRef>
          </c:cat>
          <c:val>
            <c:numRef>
              <c:f>'4.6 T_TNR_SEXO_INSTRU'!$C$8:$C$11</c:f>
              <c:numCache>
                <c:formatCode>0.0%</c:formatCode>
                <c:ptCount val="4"/>
                <c:pt idx="0">
                  <c:v>0.15460579563640936</c:v>
                </c:pt>
                <c:pt idx="1">
                  <c:v>0.21688542248611259</c:v>
                </c:pt>
                <c:pt idx="2">
                  <c:v>0.22744543150129765</c:v>
                </c:pt>
                <c:pt idx="3">
                  <c:v>0.42561899978804818</c:v>
                </c:pt>
              </c:numCache>
            </c:numRef>
          </c:val>
        </c:ser>
        <c:ser>
          <c:idx val="1"/>
          <c:order val="1"/>
          <c:tx>
            <c:strRef>
              <c:f>'4.6 T_TNR_SEXO_INSTRU'!$D$7:$D$7</c:f>
              <c:strCache>
                <c:ptCount val="1"/>
                <c:pt idx="0">
                  <c:v>Mujer</c:v>
                </c:pt>
              </c:strCache>
            </c:strRef>
          </c:tx>
          <c:spPr>
            <a:solidFill>
              <a:srgbClr val="BFBFBF"/>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'4.6 T_TNR_SEXO_INSTRU'!$B$8:$B$11</c:f>
              <c:strCache>
                <c:ptCount val="4"/>
                <c:pt idx="0">
                  <c:v>Sin Instrucción - Centro de alfabetización - Jardin de Infantes</c:v>
                </c:pt>
                <c:pt idx="1">
                  <c:v>Educación Básica y Bachillerato</c:v>
                </c:pt>
                <c:pt idx="2">
                  <c:v>Superior universitario y no universitario</c:v>
                </c:pt>
                <c:pt idx="3">
                  <c:v>Post-grado</c:v>
                </c:pt>
              </c:strCache>
            </c:strRef>
          </c:cat>
          <c:val>
            <c:numRef>
              <c:f>'4.6 T_TNR_SEXO_INSTRU'!$D$8:$D$11</c:f>
              <c:numCache>
                <c:formatCode>0.0%</c:formatCode>
                <c:ptCount val="4"/>
                <c:pt idx="0">
                  <c:v>0.84539420436359014</c:v>
                </c:pt>
                <c:pt idx="1">
                  <c:v>0.78311457751388713</c:v>
                </c:pt>
                <c:pt idx="2">
                  <c:v>0.77255456849869442</c:v>
                </c:pt>
                <c:pt idx="3">
                  <c:v>0.57438100021195371</c:v>
                </c:pt>
              </c:numCache>
            </c:numRef>
          </c:val>
        </c:ser>
        <c:dLbls>
          <c:showLegendKey val="0"/>
          <c:showVal val="0"/>
          <c:showCatName val="0"/>
          <c:showSerName val="0"/>
          <c:showPercent val="0"/>
          <c:showBubbleSize val="0"/>
        </c:dLbls>
        <c:gapWidth val="162"/>
        <c:overlap val="100"/>
        <c:axId val="126725120"/>
        <c:axId val="126743296"/>
      </c:barChart>
      <c:catAx>
        <c:axId val="126725120"/>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6743296"/>
        <c:crosses val="autoZero"/>
        <c:auto val="1"/>
        <c:lblAlgn val="ctr"/>
        <c:lblOffset val="100"/>
        <c:noMultiLvlLbl val="0"/>
      </c:catAx>
      <c:valAx>
        <c:axId val="126743296"/>
        <c:scaling>
          <c:orientation val="minMax"/>
        </c:scaling>
        <c:delete val="1"/>
        <c:axPos val="l"/>
        <c:numFmt formatCode="0%" sourceLinked="1"/>
        <c:majorTickMark val="out"/>
        <c:minorTickMark val="none"/>
        <c:tickLblPos val="nextTo"/>
        <c:crossAx val="126725120"/>
        <c:crosses val="autoZero"/>
        <c:crossBetween val="between"/>
      </c:valAx>
      <c:spPr>
        <a:noFill/>
        <a:ln w="25400">
          <a:noFill/>
        </a:ln>
      </c:spPr>
    </c:plotArea>
    <c:legend>
      <c:legendPos val="r"/>
      <c:layout>
        <c:manualLayout>
          <c:xMode val="edge"/>
          <c:yMode val="edge"/>
          <c:x val="0.39166413404651917"/>
          <c:y val="0.92821839080459767"/>
          <c:w val="0.2376211605478564"/>
          <c:h val="6.9646568757796526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7851599145300363"/>
          <c:y val="2.9850427350427349E-2"/>
          <c:w val="0.59285878332946607"/>
          <c:h val="0.94029914529914527"/>
        </c:manualLayout>
      </c:layout>
      <c:barChart>
        <c:barDir val="bar"/>
        <c:grouping val="clustered"/>
        <c:varyColors val="0"/>
        <c:ser>
          <c:idx val="0"/>
          <c:order val="0"/>
          <c:tx>
            <c:strRef>
              <c:f>'4.6 T_TNR_SEXO_INSTRU'!$F$20:$F$21</c:f>
              <c:strCache>
                <c:ptCount val="1"/>
                <c:pt idx="0">
                  <c:v>Hombre</c:v>
                </c:pt>
              </c:strCache>
            </c:strRef>
          </c:tx>
          <c:spPr>
            <a:solidFill>
              <a:srgbClr val="604A7B"/>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'4.6 T_TNR_SEXO_INSTRU'!$E$22:$E$25</c:f>
              <c:strCache>
                <c:ptCount val="4"/>
                <c:pt idx="0">
                  <c:v>Post-grado</c:v>
                </c:pt>
                <c:pt idx="1">
                  <c:v>Sin instrucción-
Centro de alfabetización - Jardin de Infantes</c:v>
                </c:pt>
                <c:pt idx="2">
                  <c:v>Superior universitario y no universitario</c:v>
                </c:pt>
                <c:pt idx="3">
                  <c:v>Educación Básica y Bachillerato</c:v>
                </c:pt>
              </c:strCache>
            </c:strRef>
          </c:cat>
          <c:val>
            <c:numRef>
              <c:f>'4.6 T_TNR_SEXO_INSTRU'!$F$22:$F$25</c:f>
              <c:numCache>
                <c:formatCode>0.0%</c:formatCode>
                <c:ptCount val="4"/>
                <c:pt idx="0">
                  <c:v>1.3533538237712067E-2</c:v>
                </c:pt>
                <c:pt idx="1">
                  <c:v>2.8468470142105306E-2</c:v>
                </c:pt>
                <c:pt idx="2">
                  <c:v>0.17544218452550317</c:v>
                </c:pt>
                <c:pt idx="3">
                  <c:v>0.78255580709469386</c:v>
                </c:pt>
              </c:numCache>
            </c:numRef>
          </c:val>
        </c:ser>
        <c:ser>
          <c:idx val="1"/>
          <c:order val="1"/>
          <c:tx>
            <c:strRef>
              <c:f>'4.6 T_TNR_SEXO_INSTRU'!$G$20:$G$21</c:f>
              <c:strCache>
                <c:ptCount val="1"/>
                <c:pt idx="0">
                  <c:v>Mujer</c:v>
                </c:pt>
              </c:strCache>
            </c:strRef>
          </c:tx>
          <c:spPr>
            <a:solidFill>
              <a:srgbClr val="BFBFBF"/>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'4.6 T_TNR_SEXO_INSTRU'!$E$22:$E$25</c:f>
              <c:strCache>
                <c:ptCount val="4"/>
                <c:pt idx="0">
                  <c:v>Post-grado</c:v>
                </c:pt>
                <c:pt idx="1">
                  <c:v>Sin instrucción-
Centro de alfabetización - Jardin de Infantes</c:v>
                </c:pt>
                <c:pt idx="2">
                  <c:v>Superior universitario y no universitario</c:v>
                </c:pt>
                <c:pt idx="3">
                  <c:v>Educación Básica y Bachillerato</c:v>
                </c:pt>
              </c:strCache>
            </c:strRef>
          </c:cat>
          <c:val>
            <c:numRef>
              <c:f>'4.6 T_TNR_SEXO_INSTRU'!$G$22:$G$25</c:f>
              <c:numCache>
                <c:formatCode>0.0%</c:formatCode>
                <c:ptCount val="4"/>
                <c:pt idx="0">
                  <c:v>5.0801633702162608E-3</c:v>
                </c:pt>
                <c:pt idx="1">
                  <c:v>4.3207591095688919E-2</c:v>
                </c:pt>
                <c:pt idx="2">
                  <c:v>0.16575751950816717</c:v>
                </c:pt>
                <c:pt idx="3">
                  <c:v>0.78595472602591354</c:v>
                </c:pt>
              </c:numCache>
            </c:numRef>
          </c:val>
        </c:ser>
        <c:dLbls>
          <c:showLegendKey val="0"/>
          <c:showVal val="0"/>
          <c:showCatName val="0"/>
          <c:showSerName val="0"/>
          <c:showPercent val="0"/>
          <c:showBubbleSize val="0"/>
        </c:dLbls>
        <c:gapWidth val="45"/>
        <c:axId val="127154048"/>
        <c:axId val="127155584"/>
      </c:barChart>
      <c:catAx>
        <c:axId val="127154048"/>
        <c:scaling>
          <c:orientation val="minMax"/>
        </c:scaling>
        <c:delete val="0"/>
        <c:axPos val="l"/>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7155584"/>
        <c:crosses val="autoZero"/>
        <c:auto val="1"/>
        <c:lblAlgn val="ctr"/>
        <c:lblOffset val="100"/>
        <c:noMultiLvlLbl val="0"/>
      </c:catAx>
      <c:valAx>
        <c:axId val="127155584"/>
        <c:scaling>
          <c:orientation val="minMax"/>
        </c:scaling>
        <c:delete val="1"/>
        <c:axPos val="b"/>
        <c:numFmt formatCode="0.0%" sourceLinked="1"/>
        <c:majorTickMark val="out"/>
        <c:minorTickMark val="none"/>
        <c:tickLblPos val="nextTo"/>
        <c:crossAx val="127154048"/>
        <c:crosses val="autoZero"/>
        <c:crossBetween val="between"/>
      </c:valAx>
    </c:plotArea>
    <c:legend>
      <c:legendPos val="r"/>
      <c:layout>
        <c:manualLayout>
          <c:xMode val="edge"/>
          <c:yMode val="edge"/>
          <c:x val="0.64521305091992198"/>
          <c:y val="0.69750328282828278"/>
          <c:w val="0.22079444075112212"/>
          <c:h val="0.1026195683872849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258340842283694E-3"/>
          <c:y val="4.2492585751684686E-2"/>
          <c:w val="0.963349342419485"/>
          <c:h val="0.70625126262626259"/>
        </c:manualLayout>
      </c:layout>
      <c:barChart>
        <c:barDir val="col"/>
        <c:grouping val="percentStacked"/>
        <c:varyColors val="0"/>
        <c:ser>
          <c:idx val="0"/>
          <c:order val="0"/>
          <c:tx>
            <c:strRef>
              <c:f>'4.7 T_TNR_SEXO_INGRE'!$E$7:$E$8</c:f>
              <c:strCache>
                <c:ptCount val="1"/>
                <c:pt idx="0">
                  <c:v>Hombre</c:v>
                </c:pt>
              </c:strCache>
            </c:strRef>
          </c:tx>
          <c:spPr>
            <a:solidFill>
              <a:srgbClr val="604A7B"/>
            </a:solidFill>
          </c:spPr>
          <c:invertIfNegative val="0"/>
          <c:dLbls>
            <c:spPr>
              <a:noFill/>
              <a:ln>
                <a:noFill/>
              </a:ln>
              <a:effectLst/>
            </c:spPr>
            <c:txPr>
              <a:bodyPr/>
              <a:lstStyle/>
              <a:p>
                <a:pPr>
                  <a:defRPr sz="1100">
                    <a:solidFill>
                      <a:schemeClr val="bg1"/>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 T_TNR_SEXO_INGRE'!$D$9:$D$13</c:f>
              <c:strCache>
                <c:ptCount val="5"/>
                <c:pt idx="0">
                  <c:v>Quintil 1</c:v>
                </c:pt>
                <c:pt idx="1">
                  <c:v>Quintil 2</c:v>
                </c:pt>
                <c:pt idx="2">
                  <c:v>Quintil 3</c:v>
                </c:pt>
                <c:pt idx="3">
                  <c:v>Quintil 4</c:v>
                </c:pt>
                <c:pt idx="4">
                  <c:v>Quintil 5</c:v>
                </c:pt>
              </c:strCache>
            </c:strRef>
          </c:cat>
          <c:val>
            <c:numRef>
              <c:f>'4.7 T_TNR_SEXO_INGRE'!$E$9:$E$13</c:f>
              <c:numCache>
                <c:formatCode>0.0%</c:formatCode>
                <c:ptCount val="5"/>
                <c:pt idx="0">
                  <c:v>0.18163443140199992</c:v>
                </c:pt>
                <c:pt idx="1">
                  <c:v>0.19482167626246671</c:v>
                </c:pt>
                <c:pt idx="2">
                  <c:v>0.20512098809149432</c:v>
                </c:pt>
                <c:pt idx="3">
                  <c:v>0.22152817548082221</c:v>
                </c:pt>
                <c:pt idx="4">
                  <c:v>0.28301621984859421</c:v>
                </c:pt>
              </c:numCache>
            </c:numRef>
          </c:val>
        </c:ser>
        <c:ser>
          <c:idx val="1"/>
          <c:order val="1"/>
          <c:tx>
            <c:strRef>
              <c:f>'4.7 T_TNR_SEXO_INGRE'!$F$7:$F$8</c:f>
              <c:strCache>
                <c:ptCount val="1"/>
                <c:pt idx="0">
                  <c:v>Mujer</c:v>
                </c:pt>
              </c:strCache>
            </c:strRef>
          </c:tx>
          <c:spPr>
            <a:solidFill>
              <a:srgbClr val="BFBFBF"/>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 T_TNR_SEXO_INGRE'!$D$9:$D$13</c:f>
              <c:strCache>
                <c:ptCount val="5"/>
                <c:pt idx="0">
                  <c:v>Quintil 1</c:v>
                </c:pt>
                <c:pt idx="1">
                  <c:v>Quintil 2</c:v>
                </c:pt>
                <c:pt idx="2">
                  <c:v>Quintil 3</c:v>
                </c:pt>
                <c:pt idx="3">
                  <c:v>Quintil 4</c:v>
                </c:pt>
                <c:pt idx="4">
                  <c:v>Quintil 5</c:v>
                </c:pt>
              </c:strCache>
            </c:strRef>
          </c:cat>
          <c:val>
            <c:numRef>
              <c:f>'4.7 T_TNR_SEXO_INGRE'!$F$9:$F$13</c:f>
              <c:numCache>
                <c:formatCode>0.0%</c:formatCode>
                <c:ptCount val="5"/>
                <c:pt idx="0">
                  <c:v>0.81836556859799703</c:v>
                </c:pt>
                <c:pt idx="1">
                  <c:v>0.80517832373752118</c:v>
                </c:pt>
                <c:pt idx="2">
                  <c:v>0.79487901190851029</c:v>
                </c:pt>
                <c:pt idx="3">
                  <c:v>0.77847182451917751</c:v>
                </c:pt>
                <c:pt idx="4">
                  <c:v>0.71698378015139563</c:v>
                </c:pt>
              </c:numCache>
            </c:numRef>
          </c:val>
        </c:ser>
        <c:dLbls>
          <c:showLegendKey val="0"/>
          <c:showVal val="0"/>
          <c:showCatName val="0"/>
          <c:showSerName val="0"/>
          <c:showPercent val="0"/>
          <c:showBubbleSize val="0"/>
        </c:dLbls>
        <c:gapWidth val="105"/>
        <c:overlap val="100"/>
        <c:axId val="127218816"/>
        <c:axId val="127220352"/>
      </c:barChart>
      <c:catAx>
        <c:axId val="127218816"/>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7220352"/>
        <c:crosses val="autoZero"/>
        <c:auto val="1"/>
        <c:lblAlgn val="ctr"/>
        <c:lblOffset val="100"/>
        <c:noMultiLvlLbl val="0"/>
      </c:catAx>
      <c:valAx>
        <c:axId val="127220352"/>
        <c:scaling>
          <c:orientation val="minMax"/>
        </c:scaling>
        <c:delete val="1"/>
        <c:axPos val="l"/>
        <c:numFmt formatCode="0%" sourceLinked="1"/>
        <c:majorTickMark val="out"/>
        <c:minorTickMark val="none"/>
        <c:tickLblPos val="nextTo"/>
        <c:crossAx val="127218816"/>
        <c:crosses val="autoZero"/>
        <c:crossBetween val="between"/>
      </c:valAx>
      <c:spPr>
        <a:noFill/>
        <a:ln w="25400">
          <a:noFill/>
        </a:ln>
      </c:spPr>
    </c:plotArea>
    <c:legend>
      <c:legendPos val="r"/>
      <c:layout>
        <c:manualLayout>
          <c:xMode val="edge"/>
          <c:yMode val="edge"/>
          <c:x val="0.38471300000000003"/>
          <c:y val="0.88606460902058026"/>
          <c:w val="0.23520777777777777"/>
          <c:h val="0.10713628899835796"/>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1529902777777779"/>
          <c:y val="2.9850427350427349E-2"/>
          <c:w val="0.66617708333333336"/>
          <c:h val="0.94029914529914527"/>
        </c:manualLayout>
      </c:layout>
      <c:barChart>
        <c:barDir val="bar"/>
        <c:grouping val="clustered"/>
        <c:varyColors val="0"/>
        <c:ser>
          <c:idx val="0"/>
          <c:order val="0"/>
          <c:tx>
            <c:strRef>
              <c:f>'4.7 T_TNR_SEXO_INGRE'!$F$29:$F$30</c:f>
              <c:strCache>
                <c:ptCount val="1"/>
                <c:pt idx="0">
                  <c:v>Hombre</c:v>
                </c:pt>
              </c:strCache>
            </c:strRef>
          </c:tx>
          <c:spPr>
            <a:solidFill>
              <a:srgbClr val="604A7B"/>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 T_TNR_SEXO_INGRE'!$E$31:$E$35</c:f>
              <c:strCache>
                <c:ptCount val="5"/>
                <c:pt idx="0">
                  <c:v>Quintil 1</c:v>
                </c:pt>
                <c:pt idx="1">
                  <c:v>Quintil 2</c:v>
                </c:pt>
                <c:pt idx="2">
                  <c:v>Quintil 3</c:v>
                </c:pt>
                <c:pt idx="3">
                  <c:v>Quintil 4</c:v>
                </c:pt>
                <c:pt idx="4">
                  <c:v>Quintil 5</c:v>
                </c:pt>
              </c:strCache>
            </c:strRef>
          </c:cat>
          <c:val>
            <c:numRef>
              <c:f>'4.7 T_TNR_SEXO_INGRE'!$F$31:$F$35</c:f>
              <c:numCache>
                <c:formatCode>0.0%</c:formatCode>
                <c:ptCount val="5"/>
                <c:pt idx="0">
                  <c:v>0.15785618595909323</c:v>
                </c:pt>
                <c:pt idx="1">
                  <c:v>0.18272489176764631</c:v>
                </c:pt>
                <c:pt idx="2">
                  <c:v>0.19621692460941226</c:v>
                </c:pt>
                <c:pt idx="3">
                  <c:v>0.20227433506711553</c:v>
                </c:pt>
                <c:pt idx="4">
                  <c:v>0.26092766259673905</c:v>
                </c:pt>
              </c:numCache>
            </c:numRef>
          </c:val>
        </c:ser>
        <c:ser>
          <c:idx val="1"/>
          <c:order val="1"/>
          <c:tx>
            <c:strRef>
              <c:f>'4.7 T_TNR_SEXO_INGRE'!$G$29:$G$30</c:f>
              <c:strCache>
                <c:ptCount val="1"/>
                <c:pt idx="0">
                  <c:v>Mujer</c:v>
                </c:pt>
              </c:strCache>
            </c:strRef>
          </c:tx>
          <c:spPr>
            <a:solidFill>
              <a:srgbClr val="BFBFBF"/>
            </a:solidFill>
          </c:spPr>
          <c:invertIfNegative val="0"/>
          <c:dLbls>
            <c:spPr>
              <a:noFill/>
              <a:ln>
                <a:noFill/>
              </a:ln>
              <a:effectLst/>
            </c:spPr>
            <c:txPr>
              <a:bodyPr/>
              <a:lstStyle/>
              <a:p>
                <a:pPr>
                  <a:defRPr sz="1100">
                    <a:solidFill>
                      <a:schemeClr val="tx1">
                        <a:lumMod val="65000"/>
                        <a:lumOff val="35000"/>
                      </a:schemeClr>
                    </a:solidFill>
                    <a:latin typeface="Century Gothic" panose="020B0502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 T_TNR_SEXO_INGRE'!$E$31:$E$35</c:f>
              <c:strCache>
                <c:ptCount val="5"/>
                <c:pt idx="0">
                  <c:v>Quintil 1</c:v>
                </c:pt>
                <c:pt idx="1">
                  <c:v>Quintil 2</c:v>
                </c:pt>
                <c:pt idx="2">
                  <c:v>Quintil 3</c:v>
                </c:pt>
                <c:pt idx="3">
                  <c:v>Quintil 4</c:v>
                </c:pt>
                <c:pt idx="4">
                  <c:v>Quintil 5</c:v>
                </c:pt>
              </c:strCache>
            </c:strRef>
          </c:cat>
          <c:val>
            <c:numRef>
              <c:f>'4.7 T_TNR_SEXO_INGRE'!$G$31:$G$35</c:f>
              <c:numCache>
                <c:formatCode>0.0%</c:formatCode>
                <c:ptCount val="5"/>
                <c:pt idx="0">
                  <c:v>0.19763963056038555</c:v>
                </c:pt>
                <c:pt idx="1">
                  <c:v>0.20985328413082716</c:v>
                </c:pt>
                <c:pt idx="2">
                  <c:v>0.21129569684937816</c:v>
                </c:pt>
                <c:pt idx="3">
                  <c:v>0.19752313416124881</c:v>
                </c:pt>
                <c:pt idx="4">
                  <c:v>0.1836882542981414</c:v>
                </c:pt>
              </c:numCache>
            </c:numRef>
          </c:val>
        </c:ser>
        <c:dLbls>
          <c:showLegendKey val="0"/>
          <c:showVal val="0"/>
          <c:showCatName val="0"/>
          <c:showSerName val="0"/>
          <c:showPercent val="0"/>
          <c:showBubbleSize val="0"/>
        </c:dLbls>
        <c:gapWidth val="64"/>
        <c:axId val="126951424"/>
        <c:axId val="126952960"/>
      </c:barChart>
      <c:catAx>
        <c:axId val="126951424"/>
        <c:scaling>
          <c:orientation val="minMax"/>
        </c:scaling>
        <c:delete val="0"/>
        <c:axPos val="l"/>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S"/>
          </a:p>
        </c:txPr>
        <c:crossAx val="126952960"/>
        <c:crosses val="autoZero"/>
        <c:auto val="1"/>
        <c:lblAlgn val="ctr"/>
        <c:lblOffset val="100"/>
        <c:noMultiLvlLbl val="0"/>
      </c:catAx>
      <c:valAx>
        <c:axId val="126952960"/>
        <c:scaling>
          <c:orientation val="minMax"/>
        </c:scaling>
        <c:delete val="1"/>
        <c:axPos val="b"/>
        <c:numFmt formatCode="0.0%" sourceLinked="1"/>
        <c:majorTickMark val="out"/>
        <c:minorTickMark val="none"/>
        <c:tickLblPos val="nextTo"/>
        <c:crossAx val="126951424"/>
        <c:crosses val="autoZero"/>
        <c:crossBetween val="between"/>
      </c:valAx>
    </c:plotArea>
    <c:legend>
      <c:legendPos val="r"/>
      <c:layout>
        <c:manualLayout>
          <c:xMode val="edge"/>
          <c:yMode val="edge"/>
          <c:x val="0.85220184311896285"/>
          <c:y val="0.39761452991452989"/>
          <c:w val="0.14618166494775575"/>
          <c:h val="0.1992288461538461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S"/>
        </a:p>
      </c:txPr>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jpeg"/><Relationship Id="rId4" Type="http://schemas.openxmlformats.org/officeDocument/2006/relationships/chart" Target="../charts/chart6.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image" Target="../media/image4.jpeg"/><Relationship Id="rId1" Type="http://schemas.openxmlformats.org/officeDocument/2006/relationships/image" Target="../media/image3.jpeg"/><Relationship Id="rId5" Type="http://schemas.openxmlformats.org/officeDocument/2006/relationships/chart" Target="../charts/chart9.xml"/><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image" Target="../media/image4.jpeg"/><Relationship Id="rId1" Type="http://schemas.openxmlformats.org/officeDocument/2006/relationships/image" Target="../media/image3.jpeg"/><Relationship Id="rId5" Type="http://schemas.openxmlformats.org/officeDocument/2006/relationships/chart" Target="../charts/chart12.xml"/><Relationship Id="rId4" Type="http://schemas.openxmlformats.org/officeDocument/2006/relationships/chart" Target="../charts/chart11.xml"/></Relationships>
</file>

<file path=xl/drawings/_rels/drawing6.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chart" Target="../charts/chart16.xml"/></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chart" Target="../charts/chart17.xml"/></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chart" Target="../charts/chart18.xml"/></Relationships>
</file>

<file path=xl/drawings/_rels/drawing11.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chart" Target="../charts/chart19.xml"/></Relationships>
</file>

<file path=xl/drawings/_rels/drawing12.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chart" Target="../charts/chart20.xml"/><Relationship Id="rId1" Type="http://schemas.openxmlformats.org/officeDocument/2006/relationships/image" Target="../media/image7.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chart" Target="../charts/chart21.xml"/><Relationship Id="rId1" Type="http://schemas.openxmlformats.org/officeDocument/2006/relationships/image" Target="../media/image9.jpeg"/><Relationship Id="rId4" Type="http://schemas.openxmlformats.org/officeDocument/2006/relationships/chart" Target="../charts/chart22.xml"/></Relationships>
</file>

<file path=xl/drawings/_rels/drawing14.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chart" Target="../charts/chart23.xml"/><Relationship Id="rId1" Type="http://schemas.openxmlformats.org/officeDocument/2006/relationships/image" Target="../media/image9.jpeg"/><Relationship Id="rId4" Type="http://schemas.openxmlformats.org/officeDocument/2006/relationships/chart" Target="../charts/chart24.xml"/></Relationships>
</file>

<file path=xl/drawings/_rels/drawing15.xml.rels><?xml version="1.0" encoding="UTF-8" standalone="yes"?>
<Relationships xmlns="http://schemas.openxmlformats.org/package/2006/relationships"><Relationship Id="rId2" Type="http://schemas.openxmlformats.org/officeDocument/2006/relationships/chart" Target="../charts/chart25.xml"/><Relationship Id="rId1" Type="http://schemas.openxmlformats.org/officeDocument/2006/relationships/image" Target="../media/image11.jpeg"/></Relationships>
</file>

<file path=xl/drawings/_rels/drawing16.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image" Target="../media/image11.jpeg"/><Relationship Id="rId4" Type="http://schemas.openxmlformats.org/officeDocument/2006/relationships/chart" Target="../charts/chart28.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image" Target="../media/image13.jpeg"/><Relationship Id="rId1" Type="http://schemas.openxmlformats.org/officeDocument/2006/relationships/image" Target="../media/image12.jpeg"/><Relationship Id="rId5" Type="http://schemas.openxmlformats.org/officeDocument/2006/relationships/chart" Target="../charts/chart31.xml"/><Relationship Id="rId4" Type="http://schemas.openxmlformats.org/officeDocument/2006/relationships/chart" Target="../charts/chart30.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image" Target="../media/image14.jpeg"/><Relationship Id="rId1" Type="http://schemas.openxmlformats.org/officeDocument/2006/relationships/image" Target="../media/image11.jpeg"/><Relationship Id="rId5" Type="http://schemas.openxmlformats.org/officeDocument/2006/relationships/chart" Target="../charts/chart34.xml"/><Relationship Id="rId4" Type="http://schemas.openxmlformats.org/officeDocument/2006/relationships/chart" Target="../charts/chart33.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image" Target="../media/image16.jpeg"/><Relationship Id="rId1" Type="http://schemas.openxmlformats.org/officeDocument/2006/relationships/image" Target="../media/image15.jpeg"/><Relationship Id="rId5" Type="http://schemas.openxmlformats.org/officeDocument/2006/relationships/chart" Target="../charts/chart37.xml"/><Relationship Id="rId4" Type="http://schemas.openxmlformats.org/officeDocument/2006/relationships/chart" Target="../charts/chart36.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image" Target="../media/image17.jpeg"/><Relationship Id="rId1" Type="http://schemas.openxmlformats.org/officeDocument/2006/relationships/image" Target="../media/image11.jpeg"/><Relationship Id="rId5" Type="http://schemas.openxmlformats.org/officeDocument/2006/relationships/chart" Target="../charts/chart40.xml"/><Relationship Id="rId4" Type="http://schemas.openxmlformats.org/officeDocument/2006/relationships/chart" Target="../charts/chart39.xml"/></Relationships>
</file>

<file path=xl/drawings/_rels/drawing21.xml.rels><?xml version="1.0" encoding="UTF-8" standalone="yes"?>
<Relationships xmlns="http://schemas.openxmlformats.org/package/2006/relationships"><Relationship Id="rId2" Type="http://schemas.openxmlformats.org/officeDocument/2006/relationships/chart" Target="../charts/chart41.xml"/><Relationship Id="rId1" Type="http://schemas.openxmlformats.org/officeDocument/2006/relationships/image" Target="../media/image11.jpeg"/></Relationships>
</file>

<file path=xl/drawings/_rels/drawing22.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image" Target="../media/image11.jpeg"/><Relationship Id="rId4" Type="http://schemas.openxmlformats.org/officeDocument/2006/relationships/chart" Target="../charts/chart44.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45.xml"/><Relationship Id="rId2" Type="http://schemas.openxmlformats.org/officeDocument/2006/relationships/image" Target="../media/image18.jpeg"/><Relationship Id="rId1" Type="http://schemas.openxmlformats.org/officeDocument/2006/relationships/image" Target="../media/image11.jpeg"/><Relationship Id="rId5" Type="http://schemas.openxmlformats.org/officeDocument/2006/relationships/chart" Target="../charts/chart47.xml"/><Relationship Id="rId4" Type="http://schemas.openxmlformats.org/officeDocument/2006/relationships/chart" Target="../charts/chart46.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48.xml"/><Relationship Id="rId2" Type="http://schemas.openxmlformats.org/officeDocument/2006/relationships/image" Target="../media/image19.jpeg"/><Relationship Id="rId1" Type="http://schemas.openxmlformats.org/officeDocument/2006/relationships/image" Target="../media/image11.jpeg"/><Relationship Id="rId5" Type="http://schemas.openxmlformats.org/officeDocument/2006/relationships/chart" Target="../charts/chart50.xml"/><Relationship Id="rId4" Type="http://schemas.openxmlformats.org/officeDocument/2006/relationships/chart" Target="../charts/chart49.xml"/></Relationships>
</file>

<file path=xl/drawings/_rels/drawing25.xml.rels><?xml version="1.0" encoding="UTF-8" standalone="yes"?>
<Relationships xmlns="http://schemas.openxmlformats.org/package/2006/relationships"><Relationship Id="rId2" Type="http://schemas.openxmlformats.org/officeDocument/2006/relationships/chart" Target="../charts/chart51.xml"/><Relationship Id="rId1" Type="http://schemas.openxmlformats.org/officeDocument/2006/relationships/image" Target="../media/image11.jpeg"/></Relationships>
</file>

<file path=xl/drawings/_rels/drawing26.xml.rels><?xml version="1.0" encoding="UTF-8" standalone="yes"?>
<Relationships xmlns="http://schemas.openxmlformats.org/package/2006/relationships"><Relationship Id="rId3" Type="http://schemas.openxmlformats.org/officeDocument/2006/relationships/chart" Target="../charts/chart53.xml"/><Relationship Id="rId2" Type="http://schemas.openxmlformats.org/officeDocument/2006/relationships/chart" Target="../charts/chart52.xml"/><Relationship Id="rId1" Type="http://schemas.openxmlformats.org/officeDocument/2006/relationships/image" Target="../media/image11.jpeg"/><Relationship Id="rId4" Type="http://schemas.openxmlformats.org/officeDocument/2006/relationships/chart" Target="../charts/chart54.xml"/></Relationships>
</file>

<file path=xl/drawings/_rels/drawing27.xml.rels><?xml version="1.0" encoding="UTF-8" standalone="yes"?>
<Relationships xmlns="http://schemas.openxmlformats.org/package/2006/relationships"><Relationship Id="rId3" Type="http://schemas.openxmlformats.org/officeDocument/2006/relationships/chart" Target="../charts/chart55.xml"/><Relationship Id="rId2" Type="http://schemas.openxmlformats.org/officeDocument/2006/relationships/image" Target="../media/image20.jpeg"/><Relationship Id="rId1" Type="http://schemas.openxmlformats.org/officeDocument/2006/relationships/image" Target="../media/image11.jpeg"/><Relationship Id="rId5" Type="http://schemas.openxmlformats.org/officeDocument/2006/relationships/chart" Target="../charts/chart57.xml"/><Relationship Id="rId4" Type="http://schemas.openxmlformats.org/officeDocument/2006/relationships/chart" Target="../charts/chart56.xml"/></Relationships>
</file>

<file path=xl/drawings/_rels/drawing28.xml.rels><?xml version="1.0" encoding="UTF-8" standalone="yes"?>
<Relationships xmlns="http://schemas.openxmlformats.org/package/2006/relationships"><Relationship Id="rId3" Type="http://schemas.openxmlformats.org/officeDocument/2006/relationships/chart" Target="../charts/chart58.xml"/><Relationship Id="rId2" Type="http://schemas.openxmlformats.org/officeDocument/2006/relationships/image" Target="../media/image21.jpeg"/><Relationship Id="rId1" Type="http://schemas.openxmlformats.org/officeDocument/2006/relationships/image" Target="../media/image19.jpeg"/><Relationship Id="rId5" Type="http://schemas.openxmlformats.org/officeDocument/2006/relationships/chart" Target="../charts/chart60.xml"/><Relationship Id="rId4" Type="http://schemas.openxmlformats.org/officeDocument/2006/relationships/chart" Target="../charts/chart59.xml"/></Relationships>
</file>

<file path=xl/drawings/_rels/drawing29.xml.rels><?xml version="1.0" encoding="UTF-8" standalone="yes"?>
<Relationships xmlns="http://schemas.openxmlformats.org/package/2006/relationships"><Relationship Id="rId3" Type="http://schemas.openxmlformats.org/officeDocument/2006/relationships/chart" Target="../charts/chart62.xml"/><Relationship Id="rId2" Type="http://schemas.openxmlformats.org/officeDocument/2006/relationships/chart" Target="../charts/chart61.xml"/><Relationship Id="rId1" Type="http://schemas.openxmlformats.org/officeDocument/2006/relationships/image" Target="../media/image11.jpeg"/><Relationship Id="rId4" Type="http://schemas.openxmlformats.org/officeDocument/2006/relationships/chart" Target="../charts/chart63.xml"/></Relationships>
</file>

<file path=xl/drawings/_rels/drawing30.xml.rels><?xml version="1.0" encoding="UTF-8" standalone="yes"?>
<Relationships xmlns="http://schemas.openxmlformats.org/package/2006/relationships"><Relationship Id="rId2" Type="http://schemas.openxmlformats.org/officeDocument/2006/relationships/chart" Target="../charts/chart64.xml"/><Relationship Id="rId1" Type="http://schemas.openxmlformats.org/officeDocument/2006/relationships/image" Target="../media/image11.jpeg"/></Relationships>
</file>

<file path=xl/drawings/_rels/drawing31.xml.rels><?xml version="1.0" encoding="UTF-8" standalone="yes"?>
<Relationships xmlns="http://schemas.openxmlformats.org/package/2006/relationships"><Relationship Id="rId3" Type="http://schemas.openxmlformats.org/officeDocument/2006/relationships/chart" Target="../charts/chart66.xml"/><Relationship Id="rId2" Type="http://schemas.openxmlformats.org/officeDocument/2006/relationships/chart" Target="../charts/chart65.xml"/><Relationship Id="rId1" Type="http://schemas.openxmlformats.org/officeDocument/2006/relationships/image" Target="../media/image11.jpeg"/><Relationship Id="rId4" Type="http://schemas.openxmlformats.org/officeDocument/2006/relationships/chart" Target="../charts/chart67.xml"/></Relationships>
</file>

<file path=xl/drawings/_rels/drawing32.xml.rels><?xml version="1.0" encoding="UTF-8" standalone="yes"?>
<Relationships xmlns="http://schemas.openxmlformats.org/package/2006/relationships"><Relationship Id="rId3" Type="http://schemas.openxmlformats.org/officeDocument/2006/relationships/chart" Target="../charts/chart68.xml"/><Relationship Id="rId2" Type="http://schemas.openxmlformats.org/officeDocument/2006/relationships/image" Target="../media/image22.jpeg"/><Relationship Id="rId1" Type="http://schemas.openxmlformats.org/officeDocument/2006/relationships/image" Target="../media/image11.jpeg"/><Relationship Id="rId5" Type="http://schemas.openxmlformats.org/officeDocument/2006/relationships/chart" Target="../charts/chart70.xml"/><Relationship Id="rId4" Type="http://schemas.openxmlformats.org/officeDocument/2006/relationships/chart" Target="../charts/chart69.xml"/></Relationships>
</file>

<file path=xl/drawings/_rels/drawing33.xml.rels><?xml version="1.0" encoding="UTF-8" standalone="yes"?>
<Relationships xmlns="http://schemas.openxmlformats.org/package/2006/relationships"><Relationship Id="rId2" Type="http://schemas.openxmlformats.org/officeDocument/2006/relationships/chart" Target="../charts/chart71.xml"/><Relationship Id="rId1" Type="http://schemas.openxmlformats.org/officeDocument/2006/relationships/image" Target="../media/image23.jpeg"/></Relationships>
</file>

<file path=xl/drawings/_rels/drawing34.xml.rels><?xml version="1.0" encoding="UTF-8" standalone="yes"?>
<Relationships xmlns="http://schemas.openxmlformats.org/package/2006/relationships"><Relationship Id="rId3" Type="http://schemas.openxmlformats.org/officeDocument/2006/relationships/chart" Target="../charts/chart72.xml"/><Relationship Id="rId2" Type="http://schemas.openxmlformats.org/officeDocument/2006/relationships/image" Target="../media/image24.jpeg"/><Relationship Id="rId1" Type="http://schemas.openxmlformats.org/officeDocument/2006/relationships/image" Target="../media/image23.jpeg"/><Relationship Id="rId5" Type="http://schemas.openxmlformats.org/officeDocument/2006/relationships/chart" Target="../charts/chart74.xml"/><Relationship Id="rId4" Type="http://schemas.openxmlformats.org/officeDocument/2006/relationships/chart" Target="../charts/chart73.xml"/></Relationships>
</file>

<file path=xl/drawings/_rels/drawing35.xml.rels><?xml version="1.0" encoding="UTF-8" standalone="yes"?>
<Relationships xmlns="http://schemas.openxmlformats.org/package/2006/relationships"><Relationship Id="rId3" Type="http://schemas.openxmlformats.org/officeDocument/2006/relationships/chart" Target="../charts/chart75.xml"/><Relationship Id="rId2" Type="http://schemas.openxmlformats.org/officeDocument/2006/relationships/image" Target="../media/image25.jpeg"/><Relationship Id="rId1" Type="http://schemas.openxmlformats.org/officeDocument/2006/relationships/image" Target="../media/image11.jpeg"/></Relationships>
</file>

<file path=xl/drawings/_rels/drawing36.xml.rels><?xml version="1.0" encoding="UTF-8" standalone="yes"?>
<Relationships xmlns="http://schemas.openxmlformats.org/package/2006/relationships"><Relationship Id="rId3" Type="http://schemas.openxmlformats.org/officeDocument/2006/relationships/chart" Target="../charts/chart76.xml"/><Relationship Id="rId2" Type="http://schemas.openxmlformats.org/officeDocument/2006/relationships/image" Target="../media/image26.jpeg"/><Relationship Id="rId1" Type="http://schemas.openxmlformats.org/officeDocument/2006/relationships/image" Target="../media/image11.jpeg"/><Relationship Id="rId5" Type="http://schemas.openxmlformats.org/officeDocument/2006/relationships/chart" Target="../charts/chart78.xml"/><Relationship Id="rId4" Type="http://schemas.openxmlformats.org/officeDocument/2006/relationships/chart" Target="../charts/chart77.xml"/></Relationships>
</file>

<file path=xl/drawings/_rels/drawing37.xml.rels><?xml version="1.0" encoding="UTF-8" standalone="yes"?>
<Relationships xmlns="http://schemas.openxmlformats.org/package/2006/relationships"><Relationship Id="rId3" Type="http://schemas.openxmlformats.org/officeDocument/2006/relationships/chart" Target="../charts/chart79.xml"/><Relationship Id="rId2" Type="http://schemas.openxmlformats.org/officeDocument/2006/relationships/image" Target="../media/image27.jpeg"/><Relationship Id="rId1" Type="http://schemas.openxmlformats.org/officeDocument/2006/relationships/image" Target="../media/image11.jpeg"/><Relationship Id="rId5" Type="http://schemas.openxmlformats.org/officeDocument/2006/relationships/chart" Target="../charts/chart81.xml"/><Relationship Id="rId4" Type="http://schemas.openxmlformats.org/officeDocument/2006/relationships/chart" Target="../charts/chart80.xml"/></Relationships>
</file>

<file path=xl/drawings/_rels/drawing38.xml.rels><?xml version="1.0" encoding="UTF-8" standalone="yes"?>
<Relationships xmlns="http://schemas.openxmlformats.org/package/2006/relationships"><Relationship Id="rId3" Type="http://schemas.openxmlformats.org/officeDocument/2006/relationships/chart" Target="../charts/chart82.xml"/><Relationship Id="rId2" Type="http://schemas.openxmlformats.org/officeDocument/2006/relationships/image" Target="../media/image28.jpeg"/><Relationship Id="rId1" Type="http://schemas.openxmlformats.org/officeDocument/2006/relationships/image" Target="../media/image11.jpeg"/><Relationship Id="rId5" Type="http://schemas.openxmlformats.org/officeDocument/2006/relationships/chart" Target="../charts/chart84.xml"/><Relationship Id="rId4" Type="http://schemas.openxmlformats.org/officeDocument/2006/relationships/chart" Target="../charts/chart83.xml"/></Relationships>
</file>

<file path=xl/drawings/_rels/drawing39.xml.rels><?xml version="1.0" encoding="UTF-8" standalone="yes"?>
<Relationships xmlns="http://schemas.openxmlformats.org/package/2006/relationships"><Relationship Id="rId3" Type="http://schemas.openxmlformats.org/officeDocument/2006/relationships/chart" Target="../charts/chart85.xml"/><Relationship Id="rId2" Type="http://schemas.openxmlformats.org/officeDocument/2006/relationships/image" Target="../media/image29.jpeg"/><Relationship Id="rId1" Type="http://schemas.openxmlformats.org/officeDocument/2006/relationships/image" Target="../media/image11.jpeg"/><Relationship Id="rId5" Type="http://schemas.openxmlformats.org/officeDocument/2006/relationships/chart" Target="../charts/chart87.xml"/><Relationship Id="rId4" Type="http://schemas.openxmlformats.org/officeDocument/2006/relationships/chart" Target="../charts/chart86.xml"/></Relationships>
</file>

<file path=xl/drawings/_rels/drawing40.xml.rels><?xml version="1.0" encoding="UTF-8" standalone="yes"?>
<Relationships xmlns="http://schemas.openxmlformats.org/package/2006/relationships"><Relationship Id="rId3" Type="http://schemas.openxmlformats.org/officeDocument/2006/relationships/chart" Target="../charts/chart88.xml"/><Relationship Id="rId2" Type="http://schemas.openxmlformats.org/officeDocument/2006/relationships/image" Target="../media/image30.jpeg"/><Relationship Id="rId1" Type="http://schemas.openxmlformats.org/officeDocument/2006/relationships/image" Target="../media/image23.jpeg"/><Relationship Id="rId5" Type="http://schemas.openxmlformats.org/officeDocument/2006/relationships/chart" Target="../charts/chart90.xml"/><Relationship Id="rId4" Type="http://schemas.openxmlformats.org/officeDocument/2006/relationships/chart" Target="../charts/chart89.xml"/></Relationships>
</file>

<file path=xl/drawings/_rels/drawing41.xml.rels><?xml version="1.0" encoding="UTF-8" standalone="yes"?>
<Relationships xmlns="http://schemas.openxmlformats.org/package/2006/relationships"><Relationship Id="rId3" Type="http://schemas.openxmlformats.org/officeDocument/2006/relationships/chart" Target="../charts/chart91.xml"/><Relationship Id="rId2" Type="http://schemas.openxmlformats.org/officeDocument/2006/relationships/image" Target="../media/image32.jpeg"/><Relationship Id="rId1" Type="http://schemas.openxmlformats.org/officeDocument/2006/relationships/image" Target="../media/image31.jpeg"/><Relationship Id="rId5" Type="http://schemas.openxmlformats.org/officeDocument/2006/relationships/chart" Target="../charts/chart93.xml"/><Relationship Id="rId4" Type="http://schemas.openxmlformats.org/officeDocument/2006/relationships/chart" Target="../charts/chart92.xml"/></Relationships>
</file>

<file path=xl/drawings/_rels/drawing42.xml.rels><?xml version="1.0" encoding="UTF-8" standalone="yes"?>
<Relationships xmlns="http://schemas.openxmlformats.org/package/2006/relationships"><Relationship Id="rId3" Type="http://schemas.openxmlformats.org/officeDocument/2006/relationships/chart" Target="../charts/chart94.xml"/><Relationship Id="rId2" Type="http://schemas.openxmlformats.org/officeDocument/2006/relationships/image" Target="../media/image34.jpeg"/><Relationship Id="rId1" Type="http://schemas.openxmlformats.org/officeDocument/2006/relationships/image" Target="../media/image33.jpeg"/><Relationship Id="rId5" Type="http://schemas.openxmlformats.org/officeDocument/2006/relationships/chart" Target="../charts/chart96.xml"/><Relationship Id="rId4" Type="http://schemas.openxmlformats.org/officeDocument/2006/relationships/chart" Target="../charts/chart95.xml"/></Relationships>
</file>

<file path=xl/drawings/_rels/drawing43.xml.rels><?xml version="1.0" encoding="UTF-8" standalone="yes"?>
<Relationships xmlns="http://schemas.openxmlformats.org/package/2006/relationships"><Relationship Id="rId3" Type="http://schemas.openxmlformats.org/officeDocument/2006/relationships/chart" Target="../charts/chart98.xml"/><Relationship Id="rId2" Type="http://schemas.openxmlformats.org/officeDocument/2006/relationships/chart" Target="../charts/chart97.xml"/><Relationship Id="rId1" Type="http://schemas.openxmlformats.org/officeDocument/2006/relationships/image" Target="../media/image35.jpeg"/><Relationship Id="rId4" Type="http://schemas.openxmlformats.org/officeDocument/2006/relationships/image" Target="../media/image36.jpeg"/></Relationships>
</file>

<file path=xl/drawings/_rels/drawing44.xml.rels><?xml version="1.0" encoding="UTF-8" standalone="yes"?>
<Relationships xmlns="http://schemas.openxmlformats.org/package/2006/relationships"><Relationship Id="rId3" Type="http://schemas.openxmlformats.org/officeDocument/2006/relationships/chart" Target="../charts/chart99.xml"/><Relationship Id="rId2" Type="http://schemas.openxmlformats.org/officeDocument/2006/relationships/image" Target="../media/image37.jpeg"/><Relationship Id="rId1" Type="http://schemas.openxmlformats.org/officeDocument/2006/relationships/image" Target="../media/image23.jpeg"/><Relationship Id="rId5" Type="http://schemas.openxmlformats.org/officeDocument/2006/relationships/chart" Target="../charts/chart101.xml"/><Relationship Id="rId4" Type="http://schemas.openxmlformats.org/officeDocument/2006/relationships/chart" Target="../charts/chart100.xml"/></Relationships>
</file>

<file path=xl/drawings/_rels/drawing45.xml.rels><?xml version="1.0" encoding="UTF-8" standalone="yes"?>
<Relationships xmlns="http://schemas.openxmlformats.org/package/2006/relationships"><Relationship Id="rId3" Type="http://schemas.openxmlformats.org/officeDocument/2006/relationships/chart" Target="../charts/chart102.xml"/><Relationship Id="rId2" Type="http://schemas.openxmlformats.org/officeDocument/2006/relationships/image" Target="../media/image38.jpeg"/><Relationship Id="rId1" Type="http://schemas.openxmlformats.org/officeDocument/2006/relationships/image" Target="../media/image11.jpeg"/><Relationship Id="rId5" Type="http://schemas.openxmlformats.org/officeDocument/2006/relationships/chart" Target="../charts/chart104.xml"/><Relationship Id="rId4" Type="http://schemas.openxmlformats.org/officeDocument/2006/relationships/chart" Target="../charts/chart103.xml"/></Relationships>
</file>

<file path=xl/drawings/_rels/drawing46.xml.rels><?xml version="1.0" encoding="UTF-8" standalone="yes"?>
<Relationships xmlns="http://schemas.openxmlformats.org/package/2006/relationships"><Relationship Id="rId3" Type="http://schemas.openxmlformats.org/officeDocument/2006/relationships/chart" Target="../charts/chart106.xml"/><Relationship Id="rId2" Type="http://schemas.openxmlformats.org/officeDocument/2006/relationships/chart" Target="../charts/chart105.xml"/><Relationship Id="rId1" Type="http://schemas.openxmlformats.org/officeDocument/2006/relationships/image" Target="../media/image11.jpeg"/><Relationship Id="rId4" Type="http://schemas.openxmlformats.org/officeDocument/2006/relationships/image" Target="../media/image39.jpeg"/></Relationships>
</file>

<file path=xl/drawings/_rels/drawing47.xml.rels><?xml version="1.0" encoding="UTF-8" standalone="yes"?>
<Relationships xmlns="http://schemas.openxmlformats.org/package/2006/relationships"><Relationship Id="rId3" Type="http://schemas.openxmlformats.org/officeDocument/2006/relationships/chart" Target="../charts/chart107.xml"/><Relationship Id="rId2" Type="http://schemas.openxmlformats.org/officeDocument/2006/relationships/image" Target="../media/image27.jpeg"/><Relationship Id="rId1" Type="http://schemas.openxmlformats.org/officeDocument/2006/relationships/image" Target="../media/image11.jpeg"/><Relationship Id="rId5" Type="http://schemas.openxmlformats.org/officeDocument/2006/relationships/chart" Target="../charts/chart109.xml"/><Relationship Id="rId4" Type="http://schemas.openxmlformats.org/officeDocument/2006/relationships/chart" Target="../charts/chart108.xml"/></Relationships>
</file>

<file path=xl/drawings/_rels/drawing48.xml.rels><?xml version="1.0" encoding="UTF-8" standalone="yes"?>
<Relationships xmlns="http://schemas.openxmlformats.org/package/2006/relationships"><Relationship Id="rId3" Type="http://schemas.openxmlformats.org/officeDocument/2006/relationships/image" Target="../media/image40.jpeg"/><Relationship Id="rId2" Type="http://schemas.openxmlformats.org/officeDocument/2006/relationships/chart" Target="../charts/chart111.xml"/><Relationship Id="rId1" Type="http://schemas.openxmlformats.org/officeDocument/2006/relationships/chart" Target="../charts/chart110.xml"/></Relationships>
</file>

<file path=xl/drawings/_rels/drawing49.xml.rels><?xml version="1.0" encoding="UTF-8" standalone="yes"?>
<Relationships xmlns="http://schemas.openxmlformats.org/package/2006/relationships"><Relationship Id="rId3" Type="http://schemas.openxmlformats.org/officeDocument/2006/relationships/image" Target="../media/image40.jpeg"/><Relationship Id="rId2" Type="http://schemas.openxmlformats.org/officeDocument/2006/relationships/chart" Target="../charts/chart113.xml"/><Relationship Id="rId1" Type="http://schemas.openxmlformats.org/officeDocument/2006/relationships/chart" Target="../charts/chart112.xml"/></Relationships>
</file>

<file path=xl/drawings/_rels/drawing50.xml.rels><?xml version="1.0" encoding="UTF-8" standalone="yes"?>
<Relationships xmlns="http://schemas.openxmlformats.org/package/2006/relationships"><Relationship Id="rId3" Type="http://schemas.openxmlformats.org/officeDocument/2006/relationships/chart" Target="../charts/chart115.xml"/><Relationship Id="rId2" Type="http://schemas.openxmlformats.org/officeDocument/2006/relationships/chart" Target="../charts/chart114.xml"/><Relationship Id="rId1" Type="http://schemas.openxmlformats.org/officeDocument/2006/relationships/image" Target="../media/image40.jpeg"/></Relationships>
</file>

<file path=xl/drawings/_rels/drawing51.xml.rels><?xml version="1.0" encoding="UTF-8" standalone="yes"?>
<Relationships xmlns="http://schemas.openxmlformats.org/package/2006/relationships"><Relationship Id="rId3" Type="http://schemas.openxmlformats.org/officeDocument/2006/relationships/image" Target="../media/image40.jpeg"/><Relationship Id="rId2" Type="http://schemas.openxmlformats.org/officeDocument/2006/relationships/chart" Target="../charts/chart117.xml"/><Relationship Id="rId1" Type="http://schemas.openxmlformats.org/officeDocument/2006/relationships/chart" Target="../charts/chart116.xml"/></Relationships>
</file>

<file path=xl/drawings/_rels/drawing52.xml.rels><?xml version="1.0" encoding="UTF-8" standalone="yes"?>
<Relationships xmlns="http://schemas.openxmlformats.org/package/2006/relationships"><Relationship Id="rId3" Type="http://schemas.openxmlformats.org/officeDocument/2006/relationships/image" Target="../media/image40.jpeg"/><Relationship Id="rId2" Type="http://schemas.openxmlformats.org/officeDocument/2006/relationships/chart" Target="../charts/chart119.xml"/><Relationship Id="rId1" Type="http://schemas.openxmlformats.org/officeDocument/2006/relationships/chart" Target="../charts/chart118.xml"/></Relationships>
</file>

<file path=xl/drawings/_rels/drawing53.xml.rels><?xml version="1.0" encoding="UTF-8" standalone="yes"?>
<Relationships xmlns="http://schemas.openxmlformats.org/package/2006/relationships"><Relationship Id="rId3" Type="http://schemas.openxmlformats.org/officeDocument/2006/relationships/image" Target="../media/image40.jpeg"/><Relationship Id="rId2" Type="http://schemas.openxmlformats.org/officeDocument/2006/relationships/chart" Target="../charts/chart121.xml"/><Relationship Id="rId1" Type="http://schemas.openxmlformats.org/officeDocument/2006/relationships/chart" Target="../charts/chart120.xml"/></Relationships>
</file>

<file path=xl/drawings/_rels/drawing54.xml.rels><?xml version="1.0" encoding="UTF-8" standalone="yes"?>
<Relationships xmlns="http://schemas.openxmlformats.org/package/2006/relationships"><Relationship Id="rId3" Type="http://schemas.openxmlformats.org/officeDocument/2006/relationships/image" Target="../media/image40.jpeg"/><Relationship Id="rId2" Type="http://schemas.openxmlformats.org/officeDocument/2006/relationships/chart" Target="../charts/chart123.xml"/><Relationship Id="rId1" Type="http://schemas.openxmlformats.org/officeDocument/2006/relationships/chart" Target="../charts/chart122.xml"/></Relationships>
</file>

<file path=xl/drawings/drawing1.xml><?xml version="1.0" encoding="utf-8"?>
<xdr:wsDr xmlns:xdr="http://schemas.openxmlformats.org/drawingml/2006/spreadsheetDrawing" xmlns:a="http://schemas.openxmlformats.org/drawingml/2006/main">
  <xdr:twoCellAnchor editAs="oneCell">
    <xdr:from>
      <xdr:col>0</xdr:col>
      <xdr:colOff>11905</xdr:colOff>
      <xdr:row>0</xdr:row>
      <xdr:rowOff>11906</xdr:rowOff>
    </xdr:from>
    <xdr:to>
      <xdr:col>4</xdr:col>
      <xdr:colOff>0</xdr:colOff>
      <xdr:row>4</xdr:row>
      <xdr:rowOff>107156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1905" y="11906"/>
          <a:ext cx="13982701"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1885950</xdr:colOff>
      <xdr:row>15</xdr:row>
      <xdr:rowOff>188120</xdr:rowOff>
    </xdr:from>
    <xdr:to>
      <xdr:col>9</xdr:col>
      <xdr:colOff>23813</xdr:colOff>
      <xdr:row>16</xdr:row>
      <xdr:rowOff>92870</xdr:rowOff>
    </xdr:to>
    <xdr:sp macro="" textlink="">
      <xdr:nvSpPr>
        <xdr:cNvPr id="8" name="7 Rectángulo redondeado"/>
        <xdr:cNvSpPr/>
      </xdr:nvSpPr>
      <xdr:spPr>
        <a:xfrm>
          <a:off x="2433638" y="4760120"/>
          <a:ext cx="7865269" cy="321469"/>
        </a:xfrm>
        <a:prstGeom prst="roundRect">
          <a:avLst/>
        </a:prstGeom>
        <a:noFill/>
        <a:ln w="15875">
          <a:solidFill>
            <a:schemeClr val="tx1"/>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EC" sz="1000" b="0" i="0">
              <a:solidFill>
                <a:schemeClr val="tx1">
                  <a:lumMod val="65000"/>
                  <a:lumOff val="35000"/>
                </a:schemeClr>
              </a:solidFill>
              <a:latin typeface="Century Gothic" panose="020B0502020202020204" pitchFamily="34" charset="0"/>
              <a:ea typeface="+mn-ea"/>
              <a:cs typeface="Calibri" pitchFamily="34" charset="0"/>
            </a:rPr>
            <a:t>El</a:t>
          </a:r>
          <a:r>
            <a:rPr lang="es-EC" sz="1000" b="0" i="0" baseline="0">
              <a:solidFill>
                <a:schemeClr val="tx1">
                  <a:lumMod val="65000"/>
                  <a:lumOff val="35000"/>
                </a:schemeClr>
              </a:solidFill>
              <a:latin typeface="Century Gothic" panose="020B0502020202020204" pitchFamily="34" charset="0"/>
              <a:ea typeface="+mn-ea"/>
              <a:cs typeface="Calibri" pitchFamily="34" charset="0"/>
            </a:rPr>
            <a:t> indicador</a:t>
          </a:r>
          <a:r>
            <a:rPr lang="es-EC" sz="1000" b="0" i="0">
              <a:solidFill>
                <a:schemeClr val="tx1">
                  <a:lumMod val="65000"/>
                  <a:lumOff val="35000"/>
                </a:schemeClr>
              </a:solidFill>
              <a:latin typeface="Century Gothic" panose="020B0502020202020204" pitchFamily="34" charset="0"/>
              <a:ea typeface="+mn-ea"/>
              <a:cs typeface="Calibri" pitchFamily="34" charset="0"/>
            </a:rPr>
            <a:t> muestra  la relación del</a:t>
          </a:r>
          <a:r>
            <a:rPr lang="es-EC" sz="1000" b="0" i="0" baseline="0">
              <a:solidFill>
                <a:schemeClr val="tx1">
                  <a:lumMod val="65000"/>
                  <a:lumOff val="35000"/>
                </a:schemeClr>
              </a:solidFill>
              <a:latin typeface="Century Gothic" panose="020B0502020202020204" pitchFamily="34" charset="0"/>
              <a:ea typeface="+mn-ea"/>
              <a:cs typeface="Calibri" pitchFamily="34" charset="0"/>
            </a:rPr>
            <a:t> </a:t>
          </a:r>
          <a:r>
            <a:rPr lang="es-EC" sz="1000" b="0" i="0">
              <a:solidFill>
                <a:schemeClr val="tx1">
                  <a:lumMod val="65000"/>
                  <a:lumOff val="35000"/>
                </a:schemeClr>
              </a:solidFill>
              <a:latin typeface="Century Gothic" panose="020B0502020202020204" pitchFamily="34" charset="0"/>
              <a:ea typeface="+mn-ea"/>
              <a:cs typeface="Calibri" pitchFamily="34" charset="0"/>
            </a:rPr>
            <a:t> VAB</a:t>
          </a:r>
          <a:r>
            <a:rPr lang="es-EC" sz="1000" b="0" i="0" baseline="0">
              <a:solidFill>
                <a:schemeClr val="tx1">
                  <a:lumMod val="65000"/>
                  <a:lumOff val="35000"/>
                </a:schemeClr>
              </a:solidFill>
              <a:latin typeface="Century Gothic" panose="020B0502020202020204" pitchFamily="34" charset="0"/>
              <a:ea typeface="+mn-ea"/>
              <a:cs typeface="Calibri" pitchFamily="34" charset="0"/>
            </a:rPr>
            <a:t> d</a:t>
          </a:r>
          <a:r>
            <a:rPr lang="es-EC" sz="1000" b="0" i="0">
              <a:solidFill>
                <a:schemeClr val="tx1">
                  <a:lumMod val="65000"/>
                  <a:lumOff val="35000"/>
                </a:schemeClr>
              </a:solidFill>
              <a:latin typeface="Century Gothic" panose="020B0502020202020204" pitchFamily="34" charset="0"/>
              <a:ea typeface="+mn-ea"/>
              <a:cs typeface="Calibri" pitchFamily="34" charset="0"/>
            </a:rPr>
            <a:t>el</a:t>
          </a:r>
          <a:r>
            <a:rPr lang="es-EC" sz="1000" b="0" i="0" baseline="0">
              <a:solidFill>
                <a:schemeClr val="tx1">
                  <a:lumMod val="65000"/>
                  <a:lumOff val="35000"/>
                </a:schemeClr>
              </a:solidFill>
              <a:latin typeface="Century Gothic" panose="020B0502020202020204" pitchFamily="34" charset="0"/>
              <a:ea typeface="+mn-ea"/>
              <a:cs typeface="Calibri" pitchFamily="34" charset="0"/>
            </a:rPr>
            <a:t>  TNR respecto al </a:t>
          </a:r>
          <a:r>
            <a:rPr lang="es-EC" sz="1000" b="0" i="0">
              <a:solidFill>
                <a:schemeClr val="tx1">
                  <a:lumMod val="65000"/>
                  <a:lumOff val="35000"/>
                </a:schemeClr>
              </a:solidFill>
              <a:latin typeface="Century Gothic" panose="020B0502020202020204" pitchFamily="34" charset="0"/>
              <a:ea typeface="+mn-ea"/>
              <a:cs typeface="Calibri" pitchFamily="34" charset="0"/>
            </a:rPr>
            <a:t>PIB </a:t>
          </a:r>
          <a:r>
            <a:rPr lang="es-EC" sz="1000">
              <a:solidFill>
                <a:schemeClr val="tx1">
                  <a:lumMod val="65000"/>
                  <a:lumOff val="35000"/>
                </a:schemeClr>
              </a:solidFill>
              <a:latin typeface="Century Gothic" panose="020B0502020202020204" pitchFamily="34" charset="0"/>
              <a:ea typeface="+mn-ea"/>
              <a:cs typeface="Calibri" pitchFamily="34" charset="0"/>
            </a:rPr>
            <a:t> </a:t>
          </a:r>
        </a:p>
        <a:p>
          <a:pPr algn="ctr"/>
          <a:endParaRPr lang="es-EC" sz="1000">
            <a:solidFill>
              <a:sysClr val="windowText" lastClr="000000"/>
            </a:solidFill>
            <a:latin typeface="Century Gothic" panose="020B0502020202020204" pitchFamily="34" charset="0"/>
            <a:cs typeface="Calibri" pitchFamily="34" charset="0"/>
          </a:endParaRPr>
        </a:p>
      </xdr:txBody>
    </xdr:sp>
    <xdr:clientData/>
  </xdr:twoCellAnchor>
  <xdr:twoCellAnchor editAs="oneCell">
    <xdr:from>
      <xdr:col>0</xdr:col>
      <xdr:colOff>0</xdr:colOff>
      <xdr:row>0</xdr:row>
      <xdr:rowOff>0</xdr:rowOff>
    </xdr:from>
    <xdr:to>
      <xdr:col>10</xdr:col>
      <xdr:colOff>1023937</xdr:colOff>
      <xdr:row>0</xdr:row>
      <xdr:rowOff>981998</xdr:rowOff>
    </xdr:to>
    <xdr:pic>
      <xdr:nvPicPr>
        <xdr:cNvPr id="9"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6206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500064</xdr:colOff>
      <xdr:row>16</xdr:row>
      <xdr:rowOff>440532</xdr:rowOff>
    </xdr:from>
    <xdr:to>
      <xdr:col>10</xdr:col>
      <xdr:colOff>669418</xdr:colOff>
      <xdr:row>42</xdr:row>
      <xdr:rowOff>142872</xdr:rowOff>
    </xdr:to>
    <xdr:grpSp>
      <xdr:nvGrpSpPr>
        <xdr:cNvPr id="10" name="9 Grupo"/>
        <xdr:cNvGrpSpPr/>
      </xdr:nvGrpSpPr>
      <xdr:grpSpPr>
        <a:xfrm>
          <a:off x="500064" y="6191251"/>
          <a:ext cx="11766042" cy="5024434"/>
          <a:chOff x="634431" y="15691693"/>
          <a:chExt cx="11944635" cy="5168056"/>
        </a:xfrm>
      </xdr:grpSpPr>
      <xdr:grpSp>
        <xdr:nvGrpSpPr>
          <xdr:cNvPr id="11" name="10 Grupo"/>
          <xdr:cNvGrpSpPr/>
        </xdr:nvGrpSpPr>
        <xdr:grpSpPr>
          <a:xfrm>
            <a:off x="634431" y="15691693"/>
            <a:ext cx="11944635" cy="5168056"/>
            <a:chOff x="417534" y="8869997"/>
            <a:chExt cx="11804143" cy="4837088"/>
          </a:xfrm>
        </xdr:grpSpPr>
        <xdr:graphicFrame macro="">
          <xdr:nvGraphicFramePr>
            <xdr:cNvPr id="19" name="18 Gráfico"/>
            <xdr:cNvGraphicFramePr>
              <a:graphicFrameLocks/>
            </xdr:cNvGraphicFramePr>
          </xdr:nvGraphicFramePr>
          <xdr:xfrm>
            <a:off x="451565" y="9316233"/>
            <a:ext cx="11669976" cy="4390852"/>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20" name="19 Gráfico"/>
            <xdr:cNvGraphicFramePr>
              <a:graphicFrameLocks/>
            </xdr:cNvGraphicFramePr>
          </xdr:nvGraphicFramePr>
          <xdr:xfrm>
            <a:off x="417534" y="8869997"/>
            <a:ext cx="11804143" cy="1140174"/>
          </xdr:xfrm>
          <a:graphic>
            <a:graphicData uri="http://schemas.openxmlformats.org/drawingml/2006/chart">
              <c:chart xmlns:c="http://schemas.openxmlformats.org/drawingml/2006/chart" xmlns:r="http://schemas.openxmlformats.org/officeDocument/2006/relationships" r:id="rId3"/>
            </a:graphicData>
          </a:graphic>
        </xdr:graphicFrame>
      </xdr:grpSp>
      <xdr:grpSp>
        <xdr:nvGrpSpPr>
          <xdr:cNvPr id="16" name="15 Grupo"/>
          <xdr:cNvGrpSpPr/>
        </xdr:nvGrpSpPr>
        <xdr:grpSpPr>
          <a:xfrm>
            <a:off x="5869920" y="20454541"/>
            <a:ext cx="2714618" cy="304689"/>
            <a:chOff x="-848262" y="-83741"/>
            <a:chExt cx="1742500" cy="304689"/>
          </a:xfrm>
        </xdr:grpSpPr>
        <xdr:graphicFrame macro="">
          <xdr:nvGraphicFramePr>
            <xdr:cNvPr id="17" name="11 Gráfico"/>
            <xdr:cNvGraphicFramePr>
              <a:graphicFrameLocks/>
            </xdr:cNvGraphicFramePr>
          </xdr:nvGraphicFramePr>
          <xdr:xfrm>
            <a:off x="-848262" y="-83741"/>
            <a:ext cx="751564" cy="301911"/>
          </xdr:xfrm>
          <a:graphic>
            <a:graphicData uri="http://schemas.openxmlformats.org/drawingml/2006/chart">
              <c:chart xmlns:c="http://schemas.openxmlformats.org/drawingml/2006/chart" xmlns:r="http://schemas.openxmlformats.org/officeDocument/2006/relationships" r:id="rId4"/>
            </a:graphicData>
          </a:graphic>
        </xdr:graphicFrame>
        <xdr:sp macro="" textlink="">
          <xdr:nvSpPr>
            <xdr:cNvPr id="18" name="5 CuadroTexto"/>
            <xdr:cNvSpPr txBox="1"/>
          </xdr:nvSpPr>
          <xdr:spPr>
            <a:xfrm>
              <a:off x="-360404" y="-53199"/>
              <a:ext cx="1254642" cy="274147"/>
            </a:xfrm>
            <a:prstGeom prst="rect">
              <a:avLst/>
            </a:prstGeom>
            <a:noFill/>
          </xdr:spPr>
          <xdr:txBody>
            <a:bodyPr wrap="square" rtlCol="0">
              <a:sp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VAB </a:t>
              </a:r>
              <a:r>
                <a:rPr lang="es-EC" sz="1100" kern="0" baseline="0">
                  <a:solidFill>
                    <a:schemeClr val="tx1">
                      <a:lumMod val="65000"/>
                      <a:lumOff val="35000"/>
                    </a:schemeClr>
                  </a:solidFill>
                  <a:latin typeface="Century Gothic" panose="020B0502020202020204" pitchFamily="34" charset="0"/>
                </a:rPr>
                <a:t>TNR / PIB</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1885950</xdr:colOff>
      <xdr:row>15</xdr:row>
      <xdr:rowOff>188120</xdr:rowOff>
    </xdr:from>
    <xdr:to>
      <xdr:col>9</xdr:col>
      <xdr:colOff>23813</xdr:colOff>
      <xdr:row>16</xdr:row>
      <xdr:rowOff>92870</xdr:rowOff>
    </xdr:to>
    <xdr:sp macro="" textlink="">
      <xdr:nvSpPr>
        <xdr:cNvPr id="2" name="1 Rectángulo redondeado"/>
        <xdr:cNvSpPr/>
      </xdr:nvSpPr>
      <xdr:spPr>
        <a:xfrm>
          <a:off x="2397919" y="5522120"/>
          <a:ext cx="8103394" cy="321469"/>
        </a:xfrm>
        <a:prstGeom prst="roundRect">
          <a:avLst/>
        </a:prstGeom>
        <a:noFill/>
        <a:ln w="15875">
          <a:solidFill>
            <a:schemeClr val="tx1"/>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EC" sz="1000" b="0" i="0">
              <a:solidFill>
                <a:schemeClr val="tx1">
                  <a:lumMod val="65000"/>
                  <a:lumOff val="35000"/>
                </a:schemeClr>
              </a:solidFill>
              <a:latin typeface="Century Gothic" panose="020B0502020202020204" pitchFamily="34" charset="0"/>
              <a:ea typeface="+mn-ea"/>
              <a:cs typeface="Calibri" pitchFamily="34" charset="0"/>
            </a:rPr>
            <a:t>El</a:t>
          </a:r>
          <a:r>
            <a:rPr lang="es-EC" sz="1000" b="0" i="0" baseline="0">
              <a:solidFill>
                <a:schemeClr val="tx1">
                  <a:lumMod val="65000"/>
                  <a:lumOff val="35000"/>
                </a:schemeClr>
              </a:solidFill>
              <a:latin typeface="Century Gothic" panose="020B0502020202020204" pitchFamily="34" charset="0"/>
              <a:ea typeface="+mn-ea"/>
              <a:cs typeface="Calibri" pitchFamily="34" charset="0"/>
            </a:rPr>
            <a:t> indicador</a:t>
          </a:r>
          <a:r>
            <a:rPr lang="es-EC" sz="1000" b="0" i="0">
              <a:solidFill>
                <a:schemeClr val="tx1">
                  <a:lumMod val="65000"/>
                  <a:lumOff val="35000"/>
                </a:schemeClr>
              </a:solidFill>
              <a:latin typeface="Century Gothic" panose="020B0502020202020204" pitchFamily="34" charset="0"/>
              <a:ea typeface="+mn-ea"/>
              <a:cs typeface="Calibri" pitchFamily="34" charset="0"/>
            </a:rPr>
            <a:t> muestra  la relación entre el  VAB</a:t>
          </a:r>
          <a:r>
            <a:rPr lang="es-EC" sz="1000" b="0" i="0" baseline="0">
              <a:solidFill>
                <a:schemeClr val="tx1">
                  <a:lumMod val="65000"/>
                  <a:lumOff val="35000"/>
                </a:schemeClr>
              </a:solidFill>
              <a:latin typeface="Century Gothic" panose="020B0502020202020204" pitchFamily="34" charset="0"/>
              <a:ea typeface="+mn-ea"/>
              <a:cs typeface="Calibri" pitchFamily="34" charset="0"/>
            </a:rPr>
            <a:t> d</a:t>
          </a:r>
          <a:r>
            <a:rPr lang="es-EC" sz="1000" b="0" i="0">
              <a:solidFill>
                <a:schemeClr val="tx1">
                  <a:lumMod val="65000"/>
                  <a:lumOff val="35000"/>
                </a:schemeClr>
              </a:solidFill>
              <a:latin typeface="Century Gothic" panose="020B0502020202020204" pitchFamily="34" charset="0"/>
              <a:ea typeface="+mn-ea"/>
              <a:cs typeface="Calibri" pitchFamily="34" charset="0"/>
            </a:rPr>
            <a:t>el</a:t>
          </a:r>
          <a:r>
            <a:rPr lang="es-EC" sz="1000" b="0" i="0" baseline="0">
              <a:solidFill>
                <a:schemeClr val="tx1">
                  <a:lumMod val="65000"/>
                  <a:lumOff val="35000"/>
                </a:schemeClr>
              </a:solidFill>
              <a:latin typeface="Century Gothic" panose="020B0502020202020204" pitchFamily="34" charset="0"/>
              <a:ea typeface="+mn-ea"/>
              <a:cs typeface="Calibri" pitchFamily="34" charset="0"/>
            </a:rPr>
            <a:t> TNR  a precios constantes de 2007</a:t>
          </a:r>
          <a:r>
            <a:rPr lang="es-EC" sz="1000" b="0" i="0">
              <a:solidFill>
                <a:schemeClr val="tx1">
                  <a:lumMod val="65000"/>
                  <a:lumOff val="35000"/>
                </a:schemeClr>
              </a:solidFill>
              <a:latin typeface="Century Gothic" panose="020B0502020202020204" pitchFamily="34" charset="0"/>
              <a:ea typeface="+mn-ea"/>
              <a:cs typeface="Calibri" pitchFamily="34" charset="0"/>
            </a:rPr>
            <a:t> </a:t>
          </a:r>
          <a:r>
            <a:rPr lang="es-EC" sz="1000">
              <a:solidFill>
                <a:schemeClr val="tx1">
                  <a:lumMod val="65000"/>
                  <a:lumOff val="35000"/>
                </a:schemeClr>
              </a:solidFill>
              <a:latin typeface="Century Gothic" panose="020B0502020202020204" pitchFamily="34" charset="0"/>
              <a:ea typeface="+mn-ea"/>
              <a:cs typeface="Calibri" pitchFamily="34" charset="0"/>
            </a:rPr>
            <a:t> </a:t>
          </a:r>
        </a:p>
        <a:p>
          <a:pPr algn="ctr"/>
          <a:endParaRPr lang="es-EC" sz="1000">
            <a:solidFill>
              <a:sysClr val="windowText" lastClr="000000"/>
            </a:solidFill>
            <a:latin typeface="Century Gothic" panose="020B0502020202020204" pitchFamily="34" charset="0"/>
            <a:cs typeface="Calibri" pitchFamily="34" charset="0"/>
          </a:endParaRPr>
        </a:p>
      </xdr:txBody>
    </xdr:sp>
    <xdr:clientData/>
  </xdr:twoCellAnchor>
  <xdr:twoCellAnchor editAs="oneCell">
    <xdr:from>
      <xdr:col>0</xdr:col>
      <xdr:colOff>0</xdr:colOff>
      <xdr:row>0</xdr:row>
      <xdr:rowOff>0</xdr:rowOff>
    </xdr:from>
    <xdr:to>
      <xdr:col>10</xdr:col>
      <xdr:colOff>1023937</xdr:colOff>
      <xdr:row>0</xdr:row>
      <xdr:rowOff>981998</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63491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23815</xdr:colOff>
      <xdr:row>16</xdr:row>
      <xdr:rowOff>261936</xdr:rowOff>
    </xdr:from>
    <xdr:to>
      <xdr:col>10</xdr:col>
      <xdr:colOff>705138</xdr:colOff>
      <xdr:row>41</xdr:row>
      <xdr:rowOff>154776</xdr:rowOff>
    </xdr:to>
    <xdr:grpSp>
      <xdr:nvGrpSpPr>
        <xdr:cNvPr id="4" name="3 Grupo"/>
        <xdr:cNvGrpSpPr/>
      </xdr:nvGrpSpPr>
      <xdr:grpSpPr>
        <a:xfrm>
          <a:off x="535784" y="6012655"/>
          <a:ext cx="11766042" cy="5024434"/>
          <a:chOff x="634431" y="15691693"/>
          <a:chExt cx="11944635" cy="5168056"/>
        </a:xfrm>
      </xdr:grpSpPr>
      <xdr:grpSp>
        <xdr:nvGrpSpPr>
          <xdr:cNvPr id="5" name="4 Grupo"/>
          <xdr:cNvGrpSpPr/>
        </xdr:nvGrpSpPr>
        <xdr:grpSpPr>
          <a:xfrm>
            <a:off x="634431" y="15691693"/>
            <a:ext cx="11944635" cy="5168056"/>
            <a:chOff x="417534" y="8869997"/>
            <a:chExt cx="11804143" cy="4837088"/>
          </a:xfrm>
        </xdr:grpSpPr>
        <xdr:graphicFrame macro="">
          <xdr:nvGraphicFramePr>
            <xdr:cNvPr id="9" name="8 Gráfico"/>
            <xdr:cNvGraphicFramePr>
              <a:graphicFrameLocks/>
            </xdr:cNvGraphicFramePr>
          </xdr:nvGraphicFramePr>
          <xdr:xfrm>
            <a:off x="451565" y="9431650"/>
            <a:ext cx="11669976" cy="4275435"/>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10" name="9 Gráfico"/>
            <xdr:cNvGraphicFramePr>
              <a:graphicFrameLocks/>
            </xdr:cNvGraphicFramePr>
          </xdr:nvGraphicFramePr>
          <xdr:xfrm>
            <a:off x="417534" y="8869997"/>
            <a:ext cx="11804143" cy="1031608"/>
          </xdr:xfrm>
          <a:graphic>
            <a:graphicData uri="http://schemas.openxmlformats.org/drawingml/2006/chart">
              <c:chart xmlns:c="http://schemas.openxmlformats.org/drawingml/2006/chart" xmlns:r="http://schemas.openxmlformats.org/officeDocument/2006/relationships" r:id="rId3"/>
            </a:graphicData>
          </a:graphic>
        </xdr:graphicFrame>
      </xdr:grpSp>
      <xdr:grpSp>
        <xdr:nvGrpSpPr>
          <xdr:cNvPr id="6" name="5 Grupo"/>
          <xdr:cNvGrpSpPr/>
        </xdr:nvGrpSpPr>
        <xdr:grpSpPr>
          <a:xfrm>
            <a:off x="5869920" y="20454541"/>
            <a:ext cx="2714618" cy="304689"/>
            <a:chOff x="-848262" y="-83741"/>
            <a:chExt cx="1742500" cy="304689"/>
          </a:xfrm>
        </xdr:grpSpPr>
        <xdr:graphicFrame macro="">
          <xdr:nvGraphicFramePr>
            <xdr:cNvPr id="7" name="11 Gráfico"/>
            <xdr:cNvGraphicFramePr>
              <a:graphicFrameLocks/>
            </xdr:cNvGraphicFramePr>
          </xdr:nvGraphicFramePr>
          <xdr:xfrm>
            <a:off x="-848262" y="-83741"/>
            <a:ext cx="751564" cy="301911"/>
          </xdr:xfrm>
          <a:graphic>
            <a:graphicData uri="http://schemas.openxmlformats.org/drawingml/2006/chart">
              <c:chart xmlns:c="http://schemas.openxmlformats.org/drawingml/2006/chart" xmlns:r="http://schemas.openxmlformats.org/officeDocument/2006/relationships" r:id="rId4"/>
            </a:graphicData>
          </a:graphic>
        </xdr:graphicFrame>
        <xdr:sp macro="" textlink="">
          <xdr:nvSpPr>
            <xdr:cNvPr id="8" name="5 CuadroTexto"/>
            <xdr:cNvSpPr txBox="1"/>
          </xdr:nvSpPr>
          <xdr:spPr>
            <a:xfrm>
              <a:off x="-360404" y="-53199"/>
              <a:ext cx="1254642" cy="274147"/>
            </a:xfrm>
            <a:prstGeom prst="rect">
              <a:avLst/>
            </a:prstGeom>
            <a:noFill/>
          </xdr:spPr>
          <xdr:txBody>
            <a:bodyPr wrap="square" rtlCol="0">
              <a:sp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VAB </a:t>
              </a:r>
              <a:r>
                <a:rPr lang="es-EC" sz="1100" kern="0" baseline="0">
                  <a:solidFill>
                    <a:schemeClr val="tx1">
                      <a:lumMod val="65000"/>
                      <a:lumOff val="35000"/>
                    </a:schemeClr>
                  </a:solidFill>
                  <a:latin typeface="Century Gothic" panose="020B0502020202020204" pitchFamily="34" charset="0"/>
                </a:rPr>
                <a:t>TNR / PIB</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139699</xdr:colOff>
      <xdr:row>20</xdr:row>
      <xdr:rowOff>104775</xdr:rowOff>
    </xdr:from>
    <xdr:to>
      <xdr:col>11</xdr:col>
      <xdr:colOff>154781</xdr:colOff>
      <xdr:row>22</xdr:row>
      <xdr:rowOff>119062</xdr:rowOff>
    </xdr:to>
    <xdr:sp macro="" textlink="">
      <xdr:nvSpPr>
        <xdr:cNvPr id="9" name="8 Rectángulo redondeado"/>
        <xdr:cNvSpPr/>
      </xdr:nvSpPr>
      <xdr:spPr>
        <a:xfrm>
          <a:off x="651668" y="6879431"/>
          <a:ext cx="11837988" cy="395287"/>
        </a:xfrm>
        <a:prstGeom prst="roundRect">
          <a:avLst/>
        </a:prstGeom>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EC" sz="1100" b="0" i="0">
              <a:solidFill>
                <a:schemeClr val="tx1">
                  <a:lumMod val="65000"/>
                  <a:lumOff val="35000"/>
                </a:schemeClr>
              </a:solidFill>
              <a:latin typeface="Century Gothic" panose="020B0502020202020204" pitchFamily="34" charset="0"/>
              <a:ea typeface="+mn-ea"/>
              <a:cs typeface="Calibri" pitchFamily="34" charset="0"/>
            </a:rPr>
            <a:t>El</a:t>
          </a:r>
          <a:r>
            <a:rPr lang="es-EC" sz="1100" b="0" i="0" baseline="0">
              <a:solidFill>
                <a:schemeClr val="tx1">
                  <a:lumMod val="65000"/>
                  <a:lumOff val="35000"/>
                </a:schemeClr>
              </a:solidFill>
              <a:latin typeface="Century Gothic" panose="020B0502020202020204" pitchFamily="34" charset="0"/>
              <a:ea typeface="+mn-ea"/>
              <a:cs typeface="Calibri" pitchFamily="34" charset="0"/>
            </a:rPr>
            <a:t> indicador</a:t>
          </a:r>
          <a:r>
            <a:rPr lang="es-EC" sz="1100" b="0" i="0">
              <a:solidFill>
                <a:schemeClr val="tx1">
                  <a:lumMod val="65000"/>
                  <a:lumOff val="35000"/>
                </a:schemeClr>
              </a:solidFill>
              <a:latin typeface="Century Gothic" panose="020B0502020202020204" pitchFamily="34" charset="0"/>
              <a:ea typeface="+mn-ea"/>
              <a:cs typeface="Calibri" pitchFamily="34" charset="0"/>
            </a:rPr>
            <a:t> muestra la relación </a:t>
          </a:r>
          <a:r>
            <a:rPr lang="es-EC" sz="1100" b="0" i="0" baseline="0">
              <a:solidFill>
                <a:schemeClr val="tx1">
                  <a:lumMod val="65000"/>
                  <a:lumOff val="35000"/>
                </a:schemeClr>
              </a:solidFill>
              <a:latin typeface="Century Gothic" panose="020B0502020202020204" pitchFamily="34" charset="0"/>
              <a:ea typeface="+mn-ea"/>
              <a:cs typeface="Calibri" pitchFamily="34" charset="0"/>
            </a:rPr>
            <a:t> entre el</a:t>
          </a:r>
          <a:r>
            <a:rPr lang="es-EC" sz="1100" b="0" i="0">
              <a:solidFill>
                <a:schemeClr val="tx1">
                  <a:lumMod val="65000"/>
                  <a:lumOff val="35000"/>
                </a:schemeClr>
              </a:solidFill>
              <a:latin typeface="Century Gothic" panose="020B0502020202020204" pitchFamily="34" charset="0"/>
              <a:ea typeface="+mn-ea"/>
              <a:cs typeface="Calibri" pitchFamily="34" charset="0"/>
            </a:rPr>
            <a:t>  VAB</a:t>
          </a:r>
          <a:r>
            <a:rPr lang="es-EC" sz="1100" b="0" i="0" baseline="0">
              <a:solidFill>
                <a:schemeClr val="tx1">
                  <a:lumMod val="65000"/>
                  <a:lumOff val="35000"/>
                </a:schemeClr>
              </a:solidFill>
              <a:latin typeface="Century Gothic" panose="020B0502020202020204" pitchFamily="34" charset="0"/>
              <a:ea typeface="+mn-ea"/>
              <a:cs typeface="Calibri" pitchFamily="34" charset="0"/>
            </a:rPr>
            <a:t> </a:t>
          </a:r>
          <a:r>
            <a:rPr lang="es-EC" sz="1100" b="0" i="0">
              <a:solidFill>
                <a:schemeClr val="tx1">
                  <a:lumMod val="65000"/>
                  <a:lumOff val="35000"/>
                </a:schemeClr>
              </a:solidFill>
              <a:latin typeface="Century Gothic" panose="020B0502020202020204" pitchFamily="34" charset="0"/>
              <a:ea typeface="+mn-ea"/>
              <a:cs typeface="Calibri" pitchFamily="34" charset="0"/>
            </a:rPr>
            <a:t>del T</a:t>
          </a:r>
          <a:r>
            <a:rPr lang="es-EC" sz="1100" b="0" i="0" baseline="0">
              <a:solidFill>
                <a:schemeClr val="tx1">
                  <a:lumMod val="65000"/>
                  <a:lumOff val="35000"/>
                </a:schemeClr>
              </a:solidFill>
              <a:latin typeface="Century Gothic" panose="020B0502020202020204" pitchFamily="34" charset="0"/>
              <a:ea typeface="+mn-ea"/>
              <a:cs typeface="Calibri" pitchFamily="34" charset="0"/>
            </a:rPr>
            <a:t>NR hombres y mujeres  y e</a:t>
          </a:r>
          <a:r>
            <a:rPr lang="es-EC" sz="1100" b="0" i="0">
              <a:solidFill>
                <a:schemeClr val="tx1">
                  <a:lumMod val="65000"/>
                  <a:lumOff val="35000"/>
                </a:schemeClr>
              </a:solidFill>
              <a:latin typeface="Century Gothic" panose="020B0502020202020204" pitchFamily="34" charset="0"/>
              <a:ea typeface="+mn-ea"/>
              <a:cs typeface="Calibri" pitchFamily="34" charset="0"/>
            </a:rPr>
            <a:t>l PIB </a:t>
          </a:r>
          <a:endParaRPr lang="es-EC" sz="1100">
            <a:solidFill>
              <a:schemeClr val="tx1">
                <a:lumMod val="65000"/>
                <a:lumOff val="35000"/>
              </a:schemeClr>
            </a:solidFill>
            <a:latin typeface="Century Gothic" panose="020B0502020202020204" pitchFamily="34" charset="0"/>
            <a:cs typeface="Calibri" pitchFamily="34" charset="0"/>
          </a:endParaRPr>
        </a:p>
      </xdr:txBody>
    </xdr:sp>
    <xdr:clientData/>
  </xdr:twoCellAnchor>
  <xdr:twoCellAnchor editAs="oneCell">
    <xdr:from>
      <xdr:col>0</xdr:col>
      <xdr:colOff>2</xdr:colOff>
      <xdr:row>0</xdr:row>
      <xdr:rowOff>0</xdr:rowOff>
    </xdr:from>
    <xdr:to>
      <xdr:col>10</xdr:col>
      <xdr:colOff>0</xdr:colOff>
      <xdr:row>0</xdr:row>
      <xdr:rowOff>981998</xdr:rowOff>
    </xdr:to>
    <xdr:pic>
      <xdr:nvPicPr>
        <xdr:cNvPr id="6"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 y="0"/>
          <a:ext cx="1132284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976313</xdr:colOff>
      <xdr:row>0</xdr:row>
      <xdr:rowOff>0</xdr:rowOff>
    </xdr:from>
    <xdr:to>
      <xdr:col>20</xdr:col>
      <xdr:colOff>95252</xdr:colOff>
      <xdr:row>0</xdr:row>
      <xdr:rowOff>981998</xdr:rowOff>
    </xdr:to>
    <xdr:pic>
      <xdr:nvPicPr>
        <xdr:cNvPr id="10"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9775032" y="0"/>
          <a:ext cx="1025128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130967</xdr:colOff>
      <xdr:row>23</xdr:row>
      <xdr:rowOff>142876</xdr:rowOff>
    </xdr:from>
    <xdr:to>
      <xdr:col>11</xdr:col>
      <xdr:colOff>416717</xdr:colOff>
      <xdr:row>47</xdr:row>
      <xdr:rowOff>141897</xdr:rowOff>
    </xdr:to>
    <xdr:grpSp>
      <xdr:nvGrpSpPr>
        <xdr:cNvPr id="14" name="13 Grupo"/>
        <xdr:cNvGrpSpPr/>
      </xdr:nvGrpSpPr>
      <xdr:grpSpPr>
        <a:xfrm>
          <a:off x="642936" y="7489032"/>
          <a:ext cx="12108656" cy="4571021"/>
          <a:chOff x="511967" y="10977011"/>
          <a:chExt cx="12108657" cy="4559113"/>
        </a:xfrm>
      </xdr:grpSpPr>
      <xdr:grpSp>
        <xdr:nvGrpSpPr>
          <xdr:cNvPr id="15" name="14 Grupo"/>
          <xdr:cNvGrpSpPr/>
        </xdr:nvGrpSpPr>
        <xdr:grpSpPr>
          <a:xfrm>
            <a:off x="511967" y="10977011"/>
            <a:ext cx="12108657" cy="4559113"/>
            <a:chOff x="417531" y="10041769"/>
            <a:chExt cx="11806518" cy="3665315"/>
          </a:xfrm>
        </xdr:grpSpPr>
        <xdr:graphicFrame macro="">
          <xdr:nvGraphicFramePr>
            <xdr:cNvPr id="19" name="18 Gráfico"/>
            <xdr:cNvGraphicFramePr>
              <a:graphicFrameLocks/>
            </xdr:cNvGraphicFramePr>
          </xdr:nvGraphicFramePr>
          <xdr:xfrm>
            <a:off x="451566" y="10041769"/>
            <a:ext cx="11669976" cy="3665315"/>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20" name="19 Gráfico"/>
            <xdr:cNvGraphicFramePr>
              <a:graphicFrameLocks/>
            </xdr:cNvGraphicFramePr>
          </xdr:nvGraphicFramePr>
          <xdr:xfrm>
            <a:off x="417531" y="10147505"/>
            <a:ext cx="11806518" cy="890203"/>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6" name="15 Grupo"/>
          <xdr:cNvGrpSpPr/>
        </xdr:nvGrpSpPr>
        <xdr:grpSpPr>
          <a:xfrm>
            <a:off x="5687906" y="15059026"/>
            <a:ext cx="3490912" cy="301911"/>
            <a:chOff x="14707" y="-142874"/>
            <a:chExt cx="2240799" cy="301911"/>
          </a:xfrm>
        </xdr:grpSpPr>
        <xdr:graphicFrame macro="">
          <xdr:nvGraphicFramePr>
            <xdr:cNvPr id="17" name="11 Gráfico"/>
            <xdr:cNvGraphicFramePr>
              <a:graphicFrameLocks/>
            </xdr:cNvGraphicFramePr>
          </xdr:nvGraphicFramePr>
          <xdr:xfrm>
            <a:off x="14707" y="-142874"/>
            <a:ext cx="751564"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8" name="5 CuadroTexto"/>
            <xdr:cNvSpPr txBox="1"/>
          </xdr:nvSpPr>
          <xdr:spPr>
            <a:xfrm>
              <a:off x="502566" y="-112332"/>
              <a:ext cx="1752940" cy="265265"/>
            </a:xfrm>
            <a:prstGeom prst="rect">
              <a:avLst/>
            </a:prstGeom>
            <a:noFill/>
          </xdr:spPr>
          <xdr:txBody>
            <a:bodyPr wrap="square" rtlCol="0">
              <a:sp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VAB</a:t>
              </a:r>
              <a:r>
                <a:rPr lang="es-EC" sz="1100" kern="0" baseline="0">
                  <a:solidFill>
                    <a:schemeClr val="tx1">
                      <a:lumMod val="65000"/>
                      <a:lumOff val="35000"/>
                    </a:schemeClr>
                  </a:solidFill>
                  <a:latin typeface="Century Gothic" panose="020B0502020202020204" pitchFamily="34" charset="0"/>
                </a:rPr>
                <a:t> TNR / PIB </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1020761</xdr:colOff>
      <xdr:row>20</xdr:row>
      <xdr:rowOff>92869</xdr:rowOff>
    </xdr:from>
    <xdr:to>
      <xdr:col>12</xdr:col>
      <xdr:colOff>23812</xdr:colOff>
      <xdr:row>22</xdr:row>
      <xdr:rowOff>107156</xdr:rowOff>
    </xdr:to>
    <xdr:sp macro="" textlink="">
      <xdr:nvSpPr>
        <xdr:cNvPr id="2" name="1 Rectángulo redondeado"/>
        <xdr:cNvSpPr/>
      </xdr:nvSpPr>
      <xdr:spPr>
        <a:xfrm>
          <a:off x="1535111" y="6874669"/>
          <a:ext cx="11814176" cy="395287"/>
        </a:xfrm>
        <a:prstGeom prst="roundRect">
          <a:avLst/>
        </a:prstGeom>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EC" sz="1100" b="0" i="0">
              <a:solidFill>
                <a:schemeClr val="tx1">
                  <a:lumMod val="65000"/>
                  <a:lumOff val="35000"/>
                </a:schemeClr>
              </a:solidFill>
              <a:latin typeface="Century Gothic" panose="020B0502020202020204" pitchFamily="34" charset="0"/>
              <a:ea typeface="+mn-ea"/>
              <a:cs typeface="Calibri" pitchFamily="34" charset="0"/>
            </a:rPr>
            <a:t>El</a:t>
          </a:r>
          <a:r>
            <a:rPr lang="es-EC" sz="1100" b="0" i="0" baseline="0">
              <a:solidFill>
                <a:schemeClr val="tx1">
                  <a:lumMod val="65000"/>
                  <a:lumOff val="35000"/>
                </a:schemeClr>
              </a:solidFill>
              <a:latin typeface="Century Gothic" panose="020B0502020202020204" pitchFamily="34" charset="0"/>
              <a:ea typeface="+mn-ea"/>
              <a:cs typeface="Calibri" pitchFamily="34" charset="0"/>
            </a:rPr>
            <a:t> indicador</a:t>
          </a:r>
          <a:r>
            <a:rPr lang="es-EC" sz="1100" b="0" i="0">
              <a:solidFill>
                <a:schemeClr val="tx1">
                  <a:lumMod val="65000"/>
                  <a:lumOff val="35000"/>
                </a:schemeClr>
              </a:solidFill>
              <a:latin typeface="Century Gothic" panose="020B0502020202020204" pitchFamily="34" charset="0"/>
              <a:ea typeface="+mn-ea"/>
              <a:cs typeface="Calibri" pitchFamily="34" charset="0"/>
            </a:rPr>
            <a:t> muestra la relación  entre el  VAB</a:t>
          </a:r>
          <a:r>
            <a:rPr lang="es-EC" sz="1100" b="0" i="0" baseline="0">
              <a:solidFill>
                <a:schemeClr val="tx1">
                  <a:lumMod val="65000"/>
                  <a:lumOff val="35000"/>
                </a:schemeClr>
              </a:solidFill>
              <a:latin typeface="Century Gothic" panose="020B0502020202020204" pitchFamily="34" charset="0"/>
              <a:ea typeface="+mn-ea"/>
              <a:cs typeface="Calibri" pitchFamily="34" charset="0"/>
            </a:rPr>
            <a:t> </a:t>
          </a:r>
          <a:r>
            <a:rPr lang="es-EC" sz="1100" b="0" i="0">
              <a:solidFill>
                <a:schemeClr val="tx1">
                  <a:lumMod val="65000"/>
                  <a:lumOff val="35000"/>
                </a:schemeClr>
              </a:solidFill>
              <a:latin typeface="Century Gothic" panose="020B0502020202020204" pitchFamily="34" charset="0"/>
              <a:ea typeface="+mn-ea"/>
              <a:cs typeface="Calibri" pitchFamily="34" charset="0"/>
            </a:rPr>
            <a:t>del T</a:t>
          </a:r>
          <a:r>
            <a:rPr lang="es-EC" sz="1100" b="0" i="0" baseline="0">
              <a:solidFill>
                <a:schemeClr val="tx1">
                  <a:lumMod val="65000"/>
                  <a:lumOff val="35000"/>
                </a:schemeClr>
              </a:solidFill>
              <a:latin typeface="Century Gothic" panose="020B0502020202020204" pitchFamily="34" charset="0"/>
              <a:ea typeface="+mn-ea"/>
              <a:cs typeface="Calibri" pitchFamily="34" charset="0"/>
            </a:rPr>
            <a:t>NR hombres y mujeres  y e</a:t>
          </a:r>
          <a:r>
            <a:rPr lang="es-EC" sz="1100" b="0" i="0">
              <a:solidFill>
                <a:schemeClr val="tx1">
                  <a:lumMod val="65000"/>
                  <a:lumOff val="35000"/>
                </a:schemeClr>
              </a:solidFill>
              <a:latin typeface="Century Gothic" panose="020B0502020202020204" pitchFamily="34" charset="0"/>
              <a:ea typeface="+mn-ea"/>
              <a:cs typeface="Calibri" pitchFamily="34" charset="0"/>
            </a:rPr>
            <a:t>l PIB , a  precios constantes de 2007</a:t>
          </a:r>
          <a:endParaRPr lang="es-EC" sz="1100">
            <a:solidFill>
              <a:schemeClr val="tx1">
                <a:lumMod val="65000"/>
                <a:lumOff val="35000"/>
              </a:schemeClr>
            </a:solidFill>
            <a:latin typeface="Century Gothic" panose="020B0502020202020204" pitchFamily="34" charset="0"/>
            <a:cs typeface="Calibri" pitchFamily="34" charset="0"/>
          </a:endParaRPr>
        </a:p>
      </xdr:txBody>
    </xdr:sp>
    <xdr:clientData/>
  </xdr:twoCellAnchor>
  <xdr:twoCellAnchor editAs="oneCell">
    <xdr:from>
      <xdr:col>0</xdr:col>
      <xdr:colOff>2</xdr:colOff>
      <xdr:row>0</xdr:row>
      <xdr:rowOff>0</xdr:rowOff>
    </xdr:from>
    <xdr:to>
      <xdr:col>10</xdr:col>
      <xdr:colOff>0</xdr:colOff>
      <xdr:row>0</xdr:row>
      <xdr:rowOff>981998</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 y="0"/>
          <a:ext cx="1130617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976313</xdr:colOff>
      <xdr:row>0</xdr:row>
      <xdr:rowOff>0</xdr:rowOff>
    </xdr:from>
    <xdr:to>
      <xdr:col>20</xdr:col>
      <xdr:colOff>95252</xdr:colOff>
      <xdr:row>0</xdr:row>
      <xdr:rowOff>981998</xdr:rowOff>
    </xdr:to>
    <xdr:pic>
      <xdr:nvPicPr>
        <xdr:cNvPr id="9"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272838" y="0"/>
          <a:ext cx="10225089"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154782</xdr:colOff>
      <xdr:row>23</xdr:row>
      <xdr:rowOff>154785</xdr:rowOff>
    </xdr:from>
    <xdr:to>
      <xdr:col>11</xdr:col>
      <xdr:colOff>916783</xdr:colOff>
      <xdr:row>49</xdr:row>
      <xdr:rowOff>34739</xdr:rowOff>
    </xdr:to>
    <xdr:grpSp>
      <xdr:nvGrpSpPr>
        <xdr:cNvPr id="10" name="9 Grupo"/>
        <xdr:cNvGrpSpPr/>
      </xdr:nvGrpSpPr>
      <xdr:grpSpPr>
        <a:xfrm>
          <a:off x="666751" y="7500941"/>
          <a:ext cx="12584907" cy="4832954"/>
          <a:chOff x="511967" y="10703169"/>
          <a:chExt cx="12108657" cy="4832954"/>
        </a:xfrm>
      </xdr:grpSpPr>
      <xdr:grpSp>
        <xdr:nvGrpSpPr>
          <xdr:cNvPr id="11" name="10 Grupo"/>
          <xdr:cNvGrpSpPr/>
        </xdr:nvGrpSpPr>
        <xdr:grpSpPr>
          <a:xfrm>
            <a:off x="511967" y="10703169"/>
            <a:ext cx="12108657" cy="4832954"/>
            <a:chOff x="417531" y="9821613"/>
            <a:chExt cx="11806518" cy="3885471"/>
          </a:xfrm>
        </xdr:grpSpPr>
        <xdr:graphicFrame macro="">
          <xdr:nvGraphicFramePr>
            <xdr:cNvPr id="15" name="14 Gráfico"/>
            <xdr:cNvGraphicFramePr>
              <a:graphicFrameLocks/>
            </xdr:cNvGraphicFramePr>
          </xdr:nvGraphicFramePr>
          <xdr:xfrm>
            <a:off x="451566" y="10041769"/>
            <a:ext cx="11669976" cy="3665315"/>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16" name="15 Gráfico"/>
            <xdr:cNvGraphicFramePr>
              <a:graphicFrameLocks/>
            </xdr:cNvGraphicFramePr>
          </xdr:nvGraphicFramePr>
          <xdr:xfrm>
            <a:off x="417531" y="9821613"/>
            <a:ext cx="11806518" cy="1349662"/>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2" name="11 Grupo"/>
          <xdr:cNvGrpSpPr/>
        </xdr:nvGrpSpPr>
        <xdr:grpSpPr>
          <a:xfrm>
            <a:off x="5687906" y="15059026"/>
            <a:ext cx="3490912" cy="301911"/>
            <a:chOff x="14707" y="-142874"/>
            <a:chExt cx="2240799" cy="301911"/>
          </a:xfrm>
        </xdr:grpSpPr>
        <xdr:graphicFrame macro="">
          <xdr:nvGraphicFramePr>
            <xdr:cNvPr id="13" name="11 Gráfico"/>
            <xdr:cNvGraphicFramePr>
              <a:graphicFrameLocks/>
            </xdr:cNvGraphicFramePr>
          </xdr:nvGraphicFramePr>
          <xdr:xfrm>
            <a:off x="14707" y="-142874"/>
            <a:ext cx="751564"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4" name="5 CuadroTexto"/>
            <xdr:cNvSpPr txBox="1"/>
          </xdr:nvSpPr>
          <xdr:spPr>
            <a:xfrm>
              <a:off x="502566" y="-112332"/>
              <a:ext cx="1752940" cy="265265"/>
            </a:xfrm>
            <a:prstGeom prst="rect">
              <a:avLst/>
            </a:prstGeom>
            <a:noFill/>
          </xdr:spPr>
          <xdr:txBody>
            <a:bodyPr wrap="square" rtlCol="0">
              <a:sp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VAB</a:t>
              </a:r>
              <a:r>
                <a:rPr lang="es-EC" sz="1100" kern="0" baseline="0">
                  <a:solidFill>
                    <a:schemeClr val="tx1">
                      <a:lumMod val="65000"/>
                      <a:lumOff val="35000"/>
                    </a:schemeClr>
                  </a:solidFill>
                  <a:latin typeface="Century Gothic" panose="020B0502020202020204" pitchFamily="34" charset="0"/>
                </a:rPr>
                <a:t> TNR / PIB </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2302669</xdr:colOff>
      <xdr:row>20</xdr:row>
      <xdr:rowOff>176213</xdr:rowOff>
    </xdr:from>
    <xdr:to>
      <xdr:col>9</xdr:col>
      <xdr:colOff>440532</xdr:colOff>
      <xdr:row>21</xdr:row>
      <xdr:rowOff>261937</xdr:rowOff>
    </xdr:to>
    <xdr:sp macro="" textlink="">
      <xdr:nvSpPr>
        <xdr:cNvPr id="3" name="7 Rectángulo redondeado"/>
        <xdr:cNvSpPr/>
      </xdr:nvSpPr>
      <xdr:spPr>
        <a:xfrm>
          <a:off x="2850357" y="6391276"/>
          <a:ext cx="7865269" cy="502442"/>
        </a:xfrm>
        <a:prstGeom prst="roundRect">
          <a:avLst/>
        </a:prstGeom>
        <a:noFill/>
        <a:ln w="15875">
          <a:solidFill>
            <a:schemeClr val="tx1"/>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EC" sz="1000" b="0" i="0">
              <a:solidFill>
                <a:schemeClr val="tx1">
                  <a:lumMod val="65000"/>
                  <a:lumOff val="35000"/>
                </a:schemeClr>
              </a:solidFill>
              <a:latin typeface="Century Gothic" panose="020B0502020202020204" pitchFamily="34" charset="0"/>
              <a:ea typeface="+mn-ea"/>
              <a:cs typeface="Calibri" pitchFamily="34" charset="0"/>
            </a:rPr>
            <a:t>El</a:t>
          </a:r>
          <a:r>
            <a:rPr lang="es-EC" sz="1000" b="0" i="0" baseline="0">
              <a:solidFill>
                <a:schemeClr val="tx1">
                  <a:lumMod val="65000"/>
                  <a:lumOff val="35000"/>
                </a:schemeClr>
              </a:solidFill>
              <a:latin typeface="Century Gothic" panose="020B0502020202020204" pitchFamily="34" charset="0"/>
              <a:ea typeface="+mn-ea"/>
              <a:cs typeface="Calibri" pitchFamily="34" charset="0"/>
            </a:rPr>
            <a:t> indicador</a:t>
          </a:r>
          <a:r>
            <a:rPr lang="es-EC" sz="1000" b="0" i="0">
              <a:solidFill>
                <a:schemeClr val="tx1">
                  <a:lumMod val="65000"/>
                  <a:lumOff val="35000"/>
                </a:schemeClr>
              </a:solidFill>
              <a:latin typeface="Century Gothic" panose="020B0502020202020204" pitchFamily="34" charset="0"/>
              <a:ea typeface="+mn-ea"/>
              <a:cs typeface="Calibri" pitchFamily="34" charset="0"/>
            </a:rPr>
            <a:t> muestra  el promedio  del </a:t>
          </a:r>
          <a:r>
            <a:rPr lang="es-EC" sz="1000" b="0" i="0" baseline="0">
              <a:solidFill>
                <a:schemeClr val="tx1">
                  <a:lumMod val="65000"/>
                  <a:lumOff val="35000"/>
                </a:schemeClr>
              </a:solidFill>
              <a:latin typeface="Century Gothic" panose="020B0502020202020204" pitchFamily="34" charset="0"/>
              <a:ea typeface="+mn-ea"/>
              <a:cs typeface="Calibri" pitchFamily="34" charset="0"/>
            </a:rPr>
            <a:t> VAB del TNR generado  por  cada persona</a:t>
          </a:r>
          <a:endParaRPr lang="es-EC" sz="1000">
            <a:solidFill>
              <a:schemeClr val="tx1">
                <a:lumMod val="65000"/>
                <a:lumOff val="35000"/>
              </a:schemeClr>
            </a:solidFill>
            <a:latin typeface="Century Gothic" panose="020B0502020202020204" pitchFamily="34" charset="0"/>
            <a:cs typeface="Calibri" pitchFamily="34" charset="0"/>
          </a:endParaRPr>
        </a:p>
      </xdr:txBody>
    </xdr:sp>
    <xdr:clientData/>
  </xdr:twoCellAnchor>
  <xdr:twoCellAnchor editAs="oneCell">
    <xdr:from>
      <xdr:col>0</xdr:col>
      <xdr:colOff>0</xdr:colOff>
      <xdr:row>0</xdr:row>
      <xdr:rowOff>0</xdr:rowOff>
    </xdr:from>
    <xdr:to>
      <xdr:col>11</xdr:col>
      <xdr:colOff>0</xdr:colOff>
      <xdr:row>0</xdr:row>
      <xdr:rowOff>981998</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370594"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535781</xdr:colOff>
      <xdr:row>21</xdr:row>
      <xdr:rowOff>476251</xdr:rowOff>
    </xdr:from>
    <xdr:to>
      <xdr:col>11</xdr:col>
      <xdr:colOff>119062</xdr:colOff>
      <xdr:row>42</xdr:row>
      <xdr:rowOff>66657</xdr:rowOff>
    </xdr:to>
    <xdr:graphicFrame macro="">
      <xdr:nvGraphicFramePr>
        <xdr:cNvPr id="5"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2302669</xdr:colOff>
      <xdr:row>21</xdr:row>
      <xdr:rowOff>176213</xdr:rowOff>
    </xdr:from>
    <xdr:to>
      <xdr:col>9</xdr:col>
      <xdr:colOff>440532</xdr:colOff>
      <xdr:row>22</xdr:row>
      <xdr:rowOff>261937</xdr:rowOff>
    </xdr:to>
    <xdr:sp macro="" textlink="">
      <xdr:nvSpPr>
        <xdr:cNvPr id="2" name="7 Rectángulo redondeado"/>
        <xdr:cNvSpPr/>
      </xdr:nvSpPr>
      <xdr:spPr>
        <a:xfrm>
          <a:off x="2855119" y="7339013"/>
          <a:ext cx="7920038" cy="504824"/>
        </a:xfrm>
        <a:prstGeom prst="roundRect">
          <a:avLst/>
        </a:prstGeom>
        <a:noFill/>
        <a:ln w="15875">
          <a:solidFill>
            <a:schemeClr val="tx1"/>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EC" sz="1000" b="0" i="0">
              <a:solidFill>
                <a:schemeClr val="tx1">
                  <a:lumMod val="65000"/>
                  <a:lumOff val="35000"/>
                </a:schemeClr>
              </a:solidFill>
              <a:latin typeface="Century Gothic" panose="020B0502020202020204" pitchFamily="34" charset="0"/>
              <a:ea typeface="+mn-ea"/>
              <a:cs typeface="Calibri" pitchFamily="34" charset="0"/>
            </a:rPr>
            <a:t>El</a:t>
          </a:r>
          <a:r>
            <a:rPr lang="es-EC" sz="1000" b="0" i="0" baseline="0">
              <a:solidFill>
                <a:schemeClr val="tx1">
                  <a:lumMod val="65000"/>
                  <a:lumOff val="35000"/>
                </a:schemeClr>
              </a:solidFill>
              <a:latin typeface="Century Gothic" panose="020B0502020202020204" pitchFamily="34" charset="0"/>
              <a:ea typeface="+mn-ea"/>
              <a:cs typeface="Calibri" pitchFamily="34" charset="0"/>
            </a:rPr>
            <a:t> indicador</a:t>
          </a:r>
          <a:r>
            <a:rPr lang="es-EC" sz="1000" b="0" i="0">
              <a:solidFill>
                <a:schemeClr val="tx1">
                  <a:lumMod val="65000"/>
                  <a:lumOff val="35000"/>
                </a:schemeClr>
              </a:solidFill>
              <a:latin typeface="Century Gothic" panose="020B0502020202020204" pitchFamily="34" charset="0"/>
              <a:ea typeface="+mn-ea"/>
              <a:cs typeface="Calibri" pitchFamily="34" charset="0"/>
            </a:rPr>
            <a:t> muestra  el promedio  del </a:t>
          </a:r>
          <a:r>
            <a:rPr lang="es-EC" sz="1000" b="0" i="0" baseline="0">
              <a:solidFill>
                <a:schemeClr val="tx1">
                  <a:lumMod val="65000"/>
                  <a:lumOff val="35000"/>
                </a:schemeClr>
              </a:solidFill>
              <a:latin typeface="Century Gothic" panose="020B0502020202020204" pitchFamily="34" charset="0"/>
              <a:ea typeface="+mn-ea"/>
              <a:cs typeface="Calibri" pitchFamily="34" charset="0"/>
            </a:rPr>
            <a:t> VAB del TNR generado  por  cada persona</a:t>
          </a:r>
          <a:endParaRPr lang="es-EC" sz="1000">
            <a:solidFill>
              <a:schemeClr val="tx1">
                <a:lumMod val="65000"/>
                <a:lumOff val="35000"/>
              </a:schemeClr>
            </a:solidFill>
            <a:latin typeface="Century Gothic" panose="020B0502020202020204" pitchFamily="34" charset="0"/>
            <a:cs typeface="Calibri" pitchFamily="34" charset="0"/>
          </a:endParaRPr>
        </a:p>
      </xdr:txBody>
    </xdr:sp>
    <xdr:clientData/>
  </xdr:twoCellAnchor>
  <xdr:twoCellAnchor editAs="oneCell">
    <xdr:from>
      <xdr:col>0</xdr:col>
      <xdr:colOff>0</xdr:colOff>
      <xdr:row>0</xdr:row>
      <xdr:rowOff>0</xdr:rowOff>
    </xdr:from>
    <xdr:to>
      <xdr:col>11</xdr:col>
      <xdr:colOff>0</xdr:colOff>
      <xdr:row>0</xdr:row>
      <xdr:rowOff>981998</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3539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59531</xdr:colOff>
      <xdr:row>22</xdr:row>
      <xdr:rowOff>440532</xdr:rowOff>
    </xdr:from>
    <xdr:to>
      <xdr:col>11</xdr:col>
      <xdr:colOff>190500</xdr:colOff>
      <xdr:row>43</xdr:row>
      <xdr:rowOff>30938</xdr:rowOff>
    </xdr:to>
    <xdr:graphicFrame macro="">
      <xdr:nvGraphicFramePr>
        <xdr:cNvPr id="4"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11907</xdr:colOff>
      <xdr:row>48</xdr:row>
      <xdr:rowOff>142875</xdr:rowOff>
    </xdr:from>
    <xdr:to>
      <xdr:col>11</xdr:col>
      <xdr:colOff>142876</xdr:colOff>
      <xdr:row>69</xdr:row>
      <xdr:rowOff>102375</xdr:rowOff>
    </xdr:to>
    <xdr:graphicFrame macro="">
      <xdr:nvGraphicFramePr>
        <xdr:cNvPr id="5"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xdr:col>
      <xdr:colOff>77131</xdr:colOff>
      <xdr:row>18</xdr:row>
      <xdr:rowOff>24095</xdr:rowOff>
    </xdr:from>
    <xdr:to>
      <xdr:col>9</xdr:col>
      <xdr:colOff>488156</xdr:colOff>
      <xdr:row>38</xdr:row>
      <xdr:rowOff>102657</xdr:rowOff>
    </xdr:to>
    <xdr:graphicFrame macro="">
      <xdr:nvGraphicFramePr>
        <xdr:cNvPr id="2"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290513</xdr:colOff>
      <xdr:row>16</xdr:row>
      <xdr:rowOff>188119</xdr:rowOff>
    </xdr:from>
    <xdr:to>
      <xdr:col>7</xdr:col>
      <xdr:colOff>976312</xdr:colOff>
      <xdr:row>17</xdr:row>
      <xdr:rowOff>297656</xdr:rowOff>
    </xdr:to>
    <xdr:sp macro="" textlink="">
      <xdr:nvSpPr>
        <xdr:cNvPr id="3" name="7 Rectángulo redondeado"/>
        <xdr:cNvSpPr/>
      </xdr:nvSpPr>
      <xdr:spPr>
        <a:xfrm>
          <a:off x="802482" y="6034088"/>
          <a:ext cx="11770518" cy="526256"/>
        </a:xfrm>
        <a:prstGeom prst="roundRect">
          <a:avLst/>
        </a:prstGeom>
        <a:noFill/>
        <a:ln w="15875">
          <a:solidFill>
            <a:schemeClr val="tx1"/>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EC" sz="1000" b="0" i="0">
              <a:solidFill>
                <a:schemeClr val="tx1">
                  <a:lumMod val="65000"/>
                  <a:lumOff val="35000"/>
                </a:schemeClr>
              </a:solidFill>
              <a:latin typeface="Century Gothic" panose="020B0502020202020204" pitchFamily="34" charset="0"/>
              <a:ea typeface="+mn-ea"/>
              <a:cs typeface="Calibri" pitchFamily="34" charset="0"/>
            </a:rPr>
            <a:t>El</a:t>
          </a:r>
          <a:r>
            <a:rPr lang="es-EC" sz="1000" b="0" i="0" baseline="0">
              <a:solidFill>
                <a:schemeClr val="tx1">
                  <a:lumMod val="65000"/>
                  <a:lumOff val="35000"/>
                </a:schemeClr>
              </a:solidFill>
              <a:latin typeface="Century Gothic" panose="020B0502020202020204" pitchFamily="34" charset="0"/>
              <a:ea typeface="+mn-ea"/>
              <a:cs typeface="Calibri" pitchFamily="34" charset="0"/>
            </a:rPr>
            <a:t> indicador</a:t>
          </a:r>
          <a:r>
            <a:rPr lang="es-EC" sz="1000" b="0" i="0">
              <a:solidFill>
                <a:schemeClr val="tx1">
                  <a:lumMod val="65000"/>
                  <a:lumOff val="35000"/>
                </a:schemeClr>
              </a:solidFill>
              <a:latin typeface="Century Gothic" panose="020B0502020202020204" pitchFamily="34" charset="0"/>
              <a:ea typeface="+mn-ea"/>
              <a:cs typeface="Calibri" pitchFamily="34" charset="0"/>
            </a:rPr>
            <a:t> muestra  la relación</a:t>
          </a:r>
          <a:r>
            <a:rPr lang="es-EC" sz="1000" b="0" i="0" baseline="0">
              <a:solidFill>
                <a:schemeClr val="tx1">
                  <a:lumMod val="65000"/>
                  <a:lumOff val="35000"/>
                </a:schemeClr>
              </a:solidFill>
              <a:latin typeface="Century Gothic" panose="020B0502020202020204" pitchFamily="34" charset="0"/>
              <a:ea typeface="+mn-ea"/>
              <a:cs typeface="Calibri" pitchFamily="34" charset="0"/>
            </a:rPr>
            <a:t> entre el</a:t>
          </a:r>
          <a:r>
            <a:rPr lang="es-EC" sz="1000" b="0" i="0">
              <a:solidFill>
                <a:schemeClr val="tx1">
                  <a:lumMod val="65000"/>
                  <a:lumOff val="35000"/>
                </a:schemeClr>
              </a:solidFill>
              <a:latin typeface="Century Gothic" panose="020B0502020202020204" pitchFamily="34" charset="0"/>
              <a:ea typeface="+mn-ea"/>
              <a:cs typeface="Calibri" pitchFamily="34" charset="0"/>
            </a:rPr>
            <a:t>  VAB</a:t>
          </a:r>
          <a:r>
            <a:rPr lang="es-EC" sz="1000" b="0" i="0" baseline="0">
              <a:solidFill>
                <a:schemeClr val="tx1">
                  <a:lumMod val="65000"/>
                  <a:lumOff val="35000"/>
                </a:schemeClr>
              </a:solidFill>
              <a:latin typeface="Century Gothic" panose="020B0502020202020204" pitchFamily="34" charset="0"/>
              <a:ea typeface="+mn-ea"/>
              <a:cs typeface="Calibri" pitchFamily="34" charset="0"/>
            </a:rPr>
            <a:t> d</a:t>
          </a:r>
          <a:r>
            <a:rPr lang="es-EC" sz="1000" b="0" i="0">
              <a:solidFill>
                <a:schemeClr val="tx1">
                  <a:lumMod val="65000"/>
                  <a:lumOff val="35000"/>
                </a:schemeClr>
              </a:solidFill>
              <a:latin typeface="Century Gothic" panose="020B0502020202020204" pitchFamily="34" charset="0"/>
              <a:ea typeface="+mn-ea"/>
              <a:cs typeface="Calibri" pitchFamily="34" charset="0"/>
            </a:rPr>
            <a:t>el</a:t>
          </a:r>
          <a:r>
            <a:rPr lang="es-EC" sz="1000" b="0" i="0" baseline="0">
              <a:solidFill>
                <a:schemeClr val="tx1">
                  <a:lumMod val="65000"/>
                  <a:lumOff val="35000"/>
                </a:schemeClr>
              </a:solidFill>
              <a:latin typeface="Century Gothic" panose="020B0502020202020204" pitchFamily="34" charset="0"/>
              <a:ea typeface="+mn-ea"/>
              <a:cs typeface="Calibri" pitchFamily="34" charset="0"/>
            </a:rPr>
            <a:t>  TNR y</a:t>
          </a:r>
          <a:r>
            <a:rPr lang="es-EC" sz="1000" b="0" i="0">
              <a:solidFill>
                <a:schemeClr val="tx1">
                  <a:lumMod val="65000"/>
                  <a:lumOff val="35000"/>
                </a:schemeClr>
              </a:solidFill>
              <a:latin typeface="Century Gothic" panose="020B0502020202020204" pitchFamily="34" charset="0"/>
              <a:ea typeface="+mn-ea"/>
              <a:cs typeface="Calibri" pitchFamily="34" charset="0"/>
            </a:rPr>
            <a:t> la industria de Hogares privados</a:t>
          </a:r>
          <a:r>
            <a:rPr lang="es-EC" sz="1000" b="0" i="0" baseline="0">
              <a:solidFill>
                <a:schemeClr val="tx1">
                  <a:lumMod val="65000"/>
                  <a:lumOff val="35000"/>
                </a:schemeClr>
              </a:solidFill>
              <a:latin typeface="Century Gothic" panose="020B0502020202020204" pitchFamily="34" charset="0"/>
              <a:ea typeface="+mn-ea"/>
              <a:cs typeface="Calibri" pitchFamily="34" charset="0"/>
            </a:rPr>
            <a:t> con servicio doméstico</a:t>
          </a:r>
          <a:endParaRPr lang="es-EC" sz="1000">
            <a:solidFill>
              <a:schemeClr val="tx1">
                <a:lumMod val="65000"/>
                <a:lumOff val="35000"/>
              </a:schemeClr>
            </a:solidFill>
            <a:latin typeface="Century Gothic" panose="020B0502020202020204" pitchFamily="34" charset="0"/>
            <a:cs typeface="Calibri" pitchFamily="34" charset="0"/>
          </a:endParaRPr>
        </a:p>
      </xdr:txBody>
    </xdr:sp>
    <xdr:clientData/>
  </xdr:twoCellAnchor>
  <xdr:twoCellAnchor editAs="oneCell">
    <xdr:from>
      <xdr:col>0</xdr:col>
      <xdr:colOff>1</xdr:colOff>
      <xdr:row>0</xdr:row>
      <xdr:rowOff>0</xdr:rowOff>
    </xdr:from>
    <xdr:to>
      <xdr:col>11</xdr:col>
      <xdr:colOff>0</xdr:colOff>
      <xdr:row>0</xdr:row>
      <xdr:rowOff>981998</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 y="0"/>
          <a:ext cx="1564481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655774</xdr:colOff>
      <xdr:row>17</xdr:row>
      <xdr:rowOff>476531</xdr:rowOff>
    </xdr:from>
    <xdr:to>
      <xdr:col>10</xdr:col>
      <xdr:colOff>367587</xdr:colOff>
      <xdr:row>38</xdr:row>
      <xdr:rowOff>66937</xdr:rowOff>
    </xdr:to>
    <xdr:graphicFrame macro="">
      <xdr:nvGraphicFramePr>
        <xdr:cNvPr id="2"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1874043</xdr:colOff>
      <xdr:row>16</xdr:row>
      <xdr:rowOff>128589</xdr:rowOff>
    </xdr:from>
    <xdr:to>
      <xdr:col>8</xdr:col>
      <xdr:colOff>940593</xdr:colOff>
      <xdr:row>17</xdr:row>
      <xdr:rowOff>33339</xdr:rowOff>
    </xdr:to>
    <xdr:sp macro="" textlink="">
      <xdr:nvSpPr>
        <xdr:cNvPr id="3" name="7 Rectángulo redondeado"/>
        <xdr:cNvSpPr/>
      </xdr:nvSpPr>
      <xdr:spPr>
        <a:xfrm>
          <a:off x="2421731" y="6415089"/>
          <a:ext cx="8591550" cy="321469"/>
        </a:xfrm>
        <a:prstGeom prst="roundRect">
          <a:avLst/>
        </a:prstGeom>
        <a:noFill/>
        <a:ln w="15875">
          <a:solidFill>
            <a:schemeClr val="tx1"/>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EC" sz="1000" b="0" i="0">
              <a:solidFill>
                <a:schemeClr val="tx1">
                  <a:lumMod val="65000"/>
                  <a:lumOff val="35000"/>
                </a:schemeClr>
              </a:solidFill>
              <a:latin typeface="Century Gothic" panose="020B0502020202020204" pitchFamily="34" charset="0"/>
              <a:ea typeface="+mn-ea"/>
              <a:cs typeface="Calibri" pitchFamily="34" charset="0"/>
            </a:rPr>
            <a:t>El</a:t>
          </a:r>
          <a:r>
            <a:rPr lang="es-EC" sz="1000" b="0" i="0" baseline="0">
              <a:solidFill>
                <a:schemeClr val="tx1">
                  <a:lumMod val="65000"/>
                  <a:lumOff val="35000"/>
                </a:schemeClr>
              </a:solidFill>
              <a:latin typeface="Century Gothic" panose="020B0502020202020204" pitchFamily="34" charset="0"/>
              <a:ea typeface="+mn-ea"/>
              <a:cs typeface="Calibri" pitchFamily="34" charset="0"/>
            </a:rPr>
            <a:t> indicador</a:t>
          </a:r>
          <a:r>
            <a:rPr lang="es-EC" sz="1000" b="0" i="0">
              <a:solidFill>
                <a:schemeClr val="tx1">
                  <a:lumMod val="65000"/>
                  <a:lumOff val="35000"/>
                </a:schemeClr>
              </a:solidFill>
              <a:latin typeface="Century Gothic" panose="020B0502020202020204" pitchFamily="34" charset="0"/>
              <a:ea typeface="+mn-ea"/>
              <a:cs typeface="Calibri" pitchFamily="34" charset="0"/>
            </a:rPr>
            <a:t> muestra  la  relación del  VAB</a:t>
          </a:r>
          <a:r>
            <a:rPr lang="es-EC" sz="1000" b="0" i="0" baseline="0">
              <a:solidFill>
                <a:schemeClr val="tx1">
                  <a:lumMod val="65000"/>
                  <a:lumOff val="35000"/>
                </a:schemeClr>
              </a:solidFill>
              <a:latin typeface="Century Gothic" panose="020B0502020202020204" pitchFamily="34" charset="0"/>
              <a:ea typeface="+mn-ea"/>
              <a:cs typeface="Calibri" pitchFamily="34" charset="0"/>
            </a:rPr>
            <a:t> d</a:t>
          </a:r>
          <a:r>
            <a:rPr lang="es-EC" sz="1000" b="0" i="0">
              <a:solidFill>
                <a:schemeClr val="tx1">
                  <a:lumMod val="65000"/>
                  <a:lumOff val="35000"/>
                </a:schemeClr>
              </a:solidFill>
              <a:latin typeface="Century Gothic" panose="020B0502020202020204" pitchFamily="34" charset="0"/>
              <a:ea typeface="+mn-ea"/>
              <a:cs typeface="Calibri" pitchFamily="34" charset="0"/>
            </a:rPr>
            <a:t>el</a:t>
          </a:r>
          <a:r>
            <a:rPr lang="es-EC" sz="1000" b="0" i="0" baseline="0">
              <a:solidFill>
                <a:schemeClr val="tx1">
                  <a:lumMod val="65000"/>
                  <a:lumOff val="35000"/>
                </a:schemeClr>
              </a:solidFill>
              <a:latin typeface="Century Gothic" panose="020B0502020202020204" pitchFamily="34" charset="0"/>
              <a:ea typeface="+mn-ea"/>
              <a:cs typeface="Calibri" pitchFamily="34" charset="0"/>
            </a:rPr>
            <a:t> TNR frente a las Remuneraciones de la Economía Total</a:t>
          </a:r>
          <a:r>
            <a:rPr lang="es-EC" sz="1000" b="0" i="0">
              <a:solidFill>
                <a:schemeClr val="tx1">
                  <a:lumMod val="65000"/>
                  <a:lumOff val="35000"/>
                </a:schemeClr>
              </a:solidFill>
              <a:latin typeface="Century Gothic" panose="020B0502020202020204" pitchFamily="34" charset="0"/>
              <a:ea typeface="+mn-ea"/>
              <a:cs typeface="Calibri" pitchFamily="34" charset="0"/>
            </a:rPr>
            <a:t> </a:t>
          </a:r>
          <a:r>
            <a:rPr lang="es-EC" sz="1000">
              <a:solidFill>
                <a:schemeClr val="tx1">
                  <a:lumMod val="65000"/>
                  <a:lumOff val="35000"/>
                </a:schemeClr>
              </a:solidFill>
              <a:latin typeface="Century Gothic" panose="020B0502020202020204" pitchFamily="34" charset="0"/>
              <a:ea typeface="+mn-ea"/>
              <a:cs typeface="Calibri" pitchFamily="34" charset="0"/>
            </a:rPr>
            <a:t> </a:t>
          </a:r>
        </a:p>
        <a:p>
          <a:pPr algn="ctr"/>
          <a:endParaRPr lang="es-EC" sz="1000">
            <a:solidFill>
              <a:sysClr val="windowText" lastClr="000000"/>
            </a:solidFill>
            <a:latin typeface="Century Gothic" panose="020B0502020202020204" pitchFamily="34" charset="0"/>
            <a:cs typeface="Calibri" pitchFamily="34" charset="0"/>
          </a:endParaRPr>
        </a:p>
      </xdr:txBody>
    </xdr:sp>
    <xdr:clientData/>
  </xdr:twoCellAnchor>
  <xdr:twoCellAnchor editAs="oneCell">
    <xdr:from>
      <xdr:col>0</xdr:col>
      <xdr:colOff>0</xdr:colOff>
      <xdr:row>0</xdr:row>
      <xdr:rowOff>0</xdr:rowOff>
    </xdr:from>
    <xdr:to>
      <xdr:col>10</xdr:col>
      <xdr:colOff>1012031</xdr:colOff>
      <xdr:row>0</xdr:row>
      <xdr:rowOff>981998</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3132594"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601005</xdr:colOff>
      <xdr:row>17</xdr:row>
      <xdr:rowOff>405095</xdr:rowOff>
    </xdr:from>
    <xdr:to>
      <xdr:col>10</xdr:col>
      <xdr:colOff>312818</xdr:colOff>
      <xdr:row>37</xdr:row>
      <xdr:rowOff>186001</xdr:rowOff>
    </xdr:to>
    <xdr:graphicFrame macro="">
      <xdr:nvGraphicFramePr>
        <xdr:cNvPr id="2"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1802606</xdr:colOff>
      <xdr:row>16</xdr:row>
      <xdr:rowOff>200026</xdr:rowOff>
    </xdr:from>
    <xdr:to>
      <xdr:col>8</xdr:col>
      <xdr:colOff>869157</xdr:colOff>
      <xdr:row>17</xdr:row>
      <xdr:rowOff>297656</xdr:rowOff>
    </xdr:to>
    <xdr:sp macro="" textlink="">
      <xdr:nvSpPr>
        <xdr:cNvPr id="3" name="7 Rectángulo redondeado"/>
        <xdr:cNvSpPr/>
      </xdr:nvSpPr>
      <xdr:spPr>
        <a:xfrm>
          <a:off x="2314575" y="6450807"/>
          <a:ext cx="8591551" cy="514349"/>
        </a:xfrm>
        <a:prstGeom prst="roundRect">
          <a:avLst/>
        </a:prstGeom>
        <a:noFill/>
        <a:ln w="15875">
          <a:solidFill>
            <a:schemeClr val="tx1"/>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EC" sz="1000" b="0" i="0">
              <a:solidFill>
                <a:schemeClr val="tx1">
                  <a:lumMod val="65000"/>
                  <a:lumOff val="35000"/>
                </a:schemeClr>
              </a:solidFill>
              <a:latin typeface="Century Gothic" panose="020B0502020202020204" pitchFamily="34" charset="0"/>
              <a:ea typeface="+mn-ea"/>
              <a:cs typeface="Calibri" pitchFamily="34" charset="0"/>
            </a:rPr>
            <a:t>El indicador muestra  la relación entre el gasto de consumo final que los hogares deberían erogar por trabajo no remunerado respecto del gasto de consumo final de los hogares en la economía total</a:t>
          </a:r>
        </a:p>
        <a:p>
          <a:pPr algn="ctr"/>
          <a:endParaRPr lang="es-EC" sz="1000">
            <a:solidFill>
              <a:sysClr val="windowText" lastClr="000000"/>
            </a:solidFill>
            <a:latin typeface="Century Gothic" panose="020B0502020202020204" pitchFamily="34" charset="0"/>
            <a:cs typeface="Calibri" pitchFamily="34" charset="0"/>
          </a:endParaRPr>
        </a:p>
      </xdr:txBody>
    </xdr:sp>
    <xdr:clientData/>
  </xdr:twoCellAnchor>
  <xdr:twoCellAnchor editAs="oneCell">
    <xdr:from>
      <xdr:col>0</xdr:col>
      <xdr:colOff>0</xdr:colOff>
      <xdr:row>0</xdr:row>
      <xdr:rowOff>0</xdr:rowOff>
    </xdr:from>
    <xdr:to>
      <xdr:col>10</xdr:col>
      <xdr:colOff>1012031</xdr:colOff>
      <xdr:row>0</xdr:row>
      <xdr:rowOff>981998</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30968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23814</xdr:colOff>
      <xdr:row>24</xdr:row>
      <xdr:rowOff>261939</xdr:rowOff>
    </xdr:from>
    <xdr:to>
      <xdr:col>10</xdr:col>
      <xdr:colOff>381002</xdr:colOff>
      <xdr:row>43</xdr:row>
      <xdr:rowOff>167512</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1115299</xdr:colOff>
      <xdr:row>23</xdr:row>
      <xdr:rowOff>63688</xdr:rowOff>
    </xdr:from>
    <xdr:to>
      <xdr:col>9</xdr:col>
      <xdr:colOff>546287</xdr:colOff>
      <xdr:row>23</xdr:row>
      <xdr:rowOff>403412</xdr:rowOff>
    </xdr:to>
    <xdr:sp macro="" textlink="">
      <xdr:nvSpPr>
        <xdr:cNvPr id="14" name="13 Rectángulo redondeado"/>
        <xdr:cNvSpPr/>
      </xdr:nvSpPr>
      <xdr:spPr>
        <a:xfrm>
          <a:off x="1627268" y="9410094"/>
          <a:ext cx="10432363" cy="339724"/>
        </a:xfrm>
        <a:prstGeom prst="roundRect">
          <a:avLst/>
        </a:prstGeom>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es-EC" sz="1100" baseline="0">
              <a:solidFill>
                <a:schemeClr val="tx1">
                  <a:lumMod val="65000"/>
                  <a:lumOff val="35000"/>
                </a:schemeClr>
              </a:solidFill>
              <a:latin typeface="Century Gothic" panose="020B0502020202020204" pitchFamily="34" charset="0"/>
              <a:cs typeface="Calibri" pitchFamily="34" charset="0"/>
            </a:rPr>
            <a:t>Compara la  relación  frente al PIB, del VAB del TNR frente a las principales industrias de la economía</a:t>
          </a:r>
          <a:endParaRPr lang="es-EC" sz="1100">
            <a:solidFill>
              <a:schemeClr val="tx1">
                <a:lumMod val="65000"/>
                <a:lumOff val="35000"/>
              </a:schemeClr>
            </a:solidFill>
            <a:latin typeface="Century Gothic" panose="020B0502020202020204" pitchFamily="34" charset="0"/>
            <a:cs typeface="Calibri" pitchFamily="34" charset="0"/>
          </a:endParaRPr>
        </a:p>
      </xdr:txBody>
    </xdr:sp>
    <xdr:clientData/>
  </xdr:twoCellAnchor>
  <xdr:twoCellAnchor editAs="oneCell">
    <xdr:from>
      <xdr:col>0</xdr:col>
      <xdr:colOff>1</xdr:colOff>
      <xdr:row>0</xdr:row>
      <xdr:rowOff>0</xdr:rowOff>
    </xdr:from>
    <xdr:to>
      <xdr:col>11</xdr:col>
      <xdr:colOff>11907</xdr:colOff>
      <xdr:row>0</xdr:row>
      <xdr:rowOff>981998</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 y="0"/>
          <a:ext cx="1354931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261934</xdr:colOff>
      <xdr:row>28</xdr:row>
      <xdr:rowOff>69735</xdr:rowOff>
    </xdr:from>
    <xdr:to>
      <xdr:col>10</xdr:col>
      <xdr:colOff>913380</xdr:colOff>
      <xdr:row>29</xdr:row>
      <xdr:rowOff>166688</xdr:rowOff>
    </xdr:to>
    <xdr:sp macro="" textlink="">
      <xdr:nvSpPr>
        <xdr:cNvPr id="15" name="14 Rectángulo redondeado"/>
        <xdr:cNvSpPr/>
      </xdr:nvSpPr>
      <xdr:spPr>
        <a:xfrm>
          <a:off x="773903" y="10690110"/>
          <a:ext cx="12129071" cy="477953"/>
        </a:xfrm>
        <a:prstGeom prst="roundRect">
          <a:avLst/>
        </a:prstGeom>
        <a:ln w="15875">
          <a:solidFill>
            <a:schemeClr val="tx1"/>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eaLnBrk="1" fontAlgn="auto" latinLnBrk="0" hangingPunct="1"/>
          <a:r>
            <a:rPr lang="es-EC" sz="1100" b="0" i="0">
              <a:ln>
                <a:noFill/>
              </a:ln>
              <a:solidFill>
                <a:schemeClr val="tx1">
                  <a:lumMod val="65000"/>
                  <a:lumOff val="35000"/>
                </a:schemeClr>
              </a:solidFill>
              <a:latin typeface="Century Gothic" panose="020B0502020202020204" pitchFamily="34" charset="0"/>
              <a:ea typeface="+mn-ea"/>
              <a:cs typeface="Calibri" pitchFamily="34" charset="0"/>
            </a:rPr>
            <a:t>El</a:t>
          </a:r>
          <a:r>
            <a:rPr lang="es-EC" sz="1100" b="0" i="0" baseline="0">
              <a:ln>
                <a:noFill/>
              </a:ln>
              <a:solidFill>
                <a:schemeClr val="tx1">
                  <a:lumMod val="65000"/>
                  <a:lumOff val="35000"/>
                </a:schemeClr>
              </a:solidFill>
              <a:latin typeface="Century Gothic" panose="020B0502020202020204" pitchFamily="34" charset="0"/>
              <a:ea typeface="+mn-ea"/>
              <a:cs typeface="Calibri" pitchFamily="34" charset="0"/>
            </a:rPr>
            <a:t> indicador</a:t>
          </a:r>
          <a:r>
            <a:rPr lang="es-EC" sz="1100" b="0" i="0">
              <a:ln>
                <a:noFill/>
              </a:ln>
              <a:solidFill>
                <a:schemeClr val="tx1">
                  <a:lumMod val="65000"/>
                  <a:lumOff val="35000"/>
                </a:schemeClr>
              </a:solidFill>
              <a:latin typeface="Century Gothic" panose="020B0502020202020204" pitchFamily="34" charset="0"/>
              <a:ea typeface="+mn-ea"/>
              <a:cs typeface="Calibri" pitchFamily="34" charset="0"/>
            </a:rPr>
            <a:t> muestra la  relación  del  VAB del TNR</a:t>
          </a:r>
          <a:r>
            <a:rPr lang="es-EC" sz="1100" b="0" i="0" baseline="0">
              <a:ln>
                <a:noFill/>
              </a:ln>
              <a:solidFill>
                <a:schemeClr val="tx1">
                  <a:lumMod val="65000"/>
                  <a:lumOff val="35000"/>
                </a:schemeClr>
              </a:solidFill>
              <a:latin typeface="Century Gothic" panose="020B0502020202020204" pitchFamily="34" charset="0"/>
              <a:ea typeface="+mn-ea"/>
              <a:cs typeface="Calibri" pitchFamily="34" charset="0"/>
            </a:rPr>
            <a:t> de hombres y mujeres según  industrias  con respecto al  P</a:t>
          </a:r>
          <a:r>
            <a:rPr lang="es-EC" sz="1100" b="0" i="0">
              <a:ln>
                <a:noFill/>
              </a:ln>
              <a:solidFill>
                <a:schemeClr val="tx1">
                  <a:lumMod val="65000"/>
                  <a:lumOff val="35000"/>
                </a:schemeClr>
              </a:solidFill>
              <a:latin typeface="Century Gothic" panose="020B0502020202020204" pitchFamily="34" charset="0"/>
              <a:ea typeface="+mn-ea"/>
              <a:cs typeface="Calibri" pitchFamily="34" charset="0"/>
            </a:rPr>
            <a:t>IB </a:t>
          </a:r>
          <a:endParaRPr lang="es-EC" sz="1100">
            <a:ln>
              <a:noFill/>
            </a:ln>
            <a:solidFill>
              <a:schemeClr val="tx1">
                <a:lumMod val="65000"/>
                <a:lumOff val="35000"/>
              </a:schemeClr>
            </a:solidFill>
            <a:latin typeface="Century Gothic" panose="020B0502020202020204" pitchFamily="34" charset="0"/>
            <a:cs typeface="Calibri" pitchFamily="34" charset="0"/>
          </a:endParaRPr>
        </a:p>
      </xdr:txBody>
    </xdr:sp>
    <xdr:clientData/>
  </xdr:twoCellAnchor>
  <xdr:twoCellAnchor editAs="oneCell">
    <xdr:from>
      <xdr:col>0</xdr:col>
      <xdr:colOff>1</xdr:colOff>
      <xdr:row>0</xdr:row>
      <xdr:rowOff>0</xdr:rowOff>
    </xdr:from>
    <xdr:to>
      <xdr:col>10</xdr:col>
      <xdr:colOff>35719</xdr:colOff>
      <xdr:row>0</xdr:row>
      <xdr:rowOff>981998</xdr:rowOff>
    </xdr:to>
    <xdr:pic>
      <xdr:nvPicPr>
        <xdr:cNvPr id="9"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202531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188462</xdr:colOff>
      <xdr:row>30</xdr:row>
      <xdr:rowOff>71436</xdr:rowOff>
    </xdr:from>
    <xdr:to>
      <xdr:col>11</xdr:col>
      <xdr:colOff>126493</xdr:colOff>
      <xdr:row>51</xdr:row>
      <xdr:rowOff>188437</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11905</xdr:colOff>
      <xdr:row>0</xdr:row>
      <xdr:rowOff>0</xdr:rowOff>
    </xdr:from>
    <xdr:to>
      <xdr:col>20</xdr:col>
      <xdr:colOff>11907</xdr:colOff>
      <xdr:row>0</xdr:row>
      <xdr:rowOff>981998</xdr:rowOff>
    </xdr:to>
    <xdr:pic>
      <xdr:nvPicPr>
        <xdr:cNvPr id="5" name="Imagen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12001499" y="0"/>
          <a:ext cx="10120314"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23815</xdr:colOff>
      <xdr:row>0</xdr:row>
      <xdr:rowOff>0</xdr:rowOff>
    </xdr:from>
    <xdr:to>
      <xdr:col>10</xdr:col>
      <xdr:colOff>988219</xdr:colOff>
      <xdr:row>0</xdr:row>
      <xdr:rowOff>981998</xdr:rowOff>
    </xdr:to>
    <xdr:pic>
      <xdr:nvPicPr>
        <xdr:cNvPr id="9"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5" y="0"/>
          <a:ext cx="12953998"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352082</xdr:colOff>
      <xdr:row>61</xdr:row>
      <xdr:rowOff>0</xdr:rowOff>
    </xdr:from>
    <xdr:to>
      <xdr:col>5</xdr:col>
      <xdr:colOff>0</xdr:colOff>
      <xdr:row>61</xdr:row>
      <xdr:rowOff>0</xdr:rowOff>
    </xdr:to>
    <xdr:graphicFrame macro="">
      <xdr:nvGraphicFramePr>
        <xdr:cNvPr id="8"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6</xdr:col>
      <xdr:colOff>0</xdr:colOff>
      <xdr:row>0</xdr:row>
      <xdr:rowOff>0</xdr:rowOff>
    </xdr:from>
    <xdr:to>
      <xdr:col>15</xdr:col>
      <xdr:colOff>404812</xdr:colOff>
      <xdr:row>0</xdr:row>
      <xdr:rowOff>981998</xdr:rowOff>
    </xdr:to>
    <xdr:pic>
      <xdr:nvPicPr>
        <xdr:cNvPr id="10" name="Imagen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12942094" y="0"/>
          <a:ext cx="9191624"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35719</xdr:colOff>
      <xdr:row>23</xdr:row>
      <xdr:rowOff>142873</xdr:rowOff>
    </xdr:from>
    <xdr:to>
      <xdr:col>10</xdr:col>
      <xdr:colOff>883728</xdr:colOff>
      <xdr:row>42</xdr:row>
      <xdr:rowOff>102373</xdr:rowOff>
    </xdr:to>
    <xdr:graphicFrame macro="">
      <xdr:nvGraphicFramePr>
        <xdr:cNvPr id="6"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23815</xdr:colOff>
      <xdr:row>0</xdr:row>
      <xdr:rowOff>0</xdr:rowOff>
    </xdr:from>
    <xdr:to>
      <xdr:col>10</xdr:col>
      <xdr:colOff>988219</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5" y="0"/>
          <a:ext cx="12937329"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352082</xdr:colOff>
      <xdr:row>62</xdr:row>
      <xdr:rowOff>0</xdr:rowOff>
    </xdr:from>
    <xdr:to>
      <xdr:col>8</xdr:col>
      <xdr:colOff>726281</xdr:colOff>
      <xdr:row>62</xdr:row>
      <xdr:rowOff>0</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952500</xdr:colOff>
      <xdr:row>0</xdr:row>
      <xdr:rowOff>0</xdr:rowOff>
    </xdr:from>
    <xdr:to>
      <xdr:col>20</xdr:col>
      <xdr:colOff>23812</xdr:colOff>
      <xdr:row>0</xdr:row>
      <xdr:rowOff>981998</xdr:rowOff>
    </xdr:to>
    <xdr:pic>
      <xdr:nvPicPr>
        <xdr:cNvPr id="4" name="Imagen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12925425" y="0"/>
          <a:ext cx="916781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31453</xdr:colOff>
      <xdr:row>24</xdr:row>
      <xdr:rowOff>11906</xdr:rowOff>
    </xdr:from>
    <xdr:to>
      <xdr:col>10</xdr:col>
      <xdr:colOff>896483</xdr:colOff>
      <xdr:row>45</xdr:row>
      <xdr:rowOff>107156</xdr:rowOff>
    </xdr:to>
    <xdr:graphicFrame macro="">
      <xdr:nvGraphicFramePr>
        <xdr:cNvPr id="11"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0</xdr:colOff>
      <xdr:row>0</xdr:row>
      <xdr:rowOff>982800</xdr:rowOff>
    </xdr:to>
    <xdr:pic>
      <xdr:nvPicPr>
        <xdr:cNvPr id="6"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001625" cy="98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472846</xdr:colOff>
      <xdr:row>18</xdr:row>
      <xdr:rowOff>102054</xdr:rowOff>
    </xdr:from>
    <xdr:to>
      <xdr:col>10</xdr:col>
      <xdr:colOff>827596</xdr:colOff>
      <xdr:row>31</xdr:row>
      <xdr:rowOff>2022</xdr:rowOff>
    </xdr:to>
    <xdr:graphicFrame macro="">
      <xdr:nvGraphicFramePr>
        <xdr:cNvPr id="5" name="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452437</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1159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xdr:colOff>
      <xdr:row>0</xdr:row>
      <xdr:rowOff>0</xdr:rowOff>
    </xdr:from>
    <xdr:to>
      <xdr:col>20</xdr:col>
      <xdr:colOff>23815</xdr:colOff>
      <xdr:row>0</xdr:row>
      <xdr:rowOff>981998</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115928" y="0"/>
          <a:ext cx="1168241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190498</xdr:colOff>
      <xdr:row>19</xdr:row>
      <xdr:rowOff>107156</xdr:rowOff>
    </xdr:from>
    <xdr:to>
      <xdr:col>12</xdr:col>
      <xdr:colOff>23809</xdr:colOff>
      <xdr:row>43</xdr:row>
      <xdr:rowOff>83344</xdr:rowOff>
    </xdr:to>
    <xdr:grpSp>
      <xdr:nvGrpSpPr>
        <xdr:cNvPr id="12" name="11 Grupo"/>
        <xdr:cNvGrpSpPr/>
      </xdr:nvGrpSpPr>
      <xdr:grpSpPr>
        <a:xfrm>
          <a:off x="714373" y="7524750"/>
          <a:ext cx="12977811" cy="4524375"/>
          <a:chOff x="678656" y="7536656"/>
          <a:chExt cx="12977811" cy="4524375"/>
        </a:xfrm>
      </xdr:grpSpPr>
      <xdr:grpSp>
        <xdr:nvGrpSpPr>
          <xdr:cNvPr id="4" name="3 Grupo"/>
          <xdr:cNvGrpSpPr/>
        </xdr:nvGrpSpPr>
        <xdr:grpSpPr>
          <a:xfrm>
            <a:off x="678656" y="7536656"/>
            <a:ext cx="12977811" cy="4524375"/>
            <a:chOff x="130970" y="7747432"/>
            <a:chExt cx="12535915" cy="4611258"/>
          </a:xfrm>
        </xdr:grpSpPr>
        <xdr:grpSp>
          <xdr:nvGrpSpPr>
            <xdr:cNvPr id="5" name="4 Grupo"/>
            <xdr:cNvGrpSpPr/>
          </xdr:nvGrpSpPr>
          <xdr:grpSpPr>
            <a:xfrm>
              <a:off x="130970" y="7747432"/>
              <a:ext cx="12535915" cy="4611258"/>
              <a:chOff x="79011" y="8888321"/>
              <a:chExt cx="11733318" cy="4655209"/>
            </a:xfrm>
          </xdr:grpSpPr>
          <xdr:graphicFrame macro="">
            <xdr:nvGraphicFramePr>
              <xdr:cNvPr id="9" name="8 Gráfico"/>
              <xdr:cNvGraphicFramePr>
                <a:graphicFrameLocks/>
              </xdr:cNvGraphicFramePr>
            </xdr:nvGraphicFramePr>
            <xdr:xfrm>
              <a:off x="282007" y="9506289"/>
              <a:ext cx="11505182" cy="4037241"/>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10" name="9 Gráfico"/>
              <xdr:cNvGraphicFramePr/>
            </xdr:nvGraphicFramePr>
            <xdr:xfrm>
              <a:off x="79011" y="8888321"/>
              <a:ext cx="11733318" cy="1157467"/>
            </xdr:xfrm>
            <a:graphic>
              <a:graphicData uri="http://schemas.openxmlformats.org/drawingml/2006/chart">
                <c:chart xmlns:c="http://schemas.openxmlformats.org/drawingml/2006/chart" xmlns:r="http://schemas.openxmlformats.org/officeDocument/2006/relationships" r:id="rId3"/>
              </a:graphicData>
            </a:graphic>
          </xdr:graphicFrame>
        </xdr:grpSp>
        <xdr:sp macro="" textlink="">
          <xdr:nvSpPr>
            <xdr:cNvPr id="8" name="5 CuadroTexto"/>
            <xdr:cNvSpPr txBox="1"/>
          </xdr:nvSpPr>
          <xdr:spPr>
            <a:xfrm>
              <a:off x="7353526" y="12041568"/>
              <a:ext cx="2635626" cy="265265"/>
            </a:xfrm>
            <a:prstGeom prst="rect">
              <a:avLst/>
            </a:prstGeom>
            <a:noFill/>
          </xdr:spPr>
          <xdr:txBody>
            <a:bodyPr wrap="square" rtlCol="0">
              <a:sp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aphicFrame macro="">
        <xdr:nvGraphicFramePr>
          <xdr:cNvPr id="11" name="11 Gráfico"/>
          <xdr:cNvGraphicFramePr>
            <a:graphicFrameLocks/>
          </xdr:cNvGraphicFramePr>
        </xdr:nvGraphicFramePr>
        <xdr:xfrm>
          <a:off x="7096123" y="11727655"/>
          <a:ext cx="1236564" cy="301911"/>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560969"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940594</xdr:colOff>
      <xdr:row>0</xdr:row>
      <xdr:rowOff>0</xdr:rowOff>
    </xdr:from>
    <xdr:to>
      <xdr:col>19</xdr:col>
      <xdr:colOff>1107281</xdr:colOff>
      <xdr:row>0</xdr:row>
      <xdr:rowOff>981998</xdr:rowOff>
    </xdr:to>
    <xdr:pic>
      <xdr:nvPicPr>
        <xdr:cNvPr id="8"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525250" y="0"/>
          <a:ext cx="97631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69530</xdr:colOff>
      <xdr:row>21</xdr:row>
      <xdr:rowOff>61232</xdr:rowOff>
    </xdr:from>
    <xdr:to>
      <xdr:col>10</xdr:col>
      <xdr:colOff>976292</xdr:colOff>
      <xdr:row>49</xdr:row>
      <xdr:rowOff>52983</xdr:rowOff>
    </xdr:to>
    <xdr:grpSp>
      <xdr:nvGrpSpPr>
        <xdr:cNvPr id="6" name="5 Grupo"/>
        <xdr:cNvGrpSpPr/>
      </xdr:nvGrpSpPr>
      <xdr:grpSpPr>
        <a:xfrm>
          <a:off x="438624" y="8645638"/>
          <a:ext cx="12098637" cy="5040001"/>
          <a:chOff x="545779" y="8526577"/>
          <a:chExt cx="11455701" cy="5040001"/>
        </a:xfrm>
      </xdr:grpSpPr>
      <xdr:grpSp>
        <xdr:nvGrpSpPr>
          <xdr:cNvPr id="3" name="2 Grupo"/>
          <xdr:cNvGrpSpPr/>
        </xdr:nvGrpSpPr>
        <xdr:grpSpPr>
          <a:xfrm>
            <a:off x="545779" y="8526577"/>
            <a:ext cx="11455701" cy="5040001"/>
            <a:chOff x="282007" y="8038864"/>
            <a:chExt cx="11505182" cy="5504666"/>
          </a:xfrm>
        </xdr:grpSpPr>
        <xdr:graphicFrame macro="">
          <xdr:nvGraphicFramePr>
            <xdr:cNvPr id="4" name="3 Gráfico"/>
            <xdr:cNvGraphicFramePr>
              <a:graphicFrameLocks/>
            </xdr:cNvGraphicFramePr>
          </xdr:nvGraphicFramePr>
          <xdr:xfrm>
            <a:off x="282007" y="9506289"/>
            <a:ext cx="11505182" cy="4037241"/>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5" name="4 Gráfico"/>
            <xdr:cNvGraphicFramePr/>
          </xdr:nvGraphicFramePr>
          <xdr:xfrm>
            <a:off x="317787" y="8038864"/>
            <a:ext cx="11458098" cy="2143793"/>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2" name="11 Grupo"/>
          <xdr:cNvGrpSpPr/>
        </xdr:nvGrpSpPr>
        <xdr:grpSpPr>
          <a:xfrm>
            <a:off x="5701279" y="13241452"/>
            <a:ext cx="3704751" cy="301911"/>
            <a:chOff x="-565508" y="0"/>
            <a:chExt cx="2378061" cy="301911"/>
          </a:xfrm>
        </xdr:grpSpPr>
        <xdr:graphicFrame macro="">
          <xdr:nvGraphicFramePr>
            <xdr:cNvPr id="13" name="11 Gráfico"/>
            <xdr:cNvGraphicFramePr>
              <a:graphicFrameLocks/>
            </xdr:cNvGraphicFramePr>
          </xdr:nvGraphicFramePr>
          <xdr:xfrm>
            <a:off x="-565508" y="0"/>
            <a:ext cx="751564"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4" name="5 CuadroTexto"/>
            <xdr:cNvSpPr txBox="1"/>
          </xdr:nvSpPr>
          <xdr:spPr>
            <a:xfrm>
              <a:off x="-77649" y="30542"/>
              <a:ext cx="1890202" cy="265265"/>
            </a:xfrm>
            <a:prstGeom prst="rect">
              <a:avLst/>
            </a:prstGeom>
            <a:noFill/>
          </xdr:spPr>
          <xdr:txBody>
            <a:bodyPr wrap="square" rtlCol="0">
              <a:sp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952500</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6800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916782</xdr:colOff>
      <xdr:row>0</xdr:row>
      <xdr:rowOff>0</xdr:rowOff>
    </xdr:from>
    <xdr:to>
      <xdr:col>20</xdr:col>
      <xdr:colOff>11905</xdr:colOff>
      <xdr:row>0</xdr:row>
      <xdr:rowOff>981998</xdr:rowOff>
    </xdr:to>
    <xdr:pic>
      <xdr:nvPicPr>
        <xdr:cNvPr id="11"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644313" y="0"/>
          <a:ext cx="983456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107155</xdr:colOff>
      <xdr:row>21</xdr:row>
      <xdr:rowOff>83343</xdr:rowOff>
    </xdr:from>
    <xdr:to>
      <xdr:col>11</xdr:col>
      <xdr:colOff>631030</xdr:colOff>
      <xdr:row>48</xdr:row>
      <xdr:rowOff>119060</xdr:rowOff>
    </xdr:to>
    <xdr:grpSp>
      <xdr:nvGrpSpPr>
        <xdr:cNvPr id="3" name="2 Grupo"/>
        <xdr:cNvGrpSpPr/>
      </xdr:nvGrpSpPr>
      <xdr:grpSpPr>
        <a:xfrm>
          <a:off x="622626" y="8667049"/>
          <a:ext cx="12783110" cy="4932687"/>
          <a:chOff x="693576" y="8596313"/>
          <a:chExt cx="11830400" cy="4917280"/>
        </a:xfrm>
      </xdr:grpSpPr>
      <xdr:grpSp>
        <xdr:nvGrpSpPr>
          <xdr:cNvPr id="8" name="7 Grupo"/>
          <xdr:cNvGrpSpPr/>
        </xdr:nvGrpSpPr>
        <xdr:grpSpPr>
          <a:xfrm>
            <a:off x="693576" y="8596313"/>
            <a:ext cx="11830400" cy="4917280"/>
            <a:chOff x="452629" y="8755885"/>
            <a:chExt cx="11432202" cy="4913778"/>
          </a:xfrm>
        </xdr:grpSpPr>
        <xdr:graphicFrame macro="">
          <xdr:nvGraphicFramePr>
            <xdr:cNvPr id="9" name="8 Gráfico"/>
            <xdr:cNvGraphicFramePr>
              <a:graphicFrameLocks/>
            </xdr:cNvGraphicFramePr>
          </xdr:nvGraphicFramePr>
          <xdr:xfrm>
            <a:off x="482896" y="9481650"/>
            <a:ext cx="11346124" cy="4188013"/>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10" name="9 Gráfico"/>
            <xdr:cNvGraphicFramePr>
              <a:graphicFrameLocks/>
            </xdr:cNvGraphicFramePr>
          </xdr:nvGraphicFramePr>
          <xdr:xfrm>
            <a:off x="452629" y="8755885"/>
            <a:ext cx="11432202" cy="1653790"/>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5" name="14 Grupo"/>
          <xdr:cNvGrpSpPr/>
        </xdr:nvGrpSpPr>
        <xdr:grpSpPr>
          <a:xfrm>
            <a:off x="5641346" y="13118307"/>
            <a:ext cx="3574256" cy="301911"/>
            <a:chOff x="-1001102" y="0"/>
            <a:chExt cx="2294297" cy="301911"/>
          </a:xfrm>
        </xdr:grpSpPr>
        <xdr:graphicFrame macro="">
          <xdr:nvGraphicFramePr>
            <xdr:cNvPr id="16" name="11 Gráfico"/>
            <xdr:cNvGraphicFramePr>
              <a:graphicFrameLocks/>
            </xdr:cNvGraphicFramePr>
          </xdr:nvGraphicFramePr>
          <xdr:xfrm>
            <a:off x="-1001102" y="0"/>
            <a:ext cx="751564"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7" name="5 CuadroTexto"/>
            <xdr:cNvSpPr txBox="1"/>
          </xdr:nvSpPr>
          <xdr:spPr>
            <a:xfrm>
              <a:off x="-513243" y="30542"/>
              <a:ext cx="1806438" cy="265265"/>
            </a:xfrm>
            <a:prstGeom prst="rect">
              <a:avLst/>
            </a:prstGeom>
            <a:noFill/>
          </xdr:spPr>
          <xdr:txBody>
            <a:bodyPr wrap="square" rtlCol="0">
              <a:sp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1000125</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977688"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928688</xdr:colOff>
      <xdr:row>0</xdr:row>
      <xdr:rowOff>0</xdr:rowOff>
    </xdr:from>
    <xdr:to>
      <xdr:col>19</xdr:col>
      <xdr:colOff>1000125</xdr:colOff>
      <xdr:row>0</xdr:row>
      <xdr:rowOff>981998</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906251" y="0"/>
          <a:ext cx="10191749"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119063</xdr:colOff>
      <xdr:row>19</xdr:row>
      <xdr:rowOff>20275</xdr:rowOff>
    </xdr:from>
    <xdr:to>
      <xdr:col>11</xdr:col>
      <xdr:colOff>95249</xdr:colOff>
      <xdr:row>44</xdr:row>
      <xdr:rowOff>130970</xdr:rowOff>
    </xdr:to>
    <xdr:grpSp>
      <xdr:nvGrpSpPr>
        <xdr:cNvPr id="3" name="2 Grupo"/>
        <xdr:cNvGrpSpPr/>
      </xdr:nvGrpSpPr>
      <xdr:grpSpPr>
        <a:xfrm>
          <a:off x="119063" y="8032481"/>
          <a:ext cx="12952598" cy="4626665"/>
          <a:chOff x="130970" y="7747432"/>
          <a:chExt cx="12535915" cy="4611258"/>
        </a:xfrm>
      </xdr:grpSpPr>
      <xdr:grpSp>
        <xdr:nvGrpSpPr>
          <xdr:cNvPr id="4" name="3 Grupo"/>
          <xdr:cNvGrpSpPr/>
        </xdr:nvGrpSpPr>
        <xdr:grpSpPr>
          <a:xfrm>
            <a:off x="130970" y="7747432"/>
            <a:ext cx="12535915" cy="4611258"/>
            <a:chOff x="79011" y="8888321"/>
            <a:chExt cx="11733318" cy="4655209"/>
          </a:xfrm>
        </xdr:grpSpPr>
        <xdr:graphicFrame macro="">
          <xdr:nvGraphicFramePr>
            <xdr:cNvPr id="5" name="4 Gráfico"/>
            <xdr:cNvGraphicFramePr>
              <a:graphicFrameLocks/>
            </xdr:cNvGraphicFramePr>
          </xdr:nvGraphicFramePr>
          <xdr:xfrm>
            <a:off x="282007" y="9506289"/>
            <a:ext cx="11505182" cy="4037241"/>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6" name="5 Gráfico"/>
            <xdr:cNvGraphicFramePr/>
          </xdr:nvGraphicFramePr>
          <xdr:xfrm>
            <a:off x="79011" y="8888321"/>
            <a:ext cx="11733318" cy="1157467"/>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1" name="10 Grupo"/>
          <xdr:cNvGrpSpPr/>
        </xdr:nvGrpSpPr>
        <xdr:grpSpPr>
          <a:xfrm>
            <a:off x="6248471" y="12011026"/>
            <a:ext cx="3395655" cy="301911"/>
            <a:chOff x="-382100" y="0"/>
            <a:chExt cx="2179654" cy="301911"/>
          </a:xfrm>
        </xdr:grpSpPr>
        <xdr:graphicFrame macro="">
          <xdr:nvGraphicFramePr>
            <xdr:cNvPr id="12" name="11 Gráfico"/>
            <xdr:cNvGraphicFramePr>
              <a:graphicFrameLocks/>
            </xdr:cNvGraphicFramePr>
          </xdr:nvGraphicFramePr>
          <xdr:xfrm>
            <a:off x="-382100" y="0"/>
            <a:ext cx="751564"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3" name="5 CuadroTexto"/>
            <xdr:cNvSpPr txBox="1"/>
          </xdr:nvSpPr>
          <xdr:spPr>
            <a:xfrm>
              <a:off x="105759" y="30542"/>
              <a:ext cx="1691795" cy="265265"/>
            </a:xfrm>
            <a:prstGeom prst="rect">
              <a:avLst/>
            </a:prstGeom>
            <a:noFill/>
          </xdr:spPr>
          <xdr:txBody>
            <a:bodyPr wrap="square" rtlCol="0">
              <a:sp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20.xml><?xml version="1.0" encoding="utf-8"?>
<xdr:wsDr xmlns:xdr="http://schemas.openxmlformats.org/drawingml/2006/spreadsheetDrawing" xmlns:a="http://schemas.openxmlformats.org/drawingml/2006/main">
  <xdr:oneCellAnchor>
    <xdr:from>
      <xdr:col>0</xdr:col>
      <xdr:colOff>17008</xdr:colOff>
      <xdr:row>0</xdr:row>
      <xdr:rowOff>0</xdr:rowOff>
    </xdr:from>
    <xdr:ext cx="13437056" cy="981998"/>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7008" y="0"/>
          <a:ext cx="1343705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10</xdr:col>
      <xdr:colOff>2</xdr:colOff>
      <xdr:row>0</xdr:row>
      <xdr:rowOff>0</xdr:rowOff>
    </xdr:from>
    <xdr:ext cx="11775280" cy="981998"/>
    <xdr:pic>
      <xdr:nvPicPr>
        <xdr:cNvPr id="9"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3442158" y="0"/>
          <a:ext cx="1177528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47626</xdr:colOff>
      <xdr:row>19</xdr:row>
      <xdr:rowOff>59529</xdr:rowOff>
    </xdr:from>
    <xdr:to>
      <xdr:col>11</xdr:col>
      <xdr:colOff>154320</xdr:colOff>
      <xdr:row>42</xdr:row>
      <xdr:rowOff>69644</xdr:rowOff>
    </xdr:to>
    <xdr:grpSp>
      <xdr:nvGrpSpPr>
        <xdr:cNvPr id="11" name="10 Grupo"/>
        <xdr:cNvGrpSpPr/>
      </xdr:nvGrpSpPr>
      <xdr:grpSpPr>
        <a:xfrm>
          <a:off x="559595" y="8882060"/>
          <a:ext cx="14108444" cy="4617834"/>
          <a:chOff x="559595" y="8882060"/>
          <a:chExt cx="14108444" cy="4617834"/>
        </a:xfrm>
      </xdr:grpSpPr>
      <xdr:grpSp>
        <xdr:nvGrpSpPr>
          <xdr:cNvPr id="3" name="2 Grupo"/>
          <xdr:cNvGrpSpPr/>
        </xdr:nvGrpSpPr>
        <xdr:grpSpPr>
          <a:xfrm>
            <a:off x="559595" y="8882060"/>
            <a:ext cx="14108444" cy="4617834"/>
            <a:chOff x="274024" y="13984431"/>
            <a:chExt cx="12114160" cy="4780956"/>
          </a:xfrm>
        </xdr:grpSpPr>
        <xdr:graphicFrame macro="">
          <xdr:nvGraphicFramePr>
            <xdr:cNvPr id="4" name="3 Gráfico"/>
            <xdr:cNvGraphicFramePr>
              <a:graphicFrameLocks/>
            </xdr:cNvGraphicFramePr>
          </xdr:nvGraphicFramePr>
          <xdr:xfrm>
            <a:off x="360404" y="14467702"/>
            <a:ext cx="12027780" cy="4297685"/>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5" name="4 Gráfico"/>
            <xdr:cNvGraphicFramePr>
              <a:graphicFrameLocks/>
            </xdr:cNvGraphicFramePr>
          </xdr:nvGraphicFramePr>
          <xdr:xfrm>
            <a:off x="274024" y="13984431"/>
            <a:ext cx="12049858" cy="1534135"/>
          </xdr:xfrm>
          <a:graphic>
            <a:graphicData uri="http://schemas.openxmlformats.org/drawingml/2006/chart">
              <c:chart xmlns:c="http://schemas.openxmlformats.org/drawingml/2006/chart" xmlns:r="http://schemas.openxmlformats.org/officeDocument/2006/relationships" r:id="rId4"/>
            </a:graphicData>
          </a:graphic>
        </xdr:graphicFrame>
      </xdr:grpSp>
      <xdr:graphicFrame macro="">
        <xdr:nvGraphicFramePr>
          <xdr:cNvPr id="22" name="11 Gráfico"/>
          <xdr:cNvGraphicFramePr>
            <a:graphicFrameLocks/>
          </xdr:cNvGraphicFramePr>
        </xdr:nvGraphicFramePr>
        <xdr:xfrm>
          <a:off x="7048502" y="13156407"/>
          <a:ext cx="1206944"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23" name="5 CuadroTexto"/>
          <xdr:cNvSpPr txBox="1"/>
        </xdr:nvSpPr>
        <xdr:spPr>
          <a:xfrm>
            <a:off x="7831958" y="13186949"/>
            <a:ext cx="3168511" cy="265265"/>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23812</xdr:colOff>
      <xdr:row>0</xdr:row>
      <xdr:rowOff>0</xdr:rowOff>
    </xdr:from>
    <xdr:to>
      <xdr:col>10</xdr:col>
      <xdr:colOff>1000125</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 y="0"/>
          <a:ext cx="12965907"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404814</xdr:colOff>
      <xdr:row>16</xdr:row>
      <xdr:rowOff>916779</xdr:rowOff>
    </xdr:from>
    <xdr:to>
      <xdr:col>11</xdr:col>
      <xdr:colOff>69001</xdr:colOff>
      <xdr:row>38</xdr:row>
      <xdr:rowOff>149997</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452437</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1159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xdr:colOff>
      <xdr:row>0</xdr:row>
      <xdr:rowOff>0</xdr:rowOff>
    </xdr:from>
    <xdr:to>
      <xdr:col>20</xdr:col>
      <xdr:colOff>23815</xdr:colOff>
      <xdr:row>0</xdr:row>
      <xdr:rowOff>981998</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115928" y="0"/>
          <a:ext cx="1168241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154779</xdr:colOff>
      <xdr:row>19</xdr:row>
      <xdr:rowOff>119062</xdr:rowOff>
    </xdr:from>
    <xdr:to>
      <xdr:col>11</xdr:col>
      <xdr:colOff>964402</xdr:colOff>
      <xdr:row>43</xdr:row>
      <xdr:rowOff>190498</xdr:rowOff>
    </xdr:to>
    <xdr:grpSp>
      <xdr:nvGrpSpPr>
        <xdr:cNvPr id="17" name="16 Grupo"/>
        <xdr:cNvGrpSpPr/>
      </xdr:nvGrpSpPr>
      <xdr:grpSpPr>
        <a:xfrm>
          <a:off x="678654" y="7215187"/>
          <a:ext cx="12977811" cy="4619624"/>
          <a:chOff x="678654" y="7215187"/>
          <a:chExt cx="12977811" cy="4619624"/>
        </a:xfrm>
      </xdr:grpSpPr>
      <xdr:grpSp>
        <xdr:nvGrpSpPr>
          <xdr:cNvPr id="9" name="8 Grupo"/>
          <xdr:cNvGrpSpPr/>
        </xdr:nvGrpSpPr>
        <xdr:grpSpPr>
          <a:xfrm>
            <a:off x="678654" y="7215187"/>
            <a:ext cx="12977811" cy="4619624"/>
            <a:chOff x="130970" y="7747432"/>
            <a:chExt cx="12535915" cy="4611258"/>
          </a:xfrm>
        </xdr:grpSpPr>
        <xdr:grpSp>
          <xdr:nvGrpSpPr>
            <xdr:cNvPr id="10" name="9 Grupo"/>
            <xdr:cNvGrpSpPr/>
          </xdr:nvGrpSpPr>
          <xdr:grpSpPr>
            <a:xfrm>
              <a:off x="130970" y="7747432"/>
              <a:ext cx="12535915" cy="4611258"/>
              <a:chOff x="79011" y="8888321"/>
              <a:chExt cx="11733318" cy="4655209"/>
            </a:xfrm>
          </xdr:grpSpPr>
          <xdr:graphicFrame macro="">
            <xdr:nvGraphicFramePr>
              <xdr:cNvPr id="14" name="13 Gráfico"/>
              <xdr:cNvGraphicFramePr>
                <a:graphicFrameLocks/>
              </xdr:cNvGraphicFramePr>
            </xdr:nvGraphicFramePr>
            <xdr:xfrm>
              <a:off x="282007" y="9506289"/>
              <a:ext cx="11505182" cy="4037241"/>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15" name="14 Gráfico"/>
              <xdr:cNvGraphicFramePr/>
            </xdr:nvGraphicFramePr>
            <xdr:xfrm>
              <a:off x="79011" y="8888321"/>
              <a:ext cx="11733318" cy="1157467"/>
            </xdr:xfrm>
            <a:graphic>
              <a:graphicData uri="http://schemas.openxmlformats.org/drawingml/2006/chart">
                <c:chart xmlns:c="http://schemas.openxmlformats.org/drawingml/2006/chart" xmlns:r="http://schemas.openxmlformats.org/officeDocument/2006/relationships" r:id="rId3"/>
              </a:graphicData>
            </a:graphic>
          </xdr:graphicFrame>
        </xdr:grpSp>
        <xdr:sp macro="" textlink="">
          <xdr:nvSpPr>
            <xdr:cNvPr id="13" name="5 CuadroTexto"/>
            <xdr:cNvSpPr txBox="1"/>
          </xdr:nvSpPr>
          <xdr:spPr>
            <a:xfrm>
              <a:off x="7480034" y="12029684"/>
              <a:ext cx="2635626" cy="265265"/>
            </a:xfrm>
            <a:prstGeom prst="rect">
              <a:avLst/>
            </a:prstGeom>
            <a:noFill/>
          </xdr:spPr>
          <xdr:txBody>
            <a:bodyPr wrap="square" rtlCol="0">
              <a:sp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aphicFrame macro="">
        <xdr:nvGraphicFramePr>
          <xdr:cNvPr id="16" name="11 Gráfico"/>
          <xdr:cNvGraphicFramePr>
            <a:graphicFrameLocks/>
          </xdr:cNvGraphicFramePr>
        </xdr:nvGraphicFramePr>
        <xdr:xfrm>
          <a:off x="7215187" y="11489531"/>
          <a:ext cx="1236564" cy="301911"/>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23813</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201340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11907</xdr:colOff>
      <xdr:row>0</xdr:row>
      <xdr:rowOff>0</xdr:rowOff>
    </xdr:from>
    <xdr:to>
      <xdr:col>20</xdr:col>
      <xdr:colOff>0</xdr:colOff>
      <xdr:row>0</xdr:row>
      <xdr:rowOff>981998</xdr:rowOff>
    </xdr:to>
    <xdr:pic>
      <xdr:nvPicPr>
        <xdr:cNvPr id="11"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001501" y="0"/>
          <a:ext cx="1010840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47624</xdr:colOff>
      <xdr:row>22</xdr:row>
      <xdr:rowOff>11906</xdr:rowOff>
    </xdr:from>
    <xdr:to>
      <xdr:col>12</xdr:col>
      <xdr:colOff>83343</xdr:colOff>
      <xdr:row>50</xdr:row>
      <xdr:rowOff>93894</xdr:rowOff>
    </xdr:to>
    <xdr:grpSp>
      <xdr:nvGrpSpPr>
        <xdr:cNvPr id="3" name="2 Grupo"/>
        <xdr:cNvGrpSpPr/>
      </xdr:nvGrpSpPr>
      <xdr:grpSpPr>
        <a:xfrm>
          <a:off x="559593" y="8763000"/>
          <a:ext cx="13537406" cy="5177863"/>
          <a:chOff x="500062" y="8917781"/>
          <a:chExt cx="13132594" cy="5177863"/>
        </a:xfrm>
      </xdr:grpSpPr>
      <xdr:grpSp>
        <xdr:nvGrpSpPr>
          <xdr:cNvPr id="7" name="6 Grupo"/>
          <xdr:cNvGrpSpPr/>
        </xdr:nvGrpSpPr>
        <xdr:grpSpPr>
          <a:xfrm>
            <a:off x="500062" y="8917781"/>
            <a:ext cx="13132594" cy="5177863"/>
            <a:chOff x="417534" y="8663836"/>
            <a:chExt cx="11804143" cy="5043249"/>
          </a:xfrm>
        </xdr:grpSpPr>
        <xdr:graphicFrame macro="">
          <xdr:nvGraphicFramePr>
            <xdr:cNvPr id="9" name="8 Gráfico"/>
            <xdr:cNvGraphicFramePr>
              <a:graphicFrameLocks/>
            </xdr:cNvGraphicFramePr>
          </xdr:nvGraphicFramePr>
          <xdr:xfrm>
            <a:off x="451565" y="9328859"/>
            <a:ext cx="11669976" cy="4378226"/>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10" name="9 Gráfico"/>
            <xdr:cNvGraphicFramePr>
              <a:graphicFrameLocks/>
            </xdr:cNvGraphicFramePr>
          </xdr:nvGraphicFramePr>
          <xdr:xfrm>
            <a:off x="417534" y="8663836"/>
            <a:ext cx="11804143" cy="1388567"/>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5" name="14 Grupo"/>
          <xdr:cNvGrpSpPr/>
        </xdr:nvGrpSpPr>
        <xdr:grpSpPr>
          <a:xfrm>
            <a:off x="6084149" y="13763623"/>
            <a:ext cx="3833790" cy="301911"/>
            <a:chOff x="-198692" y="0"/>
            <a:chExt cx="2460890" cy="301911"/>
          </a:xfrm>
        </xdr:grpSpPr>
        <xdr:graphicFrame macro="">
          <xdr:nvGraphicFramePr>
            <xdr:cNvPr id="16" name="11 Gráfico"/>
            <xdr:cNvGraphicFramePr>
              <a:graphicFrameLocks/>
            </xdr:cNvGraphicFramePr>
          </xdr:nvGraphicFramePr>
          <xdr:xfrm>
            <a:off x="-198692" y="0"/>
            <a:ext cx="751564"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7" name="5 CuadroTexto"/>
            <xdr:cNvSpPr txBox="1"/>
          </xdr:nvSpPr>
          <xdr:spPr>
            <a:xfrm>
              <a:off x="289166" y="30542"/>
              <a:ext cx="1973032" cy="265265"/>
            </a:xfrm>
            <a:prstGeom prst="rect">
              <a:avLst/>
            </a:prstGeom>
            <a:noFill/>
          </xdr:spPr>
          <xdr:txBody>
            <a:bodyPr wrap="square" rtlCol="0">
              <a:sp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xdr:colOff>
      <xdr:row>0</xdr:row>
      <xdr:rowOff>0</xdr:rowOff>
    </xdr:from>
    <xdr:to>
      <xdr:col>9</xdr:col>
      <xdr:colOff>11907</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 y="0"/>
          <a:ext cx="1335881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964406</xdr:colOff>
      <xdr:row>0</xdr:row>
      <xdr:rowOff>0</xdr:rowOff>
    </xdr:from>
    <xdr:to>
      <xdr:col>21</xdr:col>
      <xdr:colOff>23814</xdr:colOff>
      <xdr:row>0</xdr:row>
      <xdr:rowOff>981998</xdr:rowOff>
    </xdr:to>
    <xdr:pic>
      <xdr:nvPicPr>
        <xdr:cNvPr id="1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3299281" y="0"/>
          <a:ext cx="12215814"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486456</xdr:colOff>
      <xdr:row>21</xdr:row>
      <xdr:rowOff>141174</xdr:rowOff>
    </xdr:from>
    <xdr:to>
      <xdr:col>11</xdr:col>
      <xdr:colOff>823231</xdr:colOff>
      <xdr:row>51</xdr:row>
      <xdr:rowOff>59531</xdr:rowOff>
    </xdr:to>
    <xdr:grpSp>
      <xdr:nvGrpSpPr>
        <xdr:cNvPr id="3" name="2 Grupo"/>
        <xdr:cNvGrpSpPr/>
      </xdr:nvGrpSpPr>
      <xdr:grpSpPr>
        <a:xfrm>
          <a:off x="486456" y="9856674"/>
          <a:ext cx="15707744" cy="5395232"/>
          <a:chOff x="688864" y="10499612"/>
          <a:chExt cx="13981338" cy="5395232"/>
        </a:xfrm>
      </xdr:grpSpPr>
      <xdr:grpSp>
        <xdr:nvGrpSpPr>
          <xdr:cNvPr id="4" name="3 Grupo"/>
          <xdr:cNvGrpSpPr/>
        </xdr:nvGrpSpPr>
        <xdr:grpSpPr>
          <a:xfrm>
            <a:off x="688864" y="10499612"/>
            <a:ext cx="13981338" cy="5395232"/>
            <a:chOff x="320243" y="8663836"/>
            <a:chExt cx="11901434" cy="5043249"/>
          </a:xfrm>
        </xdr:grpSpPr>
        <xdr:graphicFrame macro="">
          <xdr:nvGraphicFramePr>
            <xdr:cNvPr id="5" name="4 Gráfico"/>
            <xdr:cNvGraphicFramePr>
              <a:graphicFrameLocks/>
            </xdr:cNvGraphicFramePr>
          </xdr:nvGraphicFramePr>
          <xdr:xfrm>
            <a:off x="451565" y="9203370"/>
            <a:ext cx="11669976" cy="4503715"/>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6" name="5 Gráfico"/>
            <xdr:cNvGraphicFramePr>
              <a:graphicFrameLocks/>
            </xdr:cNvGraphicFramePr>
          </xdr:nvGraphicFramePr>
          <xdr:xfrm>
            <a:off x="320243" y="8663836"/>
            <a:ext cx="11901434" cy="1585379"/>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21" name="20 Grupo"/>
          <xdr:cNvGrpSpPr/>
        </xdr:nvGrpSpPr>
        <xdr:grpSpPr>
          <a:xfrm>
            <a:off x="6581810" y="15559088"/>
            <a:ext cx="3859971" cy="301911"/>
            <a:chOff x="0" y="0"/>
            <a:chExt cx="2477696" cy="301911"/>
          </a:xfrm>
        </xdr:grpSpPr>
        <xdr:graphicFrame macro="">
          <xdr:nvGraphicFramePr>
            <xdr:cNvPr id="22" name="11 Gráfico"/>
            <xdr:cNvGraphicFramePr>
              <a:graphicFrameLocks/>
            </xdr:cNvGraphicFramePr>
          </xdr:nvGraphicFramePr>
          <xdr:xfrm>
            <a:off x="0" y="0"/>
            <a:ext cx="751564"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23" name="5 CuadroTexto"/>
            <xdr:cNvSpPr txBox="1"/>
          </xdr:nvSpPr>
          <xdr:spPr>
            <a:xfrm>
              <a:off x="487859" y="30542"/>
              <a:ext cx="1989837" cy="265265"/>
            </a:xfrm>
            <a:prstGeom prst="rect">
              <a:avLst/>
            </a:prstGeom>
            <a:noFill/>
          </xdr:spPr>
          <xdr:txBody>
            <a:bodyPr wrap="square" rtlCol="0">
              <a:sp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1059656</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5255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59532</xdr:colOff>
      <xdr:row>18</xdr:row>
      <xdr:rowOff>71437</xdr:rowOff>
    </xdr:from>
    <xdr:to>
      <xdr:col>11</xdr:col>
      <xdr:colOff>235688</xdr:colOff>
      <xdr:row>40</xdr:row>
      <xdr:rowOff>78561</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452437</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1159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xdr:colOff>
      <xdr:row>0</xdr:row>
      <xdr:rowOff>0</xdr:rowOff>
    </xdr:from>
    <xdr:to>
      <xdr:col>20</xdr:col>
      <xdr:colOff>23815</xdr:colOff>
      <xdr:row>0</xdr:row>
      <xdr:rowOff>981998</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115928" y="0"/>
          <a:ext cx="1168241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59531</xdr:colOff>
      <xdr:row>19</xdr:row>
      <xdr:rowOff>130968</xdr:rowOff>
    </xdr:from>
    <xdr:to>
      <xdr:col>11</xdr:col>
      <xdr:colOff>869154</xdr:colOff>
      <xdr:row>44</xdr:row>
      <xdr:rowOff>35719</xdr:rowOff>
    </xdr:to>
    <xdr:grpSp>
      <xdr:nvGrpSpPr>
        <xdr:cNvPr id="9" name="8 Grupo"/>
        <xdr:cNvGrpSpPr/>
      </xdr:nvGrpSpPr>
      <xdr:grpSpPr>
        <a:xfrm>
          <a:off x="583406" y="7643812"/>
          <a:ext cx="12977811" cy="4643438"/>
          <a:chOff x="678654" y="7215187"/>
          <a:chExt cx="12977811" cy="4619624"/>
        </a:xfrm>
      </xdr:grpSpPr>
      <xdr:grpSp>
        <xdr:nvGrpSpPr>
          <xdr:cNvPr id="10" name="9 Grupo"/>
          <xdr:cNvGrpSpPr/>
        </xdr:nvGrpSpPr>
        <xdr:grpSpPr>
          <a:xfrm>
            <a:off x="678654" y="7215187"/>
            <a:ext cx="12977811" cy="4619624"/>
            <a:chOff x="130970" y="7747432"/>
            <a:chExt cx="12535915" cy="4611258"/>
          </a:xfrm>
        </xdr:grpSpPr>
        <xdr:grpSp>
          <xdr:nvGrpSpPr>
            <xdr:cNvPr id="12" name="11 Grupo"/>
            <xdr:cNvGrpSpPr/>
          </xdr:nvGrpSpPr>
          <xdr:grpSpPr>
            <a:xfrm>
              <a:off x="130970" y="7747432"/>
              <a:ext cx="12535915" cy="4611258"/>
              <a:chOff x="79011" y="8888321"/>
              <a:chExt cx="11733318" cy="4655209"/>
            </a:xfrm>
          </xdr:grpSpPr>
          <xdr:graphicFrame macro="">
            <xdr:nvGraphicFramePr>
              <xdr:cNvPr id="14" name="13 Gráfico"/>
              <xdr:cNvGraphicFramePr>
                <a:graphicFrameLocks/>
              </xdr:cNvGraphicFramePr>
            </xdr:nvGraphicFramePr>
            <xdr:xfrm>
              <a:off x="282007" y="9506289"/>
              <a:ext cx="11505182" cy="4037241"/>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15" name="14 Gráfico"/>
              <xdr:cNvGraphicFramePr/>
            </xdr:nvGraphicFramePr>
            <xdr:xfrm>
              <a:off x="79011" y="8888321"/>
              <a:ext cx="11733318" cy="1157467"/>
            </xdr:xfrm>
            <a:graphic>
              <a:graphicData uri="http://schemas.openxmlformats.org/drawingml/2006/chart">
                <c:chart xmlns:c="http://schemas.openxmlformats.org/drawingml/2006/chart" xmlns:r="http://schemas.openxmlformats.org/officeDocument/2006/relationships" r:id="rId3"/>
              </a:graphicData>
            </a:graphic>
          </xdr:graphicFrame>
        </xdr:grpSp>
        <xdr:sp macro="" textlink="">
          <xdr:nvSpPr>
            <xdr:cNvPr id="13" name="5 CuadroTexto"/>
            <xdr:cNvSpPr txBox="1"/>
          </xdr:nvSpPr>
          <xdr:spPr>
            <a:xfrm>
              <a:off x="7480034" y="12029684"/>
              <a:ext cx="2635626" cy="265265"/>
            </a:xfrm>
            <a:prstGeom prst="rect">
              <a:avLst/>
            </a:prstGeom>
            <a:noFill/>
          </xdr:spPr>
          <xdr:txBody>
            <a:bodyPr wrap="square" rtlCol="0">
              <a:sp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aphicFrame macro="">
        <xdr:nvGraphicFramePr>
          <xdr:cNvPr id="11" name="11 Gráfico"/>
          <xdr:cNvGraphicFramePr>
            <a:graphicFrameLocks/>
          </xdr:cNvGraphicFramePr>
        </xdr:nvGraphicFramePr>
        <xdr:xfrm>
          <a:off x="7215187" y="11489531"/>
          <a:ext cx="1236564" cy="301911"/>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1000124</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977687"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964406</xdr:colOff>
      <xdr:row>0</xdr:row>
      <xdr:rowOff>0</xdr:rowOff>
    </xdr:from>
    <xdr:to>
      <xdr:col>20</xdr:col>
      <xdr:colOff>23814</xdr:colOff>
      <xdr:row>0</xdr:row>
      <xdr:rowOff>981998</xdr:rowOff>
    </xdr:to>
    <xdr:pic>
      <xdr:nvPicPr>
        <xdr:cNvPr id="11"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941969" y="0"/>
          <a:ext cx="1019175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35718</xdr:colOff>
      <xdr:row>23</xdr:row>
      <xdr:rowOff>11908</xdr:rowOff>
    </xdr:from>
    <xdr:to>
      <xdr:col>12</xdr:col>
      <xdr:colOff>83345</xdr:colOff>
      <xdr:row>54</xdr:row>
      <xdr:rowOff>47627</xdr:rowOff>
    </xdr:to>
    <xdr:grpSp>
      <xdr:nvGrpSpPr>
        <xdr:cNvPr id="3" name="2 Grupo"/>
        <xdr:cNvGrpSpPr/>
      </xdr:nvGrpSpPr>
      <xdr:grpSpPr>
        <a:xfrm>
          <a:off x="547687" y="9525002"/>
          <a:ext cx="13549314" cy="5250656"/>
          <a:chOff x="571499" y="9096376"/>
          <a:chExt cx="12882564" cy="5250656"/>
        </a:xfrm>
      </xdr:grpSpPr>
      <xdr:grpSp>
        <xdr:nvGrpSpPr>
          <xdr:cNvPr id="7" name="6 Grupo"/>
          <xdr:cNvGrpSpPr/>
        </xdr:nvGrpSpPr>
        <xdr:grpSpPr>
          <a:xfrm>
            <a:off x="571499" y="9096376"/>
            <a:ext cx="12882564" cy="5250656"/>
            <a:chOff x="417534" y="8663833"/>
            <a:chExt cx="11804143" cy="5043252"/>
          </a:xfrm>
        </xdr:grpSpPr>
        <xdr:graphicFrame macro="">
          <xdr:nvGraphicFramePr>
            <xdr:cNvPr id="9" name="8 Gráfico"/>
            <xdr:cNvGraphicFramePr>
              <a:graphicFrameLocks/>
            </xdr:cNvGraphicFramePr>
          </xdr:nvGraphicFramePr>
          <xdr:xfrm>
            <a:off x="451565" y="9203370"/>
            <a:ext cx="11669976" cy="4503715"/>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10" name="9 Gráfico"/>
            <xdr:cNvGraphicFramePr>
              <a:graphicFrameLocks/>
            </xdr:cNvGraphicFramePr>
          </xdr:nvGraphicFramePr>
          <xdr:xfrm>
            <a:off x="417534" y="8663833"/>
            <a:ext cx="11804143" cy="1577510"/>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2" name="11 Grupo"/>
          <xdr:cNvGrpSpPr/>
        </xdr:nvGrpSpPr>
        <xdr:grpSpPr>
          <a:xfrm>
            <a:off x="6334127" y="14001751"/>
            <a:ext cx="3440904" cy="301911"/>
            <a:chOff x="0" y="0"/>
            <a:chExt cx="2208699" cy="301911"/>
          </a:xfrm>
        </xdr:grpSpPr>
        <xdr:graphicFrame macro="">
          <xdr:nvGraphicFramePr>
            <xdr:cNvPr id="13" name="11 Gráfico"/>
            <xdr:cNvGraphicFramePr>
              <a:graphicFrameLocks/>
            </xdr:cNvGraphicFramePr>
          </xdr:nvGraphicFramePr>
          <xdr:xfrm>
            <a:off x="0" y="0"/>
            <a:ext cx="751564"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4" name="5 CuadroTexto"/>
            <xdr:cNvSpPr txBox="1"/>
          </xdr:nvSpPr>
          <xdr:spPr>
            <a:xfrm>
              <a:off x="487859" y="30542"/>
              <a:ext cx="1720840" cy="265265"/>
            </a:xfrm>
            <a:prstGeom prst="rect">
              <a:avLst/>
            </a:prstGeom>
            <a:noFill/>
          </xdr:spPr>
          <xdr:txBody>
            <a:bodyPr wrap="square" rtlCol="0">
              <a:sp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35719</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173956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35719</xdr:colOff>
      <xdr:row>0</xdr:row>
      <xdr:rowOff>0</xdr:rowOff>
    </xdr:from>
    <xdr:to>
      <xdr:col>20</xdr:col>
      <xdr:colOff>107156</xdr:colOff>
      <xdr:row>0</xdr:row>
      <xdr:rowOff>981998</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739563" y="0"/>
          <a:ext cx="983456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103756</xdr:colOff>
      <xdr:row>17</xdr:row>
      <xdr:rowOff>23812</xdr:rowOff>
    </xdr:from>
    <xdr:to>
      <xdr:col>9</xdr:col>
      <xdr:colOff>685461</xdr:colOff>
      <xdr:row>44</xdr:row>
      <xdr:rowOff>34017</xdr:rowOff>
    </xdr:to>
    <xdr:grpSp>
      <xdr:nvGrpSpPr>
        <xdr:cNvPr id="3" name="2 Grupo"/>
        <xdr:cNvGrpSpPr/>
      </xdr:nvGrpSpPr>
      <xdr:grpSpPr>
        <a:xfrm>
          <a:off x="615725" y="6893718"/>
          <a:ext cx="10797267" cy="4987018"/>
          <a:chOff x="1151506" y="7000875"/>
          <a:chExt cx="10344830" cy="4987017"/>
        </a:xfrm>
      </xdr:grpSpPr>
      <xdr:grpSp>
        <xdr:nvGrpSpPr>
          <xdr:cNvPr id="4" name="3 Grupo"/>
          <xdr:cNvGrpSpPr/>
        </xdr:nvGrpSpPr>
        <xdr:grpSpPr>
          <a:xfrm>
            <a:off x="1151506" y="7000875"/>
            <a:ext cx="10344830" cy="4987017"/>
            <a:chOff x="417534" y="8663835"/>
            <a:chExt cx="11804143" cy="4740468"/>
          </a:xfrm>
        </xdr:grpSpPr>
        <xdr:graphicFrame macro="">
          <xdr:nvGraphicFramePr>
            <xdr:cNvPr id="5" name="4 Gráfico"/>
            <xdr:cNvGraphicFramePr>
              <a:graphicFrameLocks/>
            </xdr:cNvGraphicFramePr>
          </xdr:nvGraphicFramePr>
          <xdr:xfrm>
            <a:off x="451565" y="9203370"/>
            <a:ext cx="11669976" cy="4200933"/>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6" name="5 Gráfico"/>
            <xdr:cNvGraphicFramePr>
              <a:graphicFrameLocks/>
            </xdr:cNvGraphicFramePr>
          </xdr:nvGraphicFramePr>
          <xdr:xfrm>
            <a:off x="417534" y="8663835"/>
            <a:ext cx="11804143" cy="1173401"/>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1" name="10 Grupo"/>
          <xdr:cNvGrpSpPr/>
        </xdr:nvGrpSpPr>
        <xdr:grpSpPr>
          <a:xfrm>
            <a:off x="5462619" y="11677651"/>
            <a:ext cx="3502795" cy="301911"/>
            <a:chOff x="11965789" y="15144750"/>
            <a:chExt cx="3502795" cy="301911"/>
          </a:xfrm>
        </xdr:grpSpPr>
        <xdr:graphicFrame macro="">
          <xdr:nvGraphicFramePr>
            <xdr:cNvPr id="12" name="11 Gráfico"/>
            <xdr:cNvGraphicFramePr>
              <a:graphicFrameLocks/>
            </xdr:cNvGraphicFramePr>
          </xdr:nvGraphicFramePr>
          <xdr:xfrm>
            <a:off x="11965789" y="15144750"/>
            <a:ext cx="1170852"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3" name="5 CuadroTexto"/>
            <xdr:cNvSpPr txBox="1"/>
          </xdr:nvSpPr>
          <xdr:spPr>
            <a:xfrm>
              <a:off x="12725818" y="15147130"/>
              <a:ext cx="2742766" cy="293427"/>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23811</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58503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1000125</xdr:colOff>
      <xdr:row>0</xdr:row>
      <xdr:rowOff>0</xdr:rowOff>
    </xdr:from>
    <xdr:to>
      <xdr:col>21</xdr:col>
      <xdr:colOff>11906</xdr:colOff>
      <xdr:row>0</xdr:row>
      <xdr:rowOff>981998</xdr:rowOff>
    </xdr:to>
    <xdr:pic>
      <xdr:nvPicPr>
        <xdr:cNvPr id="7"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594" y="0"/>
          <a:ext cx="126325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150020</xdr:colOff>
      <xdr:row>18</xdr:row>
      <xdr:rowOff>850106</xdr:rowOff>
    </xdr:from>
    <xdr:to>
      <xdr:col>9</xdr:col>
      <xdr:colOff>454820</xdr:colOff>
      <xdr:row>49</xdr:row>
      <xdr:rowOff>34925</xdr:rowOff>
    </xdr:to>
    <xdr:grpSp>
      <xdr:nvGrpSpPr>
        <xdr:cNvPr id="3" name="2 Grupo"/>
        <xdr:cNvGrpSpPr/>
      </xdr:nvGrpSpPr>
      <xdr:grpSpPr>
        <a:xfrm>
          <a:off x="661989" y="8636794"/>
          <a:ext cx="13354050" cy="5649912"/>
          <a:chOff x="626269" y="8696325"/>
          <a:chExt cx="12163425" cy="5649913"/>
        </a:xfrm>
      </xdr:grpSpPr>
      <xdr:grpSp>
        <xdr:nvGrpSpPr>
          <xdr:cNvPr id="4" name="3 Grupo"/>
          <xdr:cNvGrpSpPr/>
        </xdr:nvGrpSpPr>
        <xdr:grpSpPr>
          <a:xfrm>
            <a:off x="626269" y="8696325"/>
            <a:ext cx="12163425" cy="5649913"/>
            <a:chOff x="417534" y="8663837"/>
            <a:chExt cx="11804143" cy="4740466"/>
          </a:xfrm>
        </xdr:grpSpPr>
        <xdr:graphicFrame macro="">
          <xdr:nvGraphicFramePr>
            <xdr:cNvPr id="5" name="4 Gráfico"/>
            <xdr:cNvGraphicFramePr>
              <a:graphicFrameLocks/>
            </xdr:cNvGraphicFramePr>
          </xdr:nvGraphicFramePr>
          <xdr:xfrm>
            <a:off x="451565" y="9203370"/>
            <a:ext cx="11669976" cy="4200933"/>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6" name="5 Gráfico"/>
            <xdr:cNvGraphicFramePr>
              <a:graphicFrameLocks/>
            </xdr:cNvGraphicFramePr>
          </xdr:nvGraphicFramePr>
          <xdr:xfrm>
            <a:off x="417534" y="8663837"/>
            <a:ext cx="11804143" cy="1822196"/>
          </xdr:xfrm>
          <a:graphic>
            <a:graphicData uri="http://schemas.openxmlformats.org/drawingml/2006/chart">
              <c:chart xmlns:c="http://schemas.openxmlformats.org/drawingml/2006/chart" xmlns:r="http://schemas.openxmlformats.org/officeDocument/2006/relationships" r:id="rId3"/>
            </a:graphicData>
          </a:graphic>
        </xdr:graphicFrame>
      </xdr:grpSp>
      <xdr:grpSp>
        <xdr:nvGrpSpPr>
          <xdr:cNvPr id="12" name="11 Grupo"/>
          <xdr:cNvGrpSpPr/>
        </xdr:nvGrpSpPr>
        <xdr:grpSpPr>
          <a:xfrm>
            <a:off x="5581661" y="13987462"/>
            <a:ext cx="3371853" cy="301911"/>
            <a:chOff x="11680045" y="15144750"/>
            <a:chExt cx="3371853" cy="301911"/>
          </a:xfrm>
        </xdr:grpSpPr>
        <xdr:graphicFrame macro="">
          <xdr:nvGraphicFramePr>
            <xdr:cNvPr id="13" name="11 Gráfico"/>
            <xdr:cNvGraphicFramePr>
              <a:graphicFrameLocks/>
            </xdr:cNvGraphicFramePr>
          </xdr:nvGraphicFramePr>
          <xdr:xfrm>
            <a:off x="11680045" y="15144750"/>
            <a:ext cx="1170852" cy="301911"/>
          </xdr:xfrm>
          <a:graphic>
            <a:graphicData uri="http://schemas.openxmlformats.org/drawingml/2006/chart">
              <c:chart xmlns:c="http://schemas.openxmlformats.org/drawingml/2006/chart" xmlns:r="http://schemas.openxmlformats.org/officeDocument/2006/relationships" r:id="rId4"/>
            </a:graphicData>
          </a:graphic>
        </xdr:graphicFrame>
        <xdr:sp macro="" textlink="">
          <xdr:nvSpPr>
            <xdr:cNvPr id="14" name="5 CuadroTexto"/>
            <xdr:cNvSpPr txBox="1"/>
          </xdr:nvSpPr>
          <xdr:spPr>
            <a:xfrm>
              <a:off x="12440074" y="15175292"/>
              <a:ext cx="2611824" cy="269496"/>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1012031</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10878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511971</xdr:colOff>
      <xdr:row>18</xdr:row>
      <xdr:rowOff>130970</xdr:rowOff>
    </xdr:from>
    <xdr:to>
      <xdr:col>11</xdr:col>
      <xdr:colOff>176158</xdr:colOff>
      <xdr:row>40</xdr:row>
      <xdr:rowOff>114281</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452437</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1445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xdr:colOff>
      <xdr:row>0</xdr:row>
      <xdr:rowOff>0</xdr:rowOff>
    </xdr:from>
    <xdr:to>
      <xdr:col>20</xdr:col>
      <xdr:colOff>23815</xdr:colOff>
      <xdr:row>0</xdr:row>
      <xdr:rowOff>981998</xdr:rowOff>
    </xdr:to>
    <xdr:pic>
      <xdr:nvPicPr>
        <xdr:cNvPr id="9"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430128" y="0"/>
          <a:ext cx="1173956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142874</xdr:colOff>
      <xdr:row>19</xdr:row>
      <xdr:rowOff>71439</xdr:rowOff>
    </xdr:from>
    <xdr:to>
      <xdr:col>8</xdr:col>
      <xdr:colOff>500060</xdr:colOff>
      <xdr:row>44</xdr:row>
      <xdr:rowOff>23814</xdr:rowOff>
    </xdr:to>
    <xdr:grpSp>
      <xdr:nvGrpSpPr>
        <xdr:cNvPr id="12" name="11 Grupo"/>
        <xdr:cNvGrpSpPr/>
      </xdr:nvGrpSpPr>
      <xdr:grpSpPr>
        <a:xfrm>
          <a:off x="666749" y="7346158"/>
          <a:ext cx="9596436" cy="4691062"/>
          <a:chOff x="678654" y="7215187"/>
          <a:chExt cx="12977811" cy="4619624"/>
        </a:xfrm>
      </xdr:grpSpPr>
      <xdr:grpSp>
        <xdr:nvGrpSpPr>
          <xdr:cNvPr id="13" name="12 Grupo"/>
          <xdr:cNvGrpSpPr/>
        </xdr:nvGrpSpPr>
        <xdr:grpSpPr>
          <a:xfrm>
            <a:off x="678654" y="7215187"/>
            <a:ext cx="12977811" cy="4619624"/>
            <a:chOff x="130970" y="7747432"/>
            <a:chExt cx="12535915" cy="4611258"/>
          </a:xfrm>
        </xdr:grpSpPr>
        <xdr:grpSp>
          <xdr:nvGrpSpPr>
            <xdr:cNvPr id="16" name="15 Grupo"/>
            <xdr:cNvGrpSpPr/>
          </xdr:nvGrpSpPr>
          <xdr:grpSpPr>
            <a:xfrm>
              <a:off x="130970" y="7747432"/>
              <a:ext cx="12535915" cy="4611258"/>
              <a:chOff x="79011" y="8888321"/>
              <a:chExt cx="11733318" cy="4655209"/>
            </a:xfrm>
          </xdr:grpSpPr>
          <xdr:graphicFrame macro="">
            <xdr:nvGraphicFramePr>
              <xdr:cNvPr id="18" name="17 Gráfico"/>
              <xdr:cNvGraphicFramePr>
                <a:graphicFrameLocks/>
              </xdr:cNvGraphicFramePr>
            </xdr:nvGraphicFramePr>
            <xdr:xfrm>
              <a:off x="282007" y="9506289"/>
              <a:ext cx="11505182" cy="4037241"/>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19" name="18 Gráfico"/>
              <xdr:cNvGraphicFramePr/>
            </xdr:nvGraphicFramePr>
            <xdr:xfrm>
              <a:off x="79011" y="8888321"/>
              <a:ext cx="11733318" cy="1157467"/>
            </xdr:xfrm>
            <a:graphic>
              <a:graphicData uri="http://schemas.openxmlformats.org/drawingml/2006/chart">
                <c:chart xmlns:c="http://schemas.openxmlformats.org/drawingml/2006/chart" xmlns:r="http://schemas.openxmlformats.org/officeDocument/2006/relationships" r:id="rId3"/>
              </a:graphicData>
            </a:graphic>
          </xdr:graphicFrame>
        </xdr:grpSp>
        <xdr:sp macro="" textlink="">
          <xdr:nvSpPr>
            <xdr:cNvPr id="17" name="5 CuadroTexto"/>
            <xdr:cNvSpPr txBox="1"/>
          </xdr:nvSpPr>
          <xdr:spPr>
            <a:xfrm>
              <a:off x="6904565" y="12029684"/>
              <a:ext cx="3553763" cy="260752"/>
            </a:xfrm>
            <a:prstGeom prst="rect">
              <a:avLst/>
            </a:prstGeom>
            <a:noFill/>
          </xdr:spPr>
          <xdr:txBody>
            <a:bodyPr wrap="square" rtlCol="0">
              <a:sp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aphicFrame macro="">
        <xdr:nvGraphicFramePr>
          <xdr:cNvPr id="15" name="11 Gráfico"/>
          <xdr:cNvGraphicFramePr>
            <a:graphicFrameLocks/>
          </xdr:cNvGraphicFramePr>
        </xdr:nvGraphicFramePr>
        <xdr:xfrm>
          <a:off x="6587228" y="11501256"/>
          <a:ext cx="1236564" cy="301911"/>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35719</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88256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35719</xdr:colOff>
      <xdr:row>0</xdr:row>
      <xdr:rowOff>0</xdr:rowOff>
    </xdr:from>
    <xdr:to>
      <xdr:col>21</xdr:col>
      <xdr:colOff>11906</xdr:colOff>
      <xdr:row>0</xdr:row>
      <xdr:rowOff>981998</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882563" y="0"/>
          <a:ext cx="1126331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39118</xdr:colOff>
      <xdr:row>26</xdr:row>
      <xdr:rowOff>205807</xdr:rowOff>
    </xdr:from>
    <xdr:to>
      <xdr:col>14</xdr:col>
      <xdr:colOff>775243</xdr:colOff>
      <xdr:row>65</xdr:row>
      <xdr:rowOff>15311</xdr:rowOff>
    </xdr:to>
    <xdr:grpSp>
      <xdr:nvGrpSpPr>
        <xdr:cNvPr id="3" name="2 Grupo"/>
        <xdr:cNvGrpSpPr/>
      </xdr:nvGrpSpPr>
      <xdr:grpSpPr>
        <a:xfrm>
          <a:off x="551087" y="12159682"/>
          <a:ext cx="17714437" cy="6965160"/>
          <a:chOff x="634430" y="12885964"/>
          <a:chExt cx="14976000" cy="6965160"/>
        </a:xfrm>
      </xdr:grpSpPr>
      <xdr:grpSp>
        <xdr:nvGrpSpPr>
          <xdr:cNvPr id="6" name="5 Grupo"/>
          <xdr:cNvGrpSpPr/>
        </xdr:nvGrpSpPr>
        <xdr:grpSpPr>
          <a:xfrm>
            <a:off x="634430" y="12885964"/>
            <a:ext cx="14976000" cy="6965160"/>
            <a:chOff x="417534" y="8663835"/>
            <a:chExt cx="11804143" cy="4740468"/>
          </a:xfrm>
        </xdr:grpSpPr>
        <xdr:graphicFrame macro="">
          <xdr:nvGraphicFramePr>
            <xdr:cNvPr id="8" name="7 Gráfico"/>
            <xdr:cNvGraphicFramePr>
              <a:graphicFrameLocks/>
            </xdr:cNvGraphicFramePr>
          </xdr:nvGraphicFramePr>
          <xdr:xfrm>
            <a:off x="451565" y="9203370"/>
            <a:ext cx="11669976" cy="4200933"/>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9" name="8 Gráfico"/>
            <xdr:cNvGraphicFramePr>
              <a:graphicFrameLocks/>
            </xdr:cNvGraphicFramePr>
          </xdr:nvGraphicFramePr>
          <xdr:xfrm>
            <a:off x="417534" y="8663835"/>
            <a:ext cx="11804143" cy="1934331"/>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3" name="12 Grupo"/>
          <xdr:cNvGrpSpPr/>
        </xdr:nvGrpSpPr>
        <xdr:grpSpPr>
          <a:xfrm>
            <a:off x="7604830" y="19452431"/>
            <a:ext cx="3825170" cy="323850"/>
            <a:chOff x="12274481" y="15132843"/>
            <a:chExt cx="3825170" cy="323850"/>
          </a:xfrm>
        </xdr:grpSpPr>
        <xdr:graphicFrame macro="">
          <xdr:nvGraphicFramePr>
            <xdr:cNvPr id="14" name="11 Gráfico"/>
            <xdr:cNvGraphicFramePr>
              <a:graphicFrameLocks/>
            </xdr:cNvGraphicFramePr>
          </xdr:nvGraphicFramePr>
          <xdr:xfrm>
            <a:off x="12274481" y="15132843"/>
            <a:ext cx="1170852"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5" name="5 CuadroTexto"/>
            <xdr:cNvSpPr txBox="1"/>
          </xdr:nvSpPr>
          <xdr:spPr>
            <a:xfrm>
              <a:off x="13094904" y="15175292"/>
              <a:ext cx="3004747" cy="281401"/>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1000125</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989719"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452438</xdr:colOff>
      <xdr:row>16</xdr:row>
      <xdr:rowOff>142875</xdr:rowOff>
    </xdr:from>
    <xdr:to>
      <xdr:col>11</xdr:col>
      <xdr:colOff>235688</xdr:colOff>
      <xdr:row>37</xdr:row>
      <xdr:rowOff>114279</xdr:rowOff>
    </xdr:to>
    <xdr:graphicFrame macro="">
      <xdr:nvGraphicFramePr>
        <xdr:cNvPr id="23" name="2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23813</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1996737"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xdr:colOff>
      <xdr:row>0</xdr:row>
      <xdr:rowOff>0</xdr:rowOff>
    </xdr:from>
    <xdr:to>
      <xdr:col>20</xdr:col>
      <xdr:colOff>0</xdr:colOff>
      <xdr:row>0</xdr:row>
      <xdr:rowOff>981998</xdr:rowOff>
    </xdr:to>
    <xdr:pic>
      <xdr:nvPicPr>
        <xdr:cNvPr id="3"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972926" y="0"/>
          <a:ext cx="10096499"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511967</xdr:colOff>
      <xdr:row>17</xdr:row>
      <xdr:rowOff>7803</xdr:rowOff>
    </xdr:from>
    <xdr:to>
      <xdr:col>11</xdr:col>
      <xdr:colOff>11905</xdr:colOff>
      <xdr:row>45</xdr:row>
      <xdr:rowOff>0</xdr:rowOff>
    </xdr:to>
    <xdr:grpSp>
      <xdr:nvGrpSpPr>
        <xdr:cNvPr id="4" name="3 Grupo"/>
        <xdr:cNvGrpSpPr/>
      </xdr:nvGrpSpPr>
      <xdr:grpSpPr>
        <a:xfrm>
          <a:off x="511967" y="7342053"/>
          <a:ext cx="12501563" cy="5159510"/>
          <a:chOff x="690561" y="7925460"/>
          <a:chExt cx="12025313" cy="5159510"/>
        </a:xfrm>
      </xdr:grpSpPr>
      <xdr:grpSp>
        <xdr:nvGrpSpPr>
          <xdr:cNvPr id="5" name="4 Grupo"/>
          <xdr:cNvGrpSpPr/>
        </xdr:nvGrpSpPr>
        <xdr:grpSpPr>
          <a:xfrm>
            <a:off x="690561" y="7925460"/>
            <a:ext cx="12025313" cy="5159510"/>
            <a:chOff x="417534" y="9203370"/>
            <a:chExt cx="11804143" cy="4200933"/>
          </a:xfrm>
        </xdr:grpSpPr>
        <xdr:graphicFrame macro="">
          <xdr:nvGraphicFramePr>
            <xdr:cNvPr id="9" name="8 Gráfico"/>
            <xdr:cNvGraphicFramePr>
              <a:graphicFrameLocks/>
            </xdr:cNvGraphicFramePr>
          </xdr:nvGraphicFramePr>
          <xdr:xfrm>
            <a:off x="451565" y="9203370"/>
            <a:ext cx="11669976" cy="4200933"/>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10" name="9 Gráfico"/>
            <xdr:cNvGraphicFramePr>
              <a:graphicFrameLocks/>
            </xdr:cNvGraphicFramePr>
          </xdr:nvGraphicFramePr>
          <xdr:xfrm>
            <a:off x="417534" y="9245488"/>
            <a:ext cx="11804143" cy="1523036"/>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6" name="5 Grupo"/>
          <xdr:cNvGrpSpPr/>
        </xdr:nvGrpSpPr>
        <xdr:grpSpPr>
          <a:xfrm>
            <a:off x="6129331" y="12725401"/>
            <a:ext cx="3681419" cy="301911"/>
            <a:chOff x="12334875" y="15144750"/>
            <a:chExt cx="3681419" cy="301911"/>
          </a:xfrm>
        </xdr:grpSpPr>
        <xdr:graphicFrame macro="">
          <xdr:nvGraphicFramePr>
            <xdr:cNvPr id="7" name="11 Gráfico"/>
            <xdr:cNvGraphicFramePr>
              <a:graphicFrameLocks/>
            </xdr:cNvGraphicFramePr>
          </xdr:nvGraphicFramePr>
          <xdr:xfrm>
            <a:off x="12334875" y="15144750"/>
            <a:ext cx="1170852"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8" name="5 CuadroTexto"/>
            <xdr:cNvSpPr txBox="1"/>
          </xdr:nvSpPr>
          <xdr:spPr>
            <a:xfrm>
              <a:off x="13094904" y="15175292"/>
              <a:ext cx="2921390" cy="269495"/>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144375" cy="981998"/>
        </a:xfrm>
        <a:prstGeom prst="rect">
          <a:avLst/>
        </a:prstGeom>
        <a:noFill/>
        <a:ln w="9525">
          <a:no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1035844</xdr:colOff>
      <xdr:row>0</xdr:row>
      <xdr:rowOff>0</xdr:rowOff>
    </xdr:from>
    <xdr:to>
      <xdr:col>20</xdr:col>
      <xdr:colOff>23814</xdr:colOff>
      <xdr:row>0</xdr:row>
      <xdr:rowOff>981998</xdr:rowOff>
    </xdr:to>
    <xdr:pic>
      <xdr:nvPicPr>
        <xdr:cNvPr id="9"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132469" y="0"/>
          <a:ext cx="10453689" cy="981998"/>
        </a:xfrm>
        <a:prstGeom prst="rect">
          <a:avLst/>
        </a:prstGeom>
        <a:noFill/>
        <a:ln w="9525">
          <a:no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488155</xdr:colOff>
      <xdr:row>20</xdr:row>
      <xdr:rowOff>845341</xdr:rowOff>
    </xdr:from>
    <xdr:to>
      <xdr:col>9</xdr:col>
      <xdr:colOff>583405</xdr:colOff>
      <xdr:row>51</xdr:row>
      <xdr:rowOff>47624</xdr:rowOff>
    </xdr:to>
    <xdr:graphicFrame macro="">
      <xdr:nvGraphicFramePr>
        <xdr:cNvPr id="10"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989594"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1000126</xdr:colOff>
      <xdr:row>0</xdr:row>
      <xdr:rowOff>0</xdr:rowOff>
    </xdr:from>
    <xdr:to>
      <xdr:col>20</xdr:col>
      <xdr:colOff>1</xdr:colOff>
      <xdr:row>0</xdr:row>
      <xdr:rowOff>981998</xdr:rowOff>
    </xdr:to>
    <xdr:pic>
      <xdr:nvPicPr>
        <xdr:cNvPr id="6"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501439" y="0"/>
          <a:ext cx="10132218"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441172</xdr:colOff>
      <xdr:row>22</xdr:row>
      <xdr:rowOff>162505</xdr:rowOff>
    </xdr:from>
    <xdr:to>
      <xdr:col>11</xdr:col>
      <xdr:colOff>495553</xdr:colOff>
      <xdr:row>55</xdr:row>
      <xdr:rowOff>59532</xdr:rowOff>
    </xdr:to>
    <xdr:grpSp>
      <xdr:nvGrpSpPr>
        <xdr:cNvPr id="3" name="2 Grupo"/>
        <xdr:cNvGrpSpPr/>
      </xdr:nvGrpSpPr>
      <xdr:grpSpPr>
        <a:xfrm>
          <a:off x="441172" y="8687380"/>
          <a:ext cx="13056006" cy="5993027"/>
          <a:chOff x="679298" y="8544503"/>
          <a:chExt cx="12579756" cy="5969215"/>
        </a:xfrm>
      </xdr:grpSpPr>
      <xdr:grpSp>
        <xdr:nvGrpSpPr>
          <xdr:cNvPr id="7" name="6 Grupo"/>
          <xdr:cNvGrpSpPr/>
        </xdr:nvGrpSpPr>
        <xdr:grpSpPr>
          <a:xfrm>
            <a:off x="679298" y="8544503"/>
            <a:ext cx="12579756" cy="5969215"/>
            <a:chOff x="417534" y="8663837"/>
            <a:chExt cx="11804143" cy="4740466"/>
          </a:xfrm>
        </xdr:grpSpPr>
        <xdr:graphicFrame macro="">
          <xdr:nvGraphicFramePr>
            <xdr:cNvPr id="8" name="7 Gráfico"/>
            <xdr:cNvGraphicFramePr>
              <a:graphicFrameLocks/>
            </xdr:cNvGraphicFramePr>
          </xdr:nvGraphicFramePr>
          <xdr:xfrm>
            <a:off x="451565" y="9203370"/>
            <a:ext cx="11669976" cy="4200933"/>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9" name="8 Gráfico"/>
            <xdr:cNvGraphicFramePr>
              <a:graphicFrameLocks/>
            </xdr:cNvGraphicFramePr>
          </xdr:nvGraphicFramePr>
          <xdr:xfrm>
            <a:off x="417534" y="8663837"/>
            <a:ext cx="11804143" cy="2102382"/>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3" name="12 Grupo"/>
          <xdr:cNvGrpSpPr/>
        </xdr:nvGrpSpPr>
        <xdr:grpSpPr>
          <a:xfrm>
            <a:off x="6272251" y="14142244"/>
            <a:ext cx="3574224" cy="311944"/>
            <a:chOff x="6155538" y="19788188"/>
            <a:chExt cx="3574224" cy="311944"/>
          </a:xfrm>
        </xdr:grpSpPr>
        <xdr:graphicFrame macro="">
          <xdr:nvGraphicFramePr>
            <xdr:cNvPr id="14" name="11 Gráfico"/>
            <xdr:cNvGraphicFramePr>
              <a:graphicFrameLocks/>
            </xdr:cNvGraphicFramePr>
          </xdr:nvGraphicFramePr>
          <xdr:xfrm>
            <a:off x="6155538" y="19788188"/>
            <a:ext cx="1170852"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5" name="5 CuadroTexto"/>
            <xdr:cNvSpPr txBox="1"/>
          </xdr:nvSpPr>
          <xdr:spPr>
            <a:xfrm>
              <a:off x="6915567" y="19818730"/>
              <a:ext cx="2814195" cy="281402"/>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1000126</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1977688"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988218</xdr:colOff>
      <xdr:row>0</xdr:row>
      <xdr:rowOff>0</xdr:rowOff>
    </xdr:from>
    <xdr:to>
      <xdr:col>20</xdr:col>
      <xdr:colOff>11908</xdr:colOff>
      <xdr:row>0</xdr:row>
      <xdr:rowOff>981998</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965781" y="0"/>
          <a:ext cx="1015603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3538</xdr:colOff>
      <xdr:row>20</xdr:row>
      <xdr:rowOff>130967</xdr:rowOff>
    </xdr:from>
    <xdr:to>
      <xdr:col>11</xdr:col>
      <xdr:colOff>634248</xdr:colOff>
      <xdr:row>47</xdr:row>
      <xdr:rowOff>61464</xdr:rowOff>
    </xdr:to>
    <xdr:grpSp>
      <xdr:nvGrpSpPr>
        <xdr:cNvPr id="3" name="2 Grupo"/>
        <xdr:cNvGrpSpPr/>
      </xdr:nvGrpSpPr>
      <xdr:grpSpPr>
        <a:xfrm>
          <a:off x="515507" y="8072436"/>
          <a:ext cx="13120366" cy="4859684"/>
          <a:chOff x="706440" y="8334372"/>
          <a:chExt cx="12644116" cy="4859685"/>
        </a:xfrm>
      </xdr:grpSpPr>
      <xdr:grpSp>
        <xdr:nvGrpSpPr>
          <xdr:cNvPr id="4" name="3 Grupo"/>
          <xdr:cNvGrpSpPr/>
        </xdr:nvGrpSpPr>
        <xdr:grpSpPr>
          <a:xfrm>
            <a:off x="706440" y="8334372"/>
            <a:ext cx="12644116" cy="4859685"/>
            <a:chOff x="406822" y="9054778"/>
            <a:chExt cx="11804143" cy="4349525"/>
          </a:xfrm>
        </xdr:grpSpPr>
        <xdr:graphicFrame macro="">
          <xdr:nvGraphicFramePr>
            <xdr:cNvPr id="5" name="4 Gráfico"/>
            <xdr:cNvGraphicFramePr>
              <a:graphicFrameLocks/>
            </xdr:cNvGraphicFramePr>
          </xdr:nvGraphicFramePr>
          <xdr:xfrm>
            <a:off x="451565" y="9203370"/>
            <a:ext cx="11669976" cy="4200933"/>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6" name="5 Gráfico"/>
            <xdr:cNvGraphicFramePr>
              <a:graphicFrameLocks/>
            </xdr:cNvGraphicFramePr>
          </xdr:nvGraphicFramePr>
          <xdr:xfrm>
            <a:off x="406822" y="9054778"/>
            <a:ext cx="11804143" cy="1338953"/>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1" name="10 Grupo"/>
          <xdr:cNvGrpSpPr/>
        </xdr:nvGrpSpPr>
        <xdr:grpSpPr>
          <a:xfrm>
            <a:off x="5965034" y="12858751"/>
            <a:ext cx="3809997" cy="301911"/>
            <a:chOff x="6453188" y="19788188"/>
            <a:chExt cx="3809997" cy="301911"/>
          </a:xfrm>
        </xdr:grpSpPr>
        <xdr:graphicFrame macro="">
          <xdr:nvGraphicFramePr>
            <xdr:cNvPr id="12" name="11 Gráfico"/>
            <xdr:cNvGraphicFramePr>
              <a:graphicFrameLocks/>
            </xdr:cNvGraphicFramePr>
          </xdr:nvGraphicFramePr>
          <xdr:xfrm>
            <a:off x="6453188" y="19788188"/>
            <a:ext cx="1170852"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3" name="5 CuadroTexto"/>
            <xdr:cNvSpPr txBox="1"/>
          </xdr:nvSpPr>
          <xdr:spPr>
            <a:xfrm>
              <a:off x="7213217" y="19818730"/>
              <a:ext cx="3049968" cy="267113"/>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23811</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1340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23813</xdr:colOff>
      <xdr:row>0</xdr:row>
      <xdr:rowOff>0</xdr:rowOff>
    </xdr:from>
    <xdr:to>
      <xdr:col>19</xdr:col>
      <xdr:colOff>1000125</xdr:colOff>
      <xdr:row>0</xdr:row>
      <xdr:rowOff>976313</xdr:rowOff>
    </xdr:to>
    <xdr:pic>
      <xdr:nvPicPr>
        <xdr:cNvPr id="6"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013407" y="0"/>
          <a:ext cx="1008459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31533</xdr:colOff>
      <xdr:row>20</xdr:row>
      <xdr:rowOff>23811</xdr:rowOff>
    </xdr:from>
    <xdr:to>
      <xdr:col>11</xdr:col>
      <xdr:colOff>95889</xdr:colOff>
      <xdr:row>49</xdr:row>
      <xdr:rowOff>60496</xdr:rowOff>
    </xdr:to>
    <xdr:grpSp>
      <xdr:nvGrpSpPr>
        <xdr:cNvPr id="3" name="2 Grupo"/>
        <xdr:cNvGrpSpPr/>
      </xdr:nvGrpSpPr>
      <xdr:grpSpPr>
        <a:xfrm>
          <a:off x="543502" y="8060530"/>
          <a:ext cx="12554012" cy="5346872"/>
          <a:chOff x="614940" y="7870031"/>
          <a:chExt cx="12077762" cy="5346872"/>
        </a:xfrm>
      </xdr:grpSpPr>
      <xdr:grpSp>
        <xdr:nvGrpSpPr>
          <xdr:cNvPr id="10" name="9 Grupo"/>
          <xdr:cNvGrpSpPr/>
        </xdr:nvGrpSpPr>
        <xdr:grpSpPr>
          <a:xfrm>
            <a:off x="614940" y="7870031"/>
            <a:ext cx="12077762" cy="5346872"/>
            <a:chOff x="417534" y="8663837"/>
            <a:chExt cx="11804143" cy="4740466"/>
          </a:xfrm>
        </xdr:grpSpPr>
        <xdr:graphicFrame macro="">
          <xdr:nvGraphicFramePr>
            <xdr:cNvPr id="11" name="10 Gráfico"/>
            <xdr:cNvGraphicFramePr>
              <a:graphicFrameLocks/>
            </xdr:cNvGraphicFramePr>
          </xdr:nvGraphicFramePr>
          <xdr:xfrm>
            <a:off x="451565" y="9203370"/>
            <a:ext cx="11669976" cy="4200933"/>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12" name="11 Gráfico"/>
            <xdr:cNvGraphicFramePr>
              <a:graphicFrameLocks/>
            </xdr:cNvGraphicFramePr>
          </xdr:nvGraphicFramePr>
          <xdr:xfrm>
            <a:off x="417534" y="8663837"/>
            <a:ext cx="11804143" cy="1805892"/>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3" name="12 Grupo"/>
          <xdr:cNvGrpSpPr/>
        </xdr:nvGrpSpPr>
        <xdr:grpSpPr>
          <a:xfrm>
            <a:off x="5450699" y="12868274"/>
            <a:ext cx="3764751" cy="311945"/>
            <a:chOff x="5869794" y="19788188"/>
            <a:chExt cx="3764751" cy="311945"/>
          </a:xfrm>
        </xdr:grpSpPr>
        <xdr:graphicFrame macro="">
          <xdr:nvGraphicFramePr>
            <xdr:cNvPr id="14" name="11 Gráfico"/>
            <xdr:cNvGraphicFramePr>
              <a:graphicFrameLocks/>
            </xdr:cNvGraphicFramePr>
          </xdr:nvGraphicFramePr>
          <xdr:xfrm>
            <a:off x="5869794" y="19788188"/>
            <a:ext cx="1170852"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5" name="5 CuadroTexto"/>
            <xdr:cNvSpPr txBox="1"/>
          </xdr:nvSpPr>
          <xdr:spPr>
            <a:xfrm>
              <a:off x="6629823" y="19818730"/>
              <a:ext cx="3004722" cy="281403"/>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1012030</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98959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964406</xdr:colOff>
      <xdr:row>0</xdr:row>
      <xdr:rowOff>0</xdr:rowOff>
    </xdr:from>
    <xdr:to>
      <xdr:col>19</xdr:col>
      <xdr:colOff>1000125</xdr:colOff>
      <xdr:row>0</xdr:row>
      <xdr:rowOff>981998</xdr:rowOff>
    </xdr:to>
    <xdr:pic>
      <xdr:nvPicPr>
        <xdr:cNvPr id="6"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941969" y="0"/>
          <a:ext cx="101560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60175</xdr:colOff>
      <xdr:row>20</xdr:row>
      <xdr:rowOff>165400</xdr:rowOff>
    </xdr:from>
    <xdr:to>
      <xdr:col>11</xdr:col>
      <xdr:colOff>881063</xdr:colOff>
      <xdr:row>47</xdr:row>
      <xdr:rowOff>75300</xdr:rowOff>
    </xdr:to>
    <xdr:grpSp>
      <xdr:nvGrpSpPr>
        <xdr:cNvPr id="3" name="2 Grupo"/>
        <xdr:cNvGrpSpPr/>
      </xdr:nvGrpSpPr>
      <xdr:grpSpPr>
        <a:xfrm>
          <a:off x="572144" y="8333088"/>
          <a:ext cx="13310544" cy="4839087"/>
          <a:chOff x="679300" y="8225931"/>
          <a:chExt cx="12834294" cy="4839087"/>
        </a:xfrm>
      </xdr:grpSpPr>
      <xdr:grpSp>
        <xdr:nvGrpSpPr>
          <xdr:cNvPr id="7" name="6 Grupo"/>
          <xdr:cNvGrpSpPr/>
        </xdr:nvGrpSpPr>
        <xdr:grpSpPr>
          <a:xfrm>
            <a:off x="679300" y="8225931"/>
            <a:ext cx="12834294" cy="4839087"/>
            <a:chOff x="417534" y="8663838"/>
            <a:chExt cx="11804143" cy="4740465"/>
          </a:xfrm>
        </xdr:grpSpPr>
        <xdr:graphicFrame macro="">
          <xdr:nvGraphicFramePr>
            <xdr:cNvPr id="8" name="7 Gráfico"/>
            <xdr:cNvGraphicFramePr>
              <a:graphicFrameLocks/>
            </xdr:cNvGraphicFramePr>
          </xdr:nvGraphicFramePr>
          <xdr:xfrm>
            <a:off x="451565" y="9203370"/>
            <a:ext cx="11669976" cy="4200933"/>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9" name="8 Gráfico"/>
            <xdr:cNvGraphicFramePr>
              <a:graphicFrameLocks/>
            </xdr:cNvGraphicFramePr>
          </xdr:nvGraphicFramePr>
          <xdr:xfrm>
            <a:off x="417534" y="8663838"/>
            <a:ext cx="11804143" cy="1447090"/>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3" name="12 Grupo"/>
          <xdr:cNvGrpSpPr/>
        </xdr:nvGrpSpPr>
        <xdr:grpSpPr>
          <a:xfrm>
            <a:off x="5950761" y="12749212"/>
            <a:ext cx="3526627" cy="301911"/>
            <a:chOff x="5845982" y="19788188"/>
            <a:chExt cx="3526627" cy="301911"/>
          </a:xfrm>
        </xdr:grpSpPr>
        <xdr:graphicFrame macro="">
          <xdr:nvGraphicFramePr>
            <xdr:cNvPr id="14" name="11 Gráfico"/>
            <xdr:cNvGraphicFramePr>
              <a:graphicFrameLocks/>
            </xdr:cNvGraphicFramePr>
          </xdr:nvGraphicFramePr>
          <xdr:xfrm>
            <a:off x="5845982" y="19788188"/>
            <a:ext cx="1170852"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5" name="5 CuadroTexto"/>
            <xdr:cNvSpPr txBox="1"/>
          </xdr:nvSpPr>
          <xdr:spPr>
            <a:xfrm>
              <a:off x="6606011" y="19818730"/>
              <a:ext cx="2766598" cy="269496"/>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11906</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125140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11907</xdr:colOff>
      <xdr:row>0</xdr:row>
      <xdr:rowOff>0</xdr:rowOff>
    </xdr:from>
    <xdr:to>
      <xdr:col>20</xdr:col>
      <xdr:colOff>166688</xdr:colOff>
      <xdr:row>0</xdr:row>
      <xdr:rowOff>981998</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251407" y="0"/>
          <a:ext cx="934640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64354</xdr:colOff>
      <xdr:row>23</xdr:row>
      <xdr:rowOff>8687</xdr:rowOff>
    </xdr:from>
    <xdr:to>
      <xdr:col>12</xdr:col>
      <xdr:colOff>141585</xdr:colOff>
      <xdr:row>50</xdr:row>
      <xdr:rowOff>111017</xdr:rowOff>
    </xdr:to>
    <xdr:grpSp>
      <xdr:nvGrpSpPr>
        <xdr:cNvPr id="3" name="2 Grupo"/>
        <xdr:cNvGrpSpPr/>
      </xdr:nvGrpSpPr>
      <xdr:grpSpPr>
        <a:xfrm>
          <a:off x="588229" y="9152687"/>
          <a:ext cx="12650231" cy="5079143"/>
          <a:chOff x="588231" y="8807407"/>
          <a:chExt cx="12328762" cy="5079143"/>
        </a:xfrm>
      </xdr:grpSpPr>
      <xdr:grpSp>
        <xdr:nvGrpSpPr>
          <xdr:cNvPr id="4" name="3 Grupo"/>
          <xdr:cNvGrpSpPr/>
        </xdr:nvGrpSpPr>
        <xdr:grpSpPr>
          <a:xfrm>
            <a:off x="588231" y="8807407"/>
            <a:ext cx="12328762" cy="5079143"/>
            <a:chOff x="417534" y="8663837"/>
            <a:chExt cx="11804143" cy="4740467"/>
          </a:xfrm>
        </xdr:grpSpPr>
        <xdr:graphicFrame macro="">
          <xdr:nvGraphicFramePr>
            <xdr:cNvPr id="5" name="4 Gráfico"/>
            <xdr:cNvGraphicFramePr>
              <a:graphicFrameLocks/>
            </xdr:cNvGraphicFramePr>
          </xdr:nvGraphicFramePr>
          <xdr:xfrm>
            <a:off x="451565" y="9203371"/>
            <a:ext cx="11669977" cy="4200933"/>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6" name="5 Gráfico"/>
            <xdr:cNvGraphicFramePr>
              <a:graphicFrameLocks/>
            </xdr:cNvGraphicFramePr>
          </xdr:nvGraphicFramePr>
          <xdr:xfrm>
            <a:off x="417534" y="8663837"/>
            <a:ext cx="11804143" cy="1544514"/>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8" name="7 Grupo"/>
          <xdr:cNvGrpSpPr/>
        </xdr:nvGrpSpPr>
        <xdr:grpSpPr>
          <a:xfrm>
            <a:off x="5845972" y="13561220"/>
            <a:ext cx="3536153" cy="301911"/>
            <a:chOff x="6453188" y="19788188"/>
            <a:chExt cx="3536153" cy="301911"/>
          </a:xfrm>
        </xdr:grpSpPr>
        <xdr:graphicFrame macro="">
          <xdr:nvGraphicFramePr>
            <xdr:cNvPr id="9" name="11 Gráfico"/>
            <xdr:cNvGraphicFramePr>
              <a:graphicFrameLocks/>
            </xdr:cNvGraphicFramePr>
          </xdr:nvGraphicFramePr>
          <xdr:xfrm>
            <a:off x="6453188" y="19788188"/>
            <a:ext cx="1170852"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0" name="5 CuadroTexto"/>
            <xdr:cNvSpPr txBox="1"/>
          </xdr:nvSpPr>
          <xdr:spPr>
            <a:xfrm>
              <a:off x="7213217" y="19818730"/>
              <a:ext cx="2776124" cy="267113"/>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11905</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239499"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11906</xdr:colOff>
      <xdr:row>0</xdr:row>
      <xdr:rowOff>0</xdr:rowOff>
    </xdr:from>
    <xdr:to>
      <xdr:col>20</xdr:col>
      <xdr:colOff>47626</xdr:colOff>
      <xdr:row>0</xdr:row>
      <xdr:rowOff>981998</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0763250" y="0"/>
          <a:ext cx="938212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486872</xdr:colOff>
      <xdr:row>23</xdr:row>
      <xdr:rowOff>6756</xdr:rowOff>
    </xdr:from>
    <xdr:to>
      <xdr:col>11</xdr:col>
      <xdr:colOff>750095</xdr:colOff>
      <xdr:row>51</xdr:row>
      <xdr:rowOff>21561</xdr:rowOff>
    </xdr:to>
    <xdr:grpSp>
      <xdr:nvGrpSpPr>
        <xdr:cNvPr id="3" name="2 Grupo"/>
        <xdr:cNvGrpSpPr/>
      </xdr:nvGrpSpPr>
      <xdr:grpSpPr>
        <a:xfrm>
          <a:off x="486872" y="9317444"/>
          <a:ext cx="12586192" cy="5134492"/>
          <a:chOff x="653559" y="9007880"/>
          <a:chExt cx="12109942" cy="5134492"/>
        </a:xfrm>
      </xdr:grpSpPr>
      <xdr:grpSp>
        <xdr:nvGrpSpPr>
          <xdr:cNvPr id="4" name="3 Grupo"/>
          <xdr:cNvGrpSpPr/>
        </xdr:nvGrpSpPr>
        <xdr:grpSpPr>
          <a:xfrm>
            <a:off x="653559" y="9007880"/>
            <a:ext cx="12109942" cy="5134492"/>
            <a:chOff x="417534" y="8663836"/>
            <a:chExt cx="11804143" cy="4740468"/>
          </a:xfrm>
        </xdr:grpSpPr>
        <xdr:graphicFrame macro="">
          <xdr:nvGraphicFramePr>
            <xdr:cNvPr id="5" name="4 Gráfico"/>
            <xdr:cNvGraphicFramePr>
              <a:graphicFrameLocks/>
            </xdr:cNvGraphicFramePr>
          </xdr:nvGraphicFramePr>
          <xdr:xfrm>
            <a:off x="451565" y="9203371"/>
            <a:ext cx="11669977" cy="4200933"/>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6" name="5 Gráfico"/>
            <xdr:cNvGraphicFramePr>
              <a:graphicFrameLocks/>
            </xdr:cNvGraphicFramePr>
          </xdr:nvGraphicFramePr>
          <xdr:xfrm>
            <a:off x="417534" y="8663836"/>
            <a:ext cx="11804143" cy="1729154"/>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1" name="10 Grupo"/>
          <xdr:cNvGrpSpPr/>
        </xdr:nvGrpSpPr>
        <xdr:grpSpPr>
          <a:xfrm>
            <a:off x="5855496" y="13832681"/>
            <a:ext cx="3812390" cy="301911"/>
            <a:chOff x="5953136" y="19788188"/>
            <a:chExt cx="3812390" cy="301911"/>
          </a:xfrm>
        </xdr:grpSpPr>
        <xdr:graphicFrame macro="">
          <xdr:nvGraphicFramePr>
            <xdr:cNvPr id="12" name="11 Gráfico"/>
            <xdr:cNvGraphicFramePr>
              <a:graphicFrameLocks/>
            </xdr:cNvGraphicFramePr>
          </xdr:nvGraphicFramePr>
          <xdr:xfrm>
            <a:off x="5953136" y="19788188"/>
            <a:ext cx="1170852"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3" name="5 CuadroTexto"/>
            <xdr:cNvSpPr txBox="1"/>
          </xdr:nvSpPr>
          <xdr:spPr>
            <a:xfrm>
              <a:off x="6713165" y="19818730"/>
              <a:ext cx="3052361" cy="269496"/>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23813</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929938"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881064</xdr:colOff>
      <xdr:row>0</xdr:row>
      <xdr:rowOff>0</xdr:rowOff>
    </xdr:from>
    <xdr:to>
      <xdr:col>20</xdr:col>
      <xdr:colOff>23813</xdr:colOff>
      <xdr:row>0</xdr:row>
      <xdr:rowOff>981998</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0727533" y="0"/>
          <a:ext cx="940593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134508</xdr:colOff>
      <xdr:row>16</xdr:row>
      <xdr:rowOff>52451</xdr:rowOff>
    </xdr:from>
    <xdr:to>
      <xdr:col>9</xdr:col>
      <xdr:colOff>892968</xdr:colOff>
      <xdr:row>42</xdr:row>
      <xdr:rowOff>178592</xdr:rowOff>
    </xdr:to>
    <xdr:grpSp>
      <xdr:nvGrpSpPr>
        <xdr:cNvPr id="3" name="2 Grupo"/>
        <xdr:cNvGrpSpPr/>
      </xdr:nvGrpSpPr>
      <xdr:grpSpPr>
        <a:xfrm>
          <a:off x="658383" y="6386576"/>
          <a:ext cx="10223929" cy="5031516"/>
          <a:chOff x="1206070" y="6255608"/>
          <a:chExt cx="9840355" cy="5031516"/>
        </a:xfrm>
      </xdr:grpSpPr>
      <xdr:grpSp>
        <xdr:nvGrpSpPr>
          <xdr:cNvPr id="4" name="3 Grupo"/>
          <xdr:cNvGrpSpPr/>
        </xdr:nvGrpSpPr>
        <xdr:grpSpPr>
          <a:xfrm>
            <a:off x="1206070" y="6255608"/>
            <a:ext cx="9840355" cy="5031516"/>
            <a:chOff x="417534" y="8663837"/>
            <a:chExt cx="11804143" cy="4740465"/>
          </a:xfrm>
        </xdr:grpSpPr>
        <xdr:graphicFrame macro="">
          <xdr:nvGraphicFramePr>
            <xdr:cNvPr id="5" name="4 Gráfico"/>
            <xdr:cNvGraphicFramePr>
              <a:graphicFrameLocks/>
            </xdr:cNvGraphicFramePr>
          </xdr:nvGraphicFramePr>
          <xdr:xfrm>
            <a:off x="451564" y="9705303"/>
            <a:ext cx="11669976" cy="3698999"/>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6" name="5 Gráfico"/>
            <xdr:cNvGraphicFramePr>
              <a:graphicFrameLocks/>
            </xdr:cNvGraphicFramePr>
          </xdr:nvGraphicFramePr>
          <xdr:xfrm>
            <a:off x="417534" y="8663837"/>
            <a:ext cx="11804143" cy="1689300"/>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1" name="10 Grupo"/>
          <xdr:cNvGrpSpPr/>
        </xdr:nvGrpSpPr>
        <xdr:grpSpPr>
          <a:xfrm>
            <a:off x="5272099" y="10963273"/>
            <a:ext cx="3514721" cy="311946"/>
            <a:chOff x="6084102" y="19788188"/>
            <a:chExt cx="3514721" cy="311946"/>
          </a:xfrm>
        </xdr:grpSpPr>
        <xdr:graphicFrame macro="">
          <xdr:nvGraphicFramePr>
            <xdr:cNvPr id="12" name="11 Gráfico"/>
            <xdr:cNvGraphicFramePr>
              <a:graphicFrameLocks/>
            </xdr:cNvGraphicFramePr>
          </xdr:nvGraphicFramePr>
          <xdr:xfrm>
            <a:off x="6084102" y="19788188"/>
            <a:ext cx="1170852"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3" name="5 CuadroTexto"/>
            <xdr:cNvSpPr txBox="1"/>
          </xdr:nvSpPr>
          <xdr:spPr>
            <a:xfrm>
              <a:off x="6844131" y="19818730"/>
              <a:ext cx="2754692" cy="281404"/>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11906</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015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167329</xdr:colOff>
      <xdr:row>16</xdr:row>
      <xdr:rowOff>77227</xdr:rowOff>
    </xdr:from>
    <xdr:to>
      <xdr:col>10</xdr:col>
      <xdr:colOff>141585</xdr:colOff>
      <xdr:row>41</xdr:row>
      <xdr:rowOff>38615</xdr:rowOff>
    </xdr:to>
    <xdr:grpSp>
      <xdr:nvGrpSpPr>
        <xdr:cNvPr id="3" name="2 Grupo"/>
        <xdr:cNvGrpSpPr/>
      </xdr:nvGrpSpPr>
      <xdr:grpSpPr>
        <a:xfrm>
          <a:off x="679298" y="6756633"/>
          <a:ext cx="11451881" cy="4581013"/>
          <a:chOff x="682195" y="7349694"/>
          <a:chExt cx="10915134" cy="4633786"/>
        </a:xfrm>
        <a:solidFill>
          <a:schemeClr val="accent2"/>
        </a:solidFill>
      </xdr:grpSpPr>
      <xdr:graphicFrame macro="">
        <xdr:nvGraphicFramePr>
          <xdr:cNvPr id="11" name="10 Gráfico"/>
          <xdr:cNvGraphicFramePr>
            <a:graphicFrameLocks/>
          </xdr:cNvGraphicFramePr>
        </xdr:nvGraphicFramePr>
        <xdr:xfrm>
          <a:off x="682195" y="7349694"/>
          <a:ext cx="10915134" cy="4633786"/>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12" name="11 Gráfico"/>
          <xdr:cNvGraphicFramePr>
            <a:graphicFrameLocks/>
          </xdr:cNvGraphicFramePr>
        </xdr:nvGraphicFramePr>
        <xdr:xfrm>
          <a:off x="6191250" y="7568513"/>
          <a:ext cx="3776493" cy="3400649"/>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editAs="oneCell">
    <xdr:from>
      <xdr:col>10</xdr:col>
      <xdr:colOff>11906</xdr:colOff>
      <xdr:row>0</xdr:row>
      <xdr:rowOff>0</xdr:rowOff>
    </xdr:from>
    <xdr:to>
      <xdr:col>20</xdr:col>
      <xdr:colOff>11907</xdr:colOff>
      <xdr:row>0</xdr:row>
      <xdr:rowOff>981998</xdr:rowOff>
    </xdr:to>
    <xdr:pic>
      <xdr:nvPicPr>
        <xdr:cNvPr id="7" name="Imagen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11525250" y="0"/>
          <a:ext cx="1012031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47625</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1275218"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47625</xdr:colOff>
      <xdr:row>0</xdr:row>
      <xdr:rowOff>0</xdr:rowOff>
    </xdr:from>
    <xdr:to>
      <xdr:col>20</xdr:col>
      <xdr:colOff>23812</xdr:colOff>
      <xdr:row>0</xdr:row>
      <xdr:rowOff>981998</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0798969" y="0"/>
          <a:ext cx="92035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22528</xdr:colOff>
      <xdr:row>25</xdr:row>
      <xdr:rowOff>88168</xdr:rowOff>
    </xdr:from>
    <xdr:to>
      <xdr:col>13</xdr:col>
      <xdr:colOff>22525</xdr:colOff>
      <xdr:row>59</xdr:row>
      <xdr:rowOff>49556</xdr:rowOff>
    </xdr:to>
    <xdr:grpSp>
      <xdr:nvGrpSpPr>
        <xdr:cNvPr id="3" name="2 Grupo"/>
        <xdr:cNvGrpSpPr/>
      </xdr:nvGrpSpPr>
      <xdr:grpSpPr>
        <a:xfrm>
          <a:off x="534497" y="9887012"/>
          <a:ext cx="13525497" cy="6009763"/>
          <a:chOff x="653559" y="9756043"/>
          <a:chExt cx="13049247" cy="6009763"/>
        </a:xfrm>
      </xdr:grpSpPr>
      <xdr:grpSp>
        <xdr:nvGrpSpPr>
          <xdr:cNvPr id="4" name="3 Grupo"/>
          <xdr:cNvGrpSpPr/>
        </xdr:nvGrpSpPr>
        <xdr:grpSpPr>
          <a:xfrm>
            <a:off x="653559" y="9756043"/>
            <a:ext cx="13049247" cy="6009763"/>
            <a:chOff x="417534" y="8663836"/>
            <a:chExt cx="11804143" cy="4740467"/>
          </a:xfrm>
        </xdr:grpSpPr>
        <xdr:graphicFrame macro="">
          <xdr:nvGraphicFramePr>
            <xdr:cNvPr id="5" name="4 Gráfico"/>
            <xdr:cNvGraphicFramePr>
              <a:graphicFrameLocks/>
            </xdr:cNvGraphicFramePr>
          </xdr:nvGraphicFramePr>
          <xdr:xfrm>
            <a:off x="451565" y="9795889"/>
            <a:ext cx="11669976" cy="3608414"/>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6" name="5 Gráfico"/>
            <xdr:cNvGraphicFramePr>
              <a:graphicFrameLocks/>
            </xdr:cNvGraphicFramePr>
          </xdr:nvGraphicFramePr>
          <xdr:xfrm>
            <a:off x="417534" y="8663836"/>
            <a:ext cx="11804143" cy="1882098"/>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1" name="10 Grupo"/>
          <xdr:cNvGrpSpPr/>
        </xdr:nvGrpSpPr>
        <xdr:grpSpPr>
          <a:xfrm>
            <a:off x="6415092" y="15428119"/>
            <a:ext cx="3860002" cy="311944"/>
            <a:chOff x="6453188" y="19788188"/>
            <a:chExt cx="3860002" cy="311944"/>
          </a:xfrm>
        </xdr:grpSpPr>
        <xdr:graphicFrame macro="">
          <xdr:nvGraphicFramePr>
            <xdr:cNvPr id="12" name="11 Gráfico"/>
            <xdr:cNvGraphicFramePr>
              <a:graphicFrameLocks/>
            </xdr:cNvGraphicFramePr>
          </xdr:nvGraphicFramePr>
          <xdr:xfrm>
            <a:off x="6453188" y="19788188"/>
            <a:ext cx="1170852"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3" name="5 CuadroTexto"/>
            <xdr:cNvSpPr txBox="1"/>
          </xdr:nvSpPr>
          <xdr:spPr>
            <a:xfrm>
              <a:off x="7213217" y="19818730"/>
              <a:ext cx="3099973" cy="281402"/>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47625</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37219"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25743</xdr:colOff>
      <xdr:row>0</xdr:row>
      <xdr:rowOff>0</xdr:rowOff>
    </xdr:from>
    <xdr:to>
      <xdr:col>19</xdr:col>
      <xdr:colOff>1000125</xdr:colOff>
      <xdr:row>0</xdr:row>
      <xdr:rowOff>981998</xdr:rowOff>
    </xdr:to>
    <xdr:pic>
      <xdr:nvPicPr>
        <xdr:cNvPr id="6"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015337" y="0"/>
          <a:ext cx="1008266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15446</xdr:colOff>
      <xdr:row>23</xdr:row>
      <xdr:rowOff>10620</xdr:rowOff>
    </xdr:from>
    <xdr:to>
      <xdr:col>11</xdr:col>
      <xdr:colOff>671900</xdr:colOff>
      <xdr:row>51</xdr:row>
      <xdr:rowOff>35400</xdr:rowOff>
    </xdr:to>
    <xdr:grpSp>
      <xdr:nvGrpSpPr>
        <xdr:cNvPr id="3" name="2 Grupo"/>
        <xdr:cNvGrpSpPr/>
      </xdr:nvGrpSpPr>
      <xdr:grpSpPr>
        <a:xfrm>
          <a:off x="527415" y="9178433"/>
          <a:ext cx="13146110" cy="5073030"/>
          <a:chOff x="717915" y="9214151"/>
          <a:chExt cx="12669860" cy="5073030"/>
        </a:xfrm>
      </xdr:grpSpPr>
      <xdr:grpSp>
        <xdr:nvGrpSpPr>
          <xdr:cNvPr id="7" name="6 Grupo"/>
          <xdr:cNvGrpSpPr/>
        </xdr:nvGrpSpPr>
        <xdr:grpSpPr>
          <a:xfrm>
            <a:off x="717915" y="9214151"/>
            <a:ext cx="12669860" cy="5073030"/>
            <a:chOff x="417534" y="8804191"/>
            <a:chExt cx="11804143" cy="4600112"/>
          </a:xfrm>
        </xdr:grpSpPr>
        <xdr:graphicFrame macro="">
          <xdr:nvGraphicFramePr>
            <xdr:cNvPr id="8" name="7 Gráfico"/>
            <xdr:cNvGraphicFramePr>
              <a:graphicFrameLocks/>
            </xdr:cNvGraphicFramePr>
          </xdr:nvGraphicFramePr>
          <xdr:xfrm>
            <a:off x="451565" y="9203370"/>
            <a:ext cx="11669976" cy="4200933"/>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9" name="8 Gráfico"/>
            <xdr:cNvGraphicFramePr>
              <a:graphicFrameLocks/>
            </xdr:cNvGraphicFramePr>
          </xdr:nvGraphicFramePr>
          <xdr:xfrm>
            <a:off x="417534" y="8804191"/>
            <a:ext cx="11804143" cy="1642625"/>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13" name="12 Grupo"/>
          <xdr:cNvGrpSpPr/>
        </xdr:nvGrpSpPr>
        <xdr:grpSpPr>
          <a:xfrm>
            <a:off x="6129342" y="13951743"/>
            <a:ext cx="3526627" cy="301911"/>
            <a:chOff x="6453188" y="19788188"/>
            <a:chExt cx="3526627" cy="301911"/>
          </a:xfrm>
        </xdr:grpSpPr>
        <xdr:graphicFrame macro="">
          <xdr:nvGraphicFramePr>
            <xdr:cNvPr id="14" name="13 Gráfico"/>
            <xdr:cNvGraphicFramePr>
              <a:graphicFrameLocks/>
            </xdr:cNvGraphicFramePr>
          </xdr:nvGraphicFramePr>
          <xdr:xfrm>
            <a:off x="6453188" y="19788188"/>
            <a:ext cx="1170852"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5" name="5 CuadroTexto"/>
            <xdr:cNvSpPr txBox="1"/>
          </xdr:nvSpPr>
          <xdr:spPr>
            <a:xfrm>
              <a:off x="7213217" y="19818731"/>
              <a:ext cx="2766598" cy="257590"/>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16733</xdr:colOff>
      <xdr:row>0</xdr:row>
      <xdr:rowOff>0</xdr:rowOff>
    </xdr:from>
    <xdr:to>
      <xdr:col>10</xdr:col>
      <xdr:colOff>47625</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6733" y="0"/>
          <a:ext cx="1202048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617841</xdr:colOff>
      <xdr:row>17</xdr:row>
      <xdr:rowOff>102974</xdr:rowOff>
    </xdr:from>
    <xdr:to>
      <xdr:col>9</xdr:col>
      <xdr:colOff>965375</xdr:colOff>
      <xdr:row>42</xdr:row>
      <xdr:rowOff>90105</xdr:rowOff>
    </xdr:to>
    <xdr:grpSp>
      <xdr:nvGrpSpPr>
        <xdr:cNvPr id="3" name="2 Grupo"/>
        <xdr:cNvGrpSpPr/>
      </xdr:nvGrpSpPr>
      <xdr:grpSpPr>
        <a:xfrm>
          <a:off x="1129810" y="7020505"/>
          <a:ext cx="10813128" cy="4582944"/>
          <a:chOff x="0" y="6744730"/>
          <a:chExt cx="10284426" cy="4633786"/>
        </a:xfrm>
      </xdr:grpSpPr>
      <xdr:graphicFrame macro="">
        <xdr:nvGraphicFramePr>
          <xdr:cNvPr id="11" name="10 Gráfico"/>
          <xdr:cNvGraphicFramePr>
            <a:graphicFrameLocks/>
          </xdr:cNvGraphicFramePr>
        </xdr:nvGraphicFramePr>
        <xdr:xfrm>
          <a:off x="0" y="6744730"/>
          <a:ext cx="10284426" cy="4633786"/>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12" name="11 Gráfico"/>
          <xdr:cNvGraphicFramePr>
            <a:graphicFrameLocks/>
          </xdr:cNvGraphicFramePr>
        </xdr:nvGraphicFramePr>
        <xdr:xfrm>
          <a:off x="5843717" y="7002162"/>
          <a:ext cx="3776493" cy="3400649"/>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editAs="oneCell">
    <xdr:from>
      <xdr:col>10</xdr:col>
      <xdr:colOff>35719</xdr:colOff>
      <xdr:row>0</xdr:row>
      <xdr:rowOff>0</xdr:rowOff>
    </xdr:from>
    <xdr:to>
      <xdr:col>20</xdr:col>
      <xdr:colOff>0</xdr:colOff>
      <xdr:row>0</xdr:row>
      <xdr:rowOff>981998</xdr:rowOff>
    </xdr:to>
    <xdr:pic>
      <xdr:nvPicPr>
        <xdr:cNvPr id="7" name="Imagen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12025313" y="0"/>
          <a:ext cx="1008459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47627</xdr:colOff>
      <xdr:row>0</xdr:row>
      <xdr:rowOff>0</xdr:rowOff>
    </xdr:from>
    <xdr:to>
      <xdr:col>9</xdr:col>
      <xdr:colOff>35718</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7627" y="0"/>
          <a:ext cx="12763497"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11906</xdr:colOff>
      <xdr:row>0</xdr:row>
      <xdr:rowOff>0</xdr:rowOff>
    </xdr:from>
    <xdr:to>
      <xdr:col>21</xdr:col>
      <xdr:colOff>11906</xdr:colOff>
      <xdr:row>0</xdr:row>
      <xdr:rowOff>981998</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787312" y="0"/>
          <a:ext cx="11179969"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52133</xdr:colOff>
      <xdr:row>19</xdr:row>
      <xdr:rowOff>148662</xdr:rowOff>
    </xdr:from>
    <xdr:to>
      <xdr:col>12</xdr:col>
      <xdr:colOff>47625</xdr:colOff>
      <xdr:row>48</xdr:row>
      <xdr:rowOff>99504</xdr:rowOff>
    </xdr:to>
    <xdr:grpSp>
      <xdr:nvGrpSpPr>
        <xdr:cNvPr id="3" name="2 Grupo"/>
        <xdr:cNvGrpSpPr/>
      </xdr:nvGrpSpPr>
      <xdr:grpSpPr>
        <a:xfrm>
          <a:off x="564102" y="8233006"/>
          <a:ext cx="15187867" cy="5189592"/>
          <a:chOff x="730790" y="7744850"/>
          <a:chExt cx="12168828" cy="5189592"/>
        </a:xfrm>
      </xdr:grpSpPr>
      <xdr:grpSp>
        <xdr:nvGrpSpPr>
          <xdr:cNvPr id="4" name="3 Grupo"/>
          <xdr:cNvGrpSpPr/>
        </xdr:nvGrpSpPr>
        <xdr:grpSpPr>
          <a:xfrm>
            <a:off x="730790" y="7744850"/>
            <a:ext cx="12168828" cy="5187268"/>
            <a:chOff x="417534" y="8663835"/>
            <a:chExt cx="11804143" cy="5093529"/>
          </a:xfrm>
        </xdr:grpSpPr>
        <xdr:graphicFrame macro="">
          <xdr:nvGraphicFramePr>
            <xdr:cNvPr id="5" name="4 Gráfico"/>
            <xdr:cNvGraphicFramePr>
              <a:graphicFrameLocks/>
            </xdr:cNvGraphicFramePr>
          </xdr:nvGraphicFramePr>
          <xdr:xfrm>
            <a:off x="451565" y="10050599"/>
            <a:ext cx="11669976" cy="3706765"/>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6" name="5 Gráfico"/>
            <xdr:cNvGraphicFramePr>
              <a:graphicFrameLocks/>
            </xdr:cNvGraphicFramePr>
          </xdr:nvGraphicFramePr>
          <xdr:xfrm>
            <a:off x="417534" y="8663835"/>
            <a:ext cx="11804143" cy="1912954"/>
          </xdr:xfrm>
          <a:graphic>
            <a:graphicData uri="http://schemas.openxmlformats.org/drawingml/2006/chart">
              <c:chart xmlns:c="http://schemas.openxmlformats.org/drawingml/2006/chart" xmlns:r="http://schemas.openxmlformats.org/officeDocument/2006/relationships" r:id="rId4"/>
            </a:graphicData>
          </a:graphic>
        </xdr:graphicFrame>
      </xdr:grpSp>
      <xdr:grpSp>
        <xdr:nvGrpSpPr>
          <xdr:cNvPr id="8" name="7 Grupo"/>
          <xdr:cNvGrpSpPr/>
        </xdr:nvGrpSpPr>
        <xdr:grpSpPr>
          <a:xfrm>
            <a:off x="5941221" y="12632531"/>
            <a:ext cx="3607592" cy="301911"/>
            <a:chOff x="6453188" y="19788188"/>
            <a:chExt cx="3607592" cy="301911"/>
          </a:xfrm>
        </xdr:grpSpPr>
        <xdr:graphicFrame macro="">
          <xdr:nvGraphicFramePr>
            <xdr:cNvPr id="9" name="8 Gráfico"/>
            <xdr:cNvGraphicFramePr>
              <a:graphicFrameLocks/>
            </xdr:cNvGraphicFramePr>
          </xdr:nvGraphicFramePr>
          <xdr:xfrm>
            <a:off x="6453188" y="19788188"/>
            <a:ext cx="1170852" cy="301911"/>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0" name="5 CuadroTexto"/>
            <xdr:cNvSpPr txBox="1"/>
          </xdr:nvSpPr>
          <xdr:spPr>
            <a:xfrm>
              <a:off x="7213217" y="19818731"/>
              <a:ext cx="2847563" cy="255208"/>
            </a:xfrm>
            <a:prstGeom prst="rect">
              <a:avLst/>
            </a:prstGeom>
            <a:noFill/>
          </xdr:spPr>
          <xdr:txBody>
            <a:bodyPr wrap="square" rtlCol="0">
              <a:noAutofit/>
            </a:bodyPr>
            <a:lstStyle>
              <a:defPPr>
                <a:defRPr lang="es-ES_tradnl"/>
              </a:defPPr>
              <a:lvl1pPr marL="0" algn="l" defTabSz="685800" rtl="0" eaLnBrk="1" latinLnBrk="0" hangingPunct="1">
                <a:defRPr sz="1350" kern="1200">
                  <a:solidFill>
                    <a:schemeClr val="tx1"/>
                  </a:solidFill>
                  <a:latin typeface="+mn-lt"/>
                  <a:ea typeface="+mn-ea"/>
                  <a:cs typeface="+mn-cs"/>
                </a:defRPr>
              </a:lvl1pPr>
              <a:lvl2pPr marL="342900" algn="l" defTabSz="685800" rtl="0" eaLnBrk="1" latinLnBrk="0" hangingPunct="1">
                <a:defRPr sz="1350" kern="1200">
                  <a:solidFill>
                    <a:schemeClr val="tx1"/>
                  </a:solidFill>
                  <a:latin typeface="+mn-lt"/>
                  <a:ea typeface="+mn-ea"/>
                  <a:cs typeface="+mn-cs"/>
                </a:defRPr>
              </a:lvl2pPr>
              <a:lvl3pPr marL="685800" algn="l" defTabSz="685800" rtl="0" eaLnBrk="1" latinLnBrk="0" hangingPunct="1">
                <a:defRPr sz="1350" kern="1200">
                  <a:solidFill>
                    <a:schemeClr val="tx1"/>
                  </a:solidFill>
                  <a:latin typeface="+mn-lt"/>
                  <a:ea typeface="+mn-ea"/>
                  <a:cs typeface="+mn-cs"/>
                </a:defRPr>
              </a:lvl3pPr>
              <a:lvl4pPr marL="1028700" algn="l" defTabSz="685800" rtl="0" eaLnBrk="1" latinLnBrk="0" hangingPunct="1">
                <a:defRPr sz="1350" kern="1200">
                  <a:solidFill>
                    <a:schemeClr val="tx1"/>
                  </a:solidFill>
                  <a:latin typeface="+mn-lt"/>
                  <a:ea typeface="+mn-ea"/>
                  <a:cs typeface="+mn-cs"/>
                </a:defRPr>
              </a:lvl4pPr>
              <a:lvl5pPr marL="1371600" algn="l" defTabSz="685800" rtl="0" eaLnBrk="1" latinLnBrk="0" hangingPunct="1">
                <a:defRPr sz="1350" kern="1200">
                  <a:solidFill>
                    <a:schemeClr val="tx1"/>
                  </a:solidFill>
                  <a:latin typeface="+mn-lt"/>
                  <a:ea typeface="+mn-ea"/>
                  <a:cs typeface="+mn-cs"/>
                </a:defRPr>
              </a:lvl5pPr>
              <a:lvl6pPr marL="1714500" algn="l" defTabSz="685800" rtl="0" eaLnBrk="1" latinLnBrk="0" hangingPunct="1">
                <a:defRPr sz="1350" kern="1200">
                  <a:solidFill>
                    <a:schemeClr val="tx1"/>
                  </a:solidFill>
                  <a:latin typeface="+mn-lt"/>
                  <a:ea typeface="+mn-ea"/>
                  <a:cs typeface="+mn-cs"/>
                </a:defRPr>
              </a:lvl6pPr>
              <a:lvl7pPr marL="2057400" algn="l" defTabSz="685800" rtl="0" eaLnBrk="1" latinLnBrk="0" hangingPunct="1">
                <a:defRPr sz="1350" kern="1200">
                  <a:solidFill>
                    <a:schemeClr val="tx1"/>
                  </a:solidFill>
                  <a:latin typeface="+mn-lt"/>
                  <a:ea typeface="+mn-ea"/>
                  <a:cs typeface="+mn-cs"/>
                </a:defRPr>
              </a:lvl7pPr>
              <a:lvl8pPr marL="2400300" algn="l" defTabSz="685800" rtl="0" eaLnBrk="1" latinLnBrk="0" hangingPunct="1">
                <a:defRPr sz="1350" kern="1200">
                  <a:solidFill>
                    <a:schemeClr val="tx1"/>
                  </a:solidFill>
                  <a:latin typeface="+mn-lt"/>
                  <a:ea typeface="+mn-ea"/>
                  <a:cs typeface="+mn-cs"/>
                </a:defRPr>
              </a:lvl8pPr>
              <a:lvl9pPr marL="2743200" algn="l" defTabSz="685800" rtl="0" eaLnBrk="1" latinLnBrk="0" hangingPunct="1">
                <a:defRPr sz="135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lang="es-EC" sz="1100" kern="0">
                  <a:solidFill>
                    <a:schemeClr val="tx1">
                      <a:lumMod val="65000"/>
                      <a:lumOff val="35000"/>
                    </a:schemeClr>
                  </a:solidFill>
                  <a:latin typeface="Century Gothic" panose="020B0502020202020204" pitchFamily="34" charset="0"/>
                </a:rPr>
                <a:t>  Producción</a:t>
              </a:r>
              <a:r>
                <a:rPr lang="es-EC" sz="1100" kern="0" baseline="0">
                  <a:solidFill>
                    <a:schemeClr val="tx1">
                      <a:lumMod val="65000"/>
                      <a:lumOff val="35000"/>
                    </a:schemeClr>
                  </a:solidFill>
                  <a:latin typeface="Century Gothic" panose="020B0502020202020204" pitchFamily="34" charset="0"/>
                </a:rPr>
                <a:t> TNR (miles de dólares)</a:t>
              </a:r>
              <a:endParaRPr kumimoji="0" lang="es-EC" sz="1100" b="0" i="0" u="none" strike="noStrike" kern="0" cap="none" spc="0" normalizeH="0" baseline="0">
                <a:ln>
                  <a:noFill/>
                </a:ln>
                <a:solidFill>
                  <a:schemeClr val="tx1">
                    <a:lumMod val="65000"/>
                    <a:lumOff val="35000"/>
                  </a:schemeClr>
                </a:solidFill>
                <a:effectLst/>
                <a:uLnTx/>
                <a:uFillTx/>
                <a:latin typeface="Century Gothic" panose="020B0502020202020204" pitchFamily="34" charset="0"/>
                <a:ea typeface="+mn-ea"/>
                <a:cs typeface="+mn-cs"/>
              </a:endParaRPr>
            </a:p>
          </xdr:txBody>
        </xdr:sp>
      </xdr:grpSp>
    </xdr:grpSp>
    <xdr:clientData/>
  </xdr:twoCellAnchor>
</xdr:wsDr>
</file>

<file path=xl/drawings/drawing48.xml><?xml version="1.0" encoding="utf-8"?>
<xdr:wsDr xmlns:xdr="http://schemas.openxmlformats.org/drawingml/2006/spreadsheetDrawing" xmlns:a="http://schemas.openxmlformats.org/drawingml/2006/main">
  <xdr:twoCellAnchor>
    <xdr:from>
      <xdr:col>1</xdr:col>
      <xdr:colOff>7144</xdr:colOff>
      <xdr:row>4</xdr:row>
      <xdr:rowOff>83342</xdr:rowOff>
    </xdr:from>
    <xdr:to>
      <xdr:col>10</xdr:col>
      <xdr:colOff>583407</xdr:colOff>
      <xdr:row>22</xdr:row>
      <xdr:rowOff>83343</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23811</xdr:colOff>
      <xdr:row>26</xdr:row>
      <xdr:rowOff>1202528</xdr:rowOff>
    </xdr:from>
    <xdr:to>
      <xdr:col>10</xdr:col>
      <xdr:colOff>547688</xdr:colOff>
      <xdr:row>50</xdr:row>
      <xdr:rowOff>143716</xdr:rowOff>
    </xdr:to>
    <xdr:graphicFrame macro="">
      <xdr:nvGraphicFramePr>
        <xdr:cNvPr id="4" name="3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xdr:colOff>
      <xdr:row>0</xdr:row>
      <xdr:rowOff>0</xdr:rowOff>
    </xdr:from>
    <xdr:to>
      <xdr:col>11</xdr:col>
      <xdr:colOff>1</xdr:colOff>
      <xdr:row>0</xdr:row>
      <xdr:rowOff>981998</xdr:rowOff>
    </xdr:to>
    <xdr:pic>
      <xdr:nvPicPr>
        <xdr:cNvPr id="5" name="Imagen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2" y="0"/>
          <a:ext cx="1063228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419099</xdr:colOff>
      <xdr:row>4</xdr:row>
      <xdr:rowOff>59532</xdr:rowOff>
    </xdr:from>
    <xdr:to>
      <xdr:col>11</xdr:col>
      <xdr:colOff>586818</xdr:colOff>
      <xdr:row>22</xdr:row>
      <xdr:rowOff>10684</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126206</xdr:colOff>
      <xdr:row>27</xdr:row>
      <xdr:rowOff>47626</xdr:rowOff>
    </xdr:from>
    <xdr:to>
      <xdr:col>10</xdr:col>
      <xdr:colOff>595313</xdr:colOff>
      <xdr:row>50</xdr:row>
      <xdr:rowOff>845</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11906</xdr:colOff>
      <xdr:row>0</xdr:row>
      <xdr:rowOff>11906</xdr:rowOff>
    </xdr:from>
    <xdr:to>
      <xdr:col>11</xdr:col>
      <xdr:colOff>11905</xdr:colOff>
      <xdr:row>1</xdr:row>
      <xdr:rowOff>5685</xdr:rowOff>
    </xdr:to>
    <xdr:pic>
      <xdr:nvPicPr>
        <xdr:cNvPr id="5" name="Imagen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11906" y="11906"/>
          <a:ext cx="1063228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1012030</xdr:colOff>
      <xdr:row>0</xdr:row>
      <xdr:rowOff>981998</xdr:rowOff>
    </xdr:to>
    <xdr:pic>
      <xdr:nvPicPr>
        <xdr:cNvPr id="5"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63228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500062</xdr:colOff>
      <xdr:row>32</xdr:row>
      <xdr:rowOff>47626</xdr:rowOff>
    </xdr:from>
    <xdr:to>
      <xdr:col>10</xdr:col>
      <xdr:colOff>916784</xdr:colOff>
      <xdr:row>56</xdr:row>
      <xdr:rowOff>167532</xdr:rowOff>
    </xdr:to>
    <xdr:graphicFrame macro="">
      <xdr:nvGraphicFramePr>
        <xdr:cNvPr id="22" name="2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345281</xdr:colOff>
      <xdr:row>3</xdr:row>
      <xdr:rowOff>642937</xdr:rowOff>
    </xdr:from>
    <xdr:to>
      <xdr:col>10</xdr:col>
      <xdr:colOff>452437</xdr:colOff>
      <xdr:row>27</xdr:row>
      <xdr:rowOff>95250</xdr:rowOff>
    </xdr:to>
    <xdr:grpSp>
      <xdr:nvGrpSpPr>
        <xdr:cNvPr id="4" name="3 Grupo"/>
        <xdr:cNvGrpSpPr/>
      </xdr:nvGrpSpPr>
      <xdr:grpSpPr>
        <a:xfrm>
          <a:off x="345281" y="2095500"/>
          <a:ext cx="9727406" cy="5072063"/>
          <a:chOff x="9882188" y="2500312"/>
          <a:chExt cx="9727406" cy="5072063"/>
        </a:xfrm>
      </xdr:grpSpPr>
      <xdr:graphicFrame macro="">
        <xdr:nvGraphicFramePr>
          <xdr:cNvPr id="30" name="29 Gráfico"/>
          <xdr:cNvGraphicFramePr>
            <a:graphicFrameLocks/>
          </xdr:cNvGraphicFramePr>
        </xdr:nvGraphicFramePr>
        <xdr:xfrm>
          <a:off x="9882188" y="2500312"/>
          <a:ext cx="9727406" cy="5072063"/>
        </xdr:xfrm>
        <a:graphic>
          <a:graphicData uri="http://schemas.openxmlformats.org/drawingml/2006/chart">
            <c:chart xmlns:c="http://schemas.openxmlformats.org/drawingml/2006/chart" xmlns:r="http://schemas.openxmlformats.org/officeDocument/2006/relationships" r:id="rId3"/>
          </a:graphicData>
        </a:graphic>
      </xdr:graphicFrame>
      <xdr:sp macro="" textlink="">
        <xdr:nvSpPr>
          <xdr:cNvPr id="42" name="41 CuadroTexto"/>
          <xdr:cNvSpPr txBox="1"/>
        </xdr:nvSpPr>
        <xdr:spPr>
          <a:xfrm>
            <a:off x="10989469" y="5798340"/>
            <a:ext cx="642937" cy="261938"/>
          </a:xfrm>
          <a:prstGeom prst="roundRect">
            <a:avLst/>
          </a:prstGeom>
          <a:solidFill>
            <a:schemeClr val="lt1"/>
          </a:solidFill>
          <a:ln w="12700" cmpd="sng">
            <a:solidFill>
              <a:schemeClr val="accent5">
                <a:lumMod val="7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C" sz="1100">
                <a:solidFill>
                  <a:schemeClr val="tx1">
                    <a:lumMod val="65000"/>
                    <a:lumOff val="35000"/>
                  </a:schemeClr>
                </a:solidFill>
                <a:latin typeface="Century Gothic" panose="020B0502020202020204" pitchFamily="34" charset="0"/>
              </a:rPr>
              <a:t>6,6%</a:t>
            </a:r>
          </a:p>
        </xdr:txBody>
      </xdr:sp>
      <xdr:sp macro="" textlink="">
        <xdr:nvSpPr>
          <xdr:cNvPr id="43" name="42 CuadroTexto"/>
          <xdr:cNvSpPr txBox="1"/>
        </xdr:nvSpPr>
        <xdr:spPr>
          <a:xfrm>
            <a:off x="12763500" y="3512340"/>
            <a:ext cx="642937" cy="261938"/>
          </a:xfrm>
          <a:prstGeom prst="roundRect">
            <a:avLst/>
          </a:prstGeom>
          <a:solidFill>
            <a:schemeClr val="lt1"/>
          </a:solidFill>
          <a:ln w="12700" cmpd="sng">
            <a:solidFill>
              <a:schemeClr val="accent5">
                <a:lumMod val="7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C" sz="1100">
                <a:solidFill>
                  <a:schemeClr val="tx1">
                    <a:lumMod val="65000"/>
                    <a:lumOff val="35000"/>
                  </a:schemeClr>
                </a:solidFill>
                <a:latin typeface="Century Gothic" panose="020B0502020202020204" pitchFamily="34" charset="0"/>
              </a:rPr>
              <a:t>29,2%</a:t>
            </a:r>
          </a:p>
        </xdr:txBody>
      </xdr:sp>
      <xdr:sp macro="" textlink="">
        <xdr:nvSpPr>
          <xdr:cNvPr id="44" name="43 CuadroTexto"/>
          <xdr:cNvSpPr txBox="1"/>
        </xdr:nvSpPr>
        <xdr:spPr>
          <a:xfrm>
            <a:off x="14525626" y="2976560"/>
            <a:ext cx="642937" cy="261938"/>
          </a:xfrm>
          <a:prstGeom prst="roundRect">
            <a:avLst/>
          </a:prstGeom>
          <a:solidFill>
            <a:schemeClr val="lt1"/>
          </a:solidFill>
          <a:ln w="12700" cmpd="sng">
            <a:solidFill>
              <a:schemeClr val="accent5">
                <a:lumMod val="7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C" sz="1100">
                <a:solidFill>
                  <a:schemeClr val="tx1">
                    <a:lumMod val="65000"/>
                    <a:lumOff val="35000"/>
                  </a:schemeClr>
                </a:solidFill>
                <a:latin typeface="Century Gothic" panose="020B0502020202020204" pitchFamily="34" charset="0"/>
              </a:rPr>
              <a:t>34,5%</a:t>
            </a:r>
          </a:p>
        </xdr:txBody>
      </xdr:sp>
      <xdr:sp macro="" textlink="">
        <xdr:nvSpPr>
          <xdr:cNvPr id="45" name="44 CuadroTexto"/>
          <xdr:cNvSpPr txBox="1"/>
        </xdr:nvSpPr>
        <xdr:spPr>
          <a:xfrm>
            <a:off x="16287749" y="4155277"/>
            <a:ext cx="642937" cy="261938"/>
          </a:xfrm>
          <a:prstGeom prst="roundRect">
            <a:avLst/>
          </a:prstGeom>
          <a:solidFill>
            <a:schemeClr val="lt1"/>
          </a:solidFill>
          <a:ln w="12700" cmpd="sng">
            <a:solidFill>
              <a:schemeClr val="accent5">
                <a:lumMod val="7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C" sz="1100">
                <a:solidFill>
                  <a:schemeClr val="tx1">
                    <a:lumMod val="65000"/>
                    <a:lumOff val="35000"/>
                  </a:schemeClr>
                </a:solidFill>
                <a:latin typeface="Century Gothic" panose="020B0502020202020204" pitchFamily="34" charset="0"/>
              </a:rPr>
              <a:t>22,8%</a:t>
            </a:r>
          </a:p>
        </xdr:txBody>
      </xdr:sp>
      <xdr:sp macro="" textlink="">
        <xdr:nvSpPr>
          <xdr:cNvPr id="46" name="45 CuadroTexto"/>
          <xdr:cNvSpPr txBox="1"/>
        </xdr:nvSpPr>
        <xdr:spPr>
          <a:xfrm>
            <a:off x="18049874" y="5738811"/>
            <a:ext cx="642937" cy="261938"/>
          </a:xfrm>
          <a:prstGeom prst="roundRect">
            <a:avLst/>
          </a:prstGeom>
          <a:solidFill>
            <a:schemeClr val="lt1"/>
          </a:solidFill>
          <a:ln w="12700" cmpd="sng">
            <a:solidFill>
              <a:schemeClr val="accent5">
                <a:lumMod val="7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C" sz="1100">
                <a:solidFill>
                  <a:schemeClr val="tx1">
                    <a:lumMod val="65000"/>
                    <a:lumOff val="35000"/>
                  </a:schemeClr>
                </a:solidFill>
                <a:latin typeface="Century Gothic" panose="020B0502020202020204" pitchFamily="34" charset="0"/>
              </a:rPr>
              <a:t>7,0%</a:t>
            </a:r>
          </a:p>
        </xdr:txBody>
      </xdr:sp>
    </xdr:grpSp>
    <xdr:clientData/>
  </xdr:twoCellAnchor>
</xdr:wsDr>
</file>

<file path=xl/drawings/drawing51.xml><?xml version="1.0" encoding="utf-8"?>
<xdr:wsDr xmlns:xdr="http://schemas.openxmlformats.org/drawingml/2006/spreadsheetDrawing" xmlns:a="http://schemas.openxmlformats.org/drawingml/2006/main">
  <xdr:twoCellAnchor>
    <xdr:from>
      <xdr:col>1</xdr:col>
      <xdr:colOff>11904</xdr:colOff>
      <xdr:row>5</xdr:row>
      <xdr:rowOff>95252</xdr:rowOff>
    </xdr:from>
    <xdr:to>
      <xdr:col>11</xdr:col>
      <xdr:colOff>416719</xdr:colOff>
      <xdr:row>22</xdr:row>
      <xdr:rowOff>183471</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50002</xdr:colOff>
      <xdr:row>27</xdr:row>
      <xdr:rowOff>23814</xdr:rowOff>
    </xdr:from>
    <xdr:to>
      <xdr:col>10</xdr:col>
      <xdr:colOff>881063</xdr:colOff>
      <xdr:row>50</xdr:row>
      <xdr:rowOff>131814</xdr:rowOff>
    </xdr:to>
    <xdr:graphicFrame macro="">
      <xdr:nvGraphicFramePr>
        <xdr:cNvPr id="4" name="3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10</xdr:col>
      <xdr:colOff>1012030</xdr:colOff>
      <xdr:row>0</xdr:row>
      <xdr:rowOff>981998</xdr:rowOff>
    </xdr:to>
    <xdr:pic>
      <xdr:nvPicPr>
        <xdr:cNvPr id="5" name="Imagen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1063228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xdr:from>
      <xdr:col>1</xdr:col>
      <xdr:colOff>545305</xdr:colOff>
      <xdr:row>4</xdr:row>
      <xdr:rowOff>23812</xdr:rowOff>
    </xdr:from>
    <xdr:to>
      <xdr:col>8</xdr:col>
      <xdr:colOff>488156</xdr:colOff>
      <xdr:row>23</xdr:row>
      <xdr:rowOff>22594</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28574</xdr:colOff>
      <xdr:row>29</xdr:row>
      <xdr:rowOff>59533</xdr:rowOff>
    </xdr:from>
    <xdr:to>
      <xdr:col>9</xdr:col>
      <xdr:colOff>363524</xdr:colOff>
      <xdr:row>45</xdr:row>
      <xdr:rowOff>78563</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10</xdr:col>
      <xdr:colOff>1012030</xdr:colOff>
      <xdr:row>0</xdr:row>
      <xdr:rowOff>981998</xdr:rowOff>
    </xdr:to>
    <xdr:pic>
      <xdr:nvPicPr>
        <xdr:cNvPr id="5" name="Imagen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1063228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xdr:from>
      <xdr:col>1</xdr:col>
      <xdr:colOff>35722</xdr:colOff>
      <xdr:row>4</xdr:row>
      <xdr:rowOff>63102</xdr:rowOff>
    </xdr:from>
    <xdr:to>
      <xdr:col>10</xdr:col>
      <xdr:colOff>798641</xdr:colOff>
      <xdr:row>11</xdr:row>
      <xdr:rowOff>204757</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59525</xdr:colOff>
      <xdr:row>16</xdr:row>
      <xdr:rowOff>1039414</xdr:rowOff>
    </xdr:from>
    <xdr:to>
      <xdr:col>9</xdr:col>
      <xdr:colOff>833436</xdr:colOff>
      <xdr:row>27</xdr:row>
      <xdr:rowOff>59531</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10</xdr:col>
      <xdr:colOff>1012030</xdr:colOff>
      <xdr:row>0</xdr:row>
      <xdr:rowOff>981998</xdr:rowOff>
    </xdr:to>
    <xdr:pic>
      <xdr:nvPicPr>
        <xdr:cNvPr id="5" name="Imagen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1063228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xdr:from>
      <xdr:col>1</xdr:col>
      <xdr:colOff>35719</xdr:colOff>
      <xdr:row>4</xdr:row>
      <xdr:rowOff>47623</xdr:rowOff>
    </xdr:from>
    <xdr:to>
      <xdr:col>10</xdr:col>
      <xdr:colOff>429880</xdr:colOff>
      <xdr:row>21</xdr:row>
      <xdr:rowOff>142876</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511968</xdr:colOff>
      <xdr:row>26</xdr:row>
      <xdr:rowOff>979879</xdr:rowOff>
    </xdr:from>
    <xdr:to>
      <xdr:col>9</xdr:col>
      <xdr:colOff>892968</xdr:colOff>
      <xdr:row>50</xdr:row>
      <xdr:rowOff>75848</xdr:rowOff>
    </xdr:to>
    <xdr:graphicFrame macro="">
      <xdr:nvGraphicFramePr>
        <xdr:cNvPr id="5" name="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10</xdr:col>
      <xdr:colOff>1012030</xdr:colOff>
      <xdr:row>0</xdr:row>
      <xdr:rowOff>981998</xdr:rowOff>
    </xdr:to>
    <xdr:pic>
      <xdr:nvPicPr>
        <xdr:cNvPr id="6" name="Imagen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1063228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17"/>
  <sheetViews>
    <sheetView showGridLines="0" tabSelected="1" zoomScale="80" zoomScaleNormal="80" zoomScaleSheetLayoutView="90" workbookViewId="0">
      <pane ySplit="12" topLeftCell="A13" activePane="bottomLeft" state="frozen"/>
      <selection pane="bottomLeft"/>
    </sheetView>
  </sheetViews>
  <sheetFormatPr baseColWidth="10" defaultRowHeight="15" x14ac:dyDescent="0.25"/>
  <cols>
    <col min="1" max="1" width="3.42578125" style="1" customWidth="1" collapsed="1"/>
    <col min="2" max="2" width="6.85546875" style="1" customWidth="1"/>
    <col min="3" max="3" width="14.42578125" style="39" customWidth="1" collapsed="1"/>
    <col min="4" max="4" width="185.140625" customWidth="1" collapsed="1"/>
    <col min="5" max="5" width="8.5703125" customWidth="1" collapsed="1"/>
  </cols>
  <sheetData>
    <row r="1" spans="1:20" s="1" customFormat="1" x14ac:dyDescent="0.25">
      <c r="C1" s="39"/>
    </row>
    <row r="2" spans="1:20" s="1" customFormat="1" x14ac:dyDescent="0.25">
      <c r="C2" s="39"/>
    </row>
    <row r="3" spans="1:20" s="1" customFormat="1" x14ac:dyDescent="0.25">
      <c r="C3" s="39"/>
    </row>
    <row r="4" spans="1:20" s="1" customFormat="1" x14ac:dyDescent="0.25">
      <c r="C4" s="39"/>
    </row>
    <row r="5" spans="1:20" s="1" customFormat="1" x14ac:dyDescent="0.25">
      <c r="C5" s="39"/>
    </row>
    <row r="6" spans="1:20" s="1" customFormat="1" x14ac:dyDescent="0.25">
      <c r="C6" s="39"/>
    </row>
    <row r="7" spans="1:20" s="1" customFormat="1" ht="20.25" customHeight="1" x14ac:dyDescent="0.25">
      <c r="C7" s="39"/>
      <c r="D7" s="288" t="s">
        <v>470</v>
      </c>
      <c r="E7" s="292"/>
      <c r="F7" s="292"/>
      <c r="G7" s="292"/>
      <c r="H7" s="292"/>
      <c r="I7" s="292"/>
      <c r="J7" s="292"/>
      <c r="K7" s="292"/>
      <c r="L7" s="292"/>
      <c r="M7" s="292"/>
      <c r="N7" s="292"/>
      <c r="O7" s="292"/>
      <c r="P7" s="292"/>
      <c r="Q7" s="292"/>
      <c r="R7" s="292"/>
    </row>
    <row r="8" spans="1:20" s="1" customFormat="1" ht="18" x14ac:dyDescent="0.25">
      <c r="C8" s="39"/>
      <c r="D8" s="288" t="s">
        <v>471</v>
      </c>
      <c r="E8" s="292"/>
      <c r="F8" s="292"/>
      <c r="G8" s="292"/>
      <c r="H8" s="292"/>
      <c r="I8" s="292"/>
      <c r="J8" s="292"/>
      <c r="K8" s="292"/>
      <c r="L8" s="292"/>
      <c r="M8" s="292"/>
      <c r="N8" s="292"/>
      <c r="O8" s="292"/>
      <c r="P8" s="292"/>
      <c r="Q8" s="292"/>
      <c r="R8" s="292"/>
    </row>
    <row r="9" spans="1:20" s="1" customFormat="1" ht="18" x14ac:dyDescent="0.25">
      <c r="C9" s="39"/>
      <c r="D9" s="289" t="s">
        <v>200</v>
      </c>
      <c r="E9" s="291"/>
      <c r="F9" s="291"/>
      <c r="G9" s="291"/>
      <c r="H9" s="291"/>
      <c r="I9" s="291"/>
      <c r="J9" s="291"/>
      <c r="K9" s="291"/>
      <c r="L9" s="291"/>
      <c r="M9" s="291"/>
      <c r="N9" s="291"/>
      <c r="O9" s="291"/>
      <c r="P9" s="291"/>
      <c r="Q9" s="291"/>
      <c r="R9" s="291"/>
    </row>
    <row r="10" spans="1:20" s="1" customFormat="1" ht="18" x14ac:dyDescent="0.25">
      <c r="C10" s="39"/>
      <c r="D10" s="289"/>
      <c r="E10" s="291"/>
      <c r="F10" s="291"/>
      <c r="G10" s="291"/>
      <c r="H10" s="291"/>
      <c r="I10" s="291"/>
      <c r="J10" s="291"/>
      <c r="K10" s="291"/>
      <c r="L10" s="291"/>
      <c r="M10" s="291"/>
      <c r="N10" s="291"/>
      <c r="O10" s="291"/>
      <c r="P10" s="291"/>
      <c r="Q10" s="291"/>
      <c r="R10" s="291"/>
    </row>
    <row r="11" spans="1:20" s="1" customFormat="1" ht="18" x14ac:dyDescent="0.25">
      <c r="C11" s="39"/>
      <c r="D11" s="289"/>
      <c r="E11" s="291"/>
      <c r="F11" s="291"/>
      <c r="G11" s="291"/>
      <c r="H11" s="291"/>
      <c r="I11" s="291"/>
      <c r="J11" s="291"/>
      <c r="K11" s="291"/>
      <c r="L11" s="291"/>
      <c r="M11" s="291"/>
      <c r="N11" s="291"/>
      <c r="O11" s="291"/>
      <c r="P11" s="291"/>
      <c r="Q11" s="291"/>
      <c r="R11" s="291"/>
    </row>
    <row r="12" spans="1:20" s="1" customFormat="1" ht="26.25" customHeight="1" x14ac:dyDescent="0.3">
      <c r="C12" s="299" t="s">
        <v>241</v>
      </c>
      <c r="D12" s="299" t="s">
        <v>242</v>
      </c>
      <c r="E12" s="291"/>
      <c r="F12" s="291"/>
      <c r="G12" s="291"/>
      <c r="H12" s="291"/>
      <c r="I12" s="291"/>
      <c r="J12" s="291"/>
      <c r="K12" s="291"/>
      <c r="L12" s="291"/>
      <c r="M12" s="291"/>
      <c r="N12" s="291"/>
      <c r="O12" s="291"/>
      <c r="P12" s="291"/>
      <c r="Q12" s="291"/>
      <c r="R12" s="250"/>
    </row>
    <row r="13" spans="1:20" s="235" customFormat="1" ht="31.5" customHeight="1" x14ac:dyDescent="0.25">
      <c r="C13" s="294" t="s">
        <v>13</v>
      </c>
      <c r="D13" s="293" t="s">
        <v>425</v>
      </c>
      <c r="E13" s="236"/>
      <c r="F13" s="237"/>
      <c r="G13" s="237"/>
      <c r="H13" s="237"/>
      <c r="I13" s="237"/>
      <c r="J13" s="237"/>
      <c r="K13" s="237"/>
      <c r="L13" s="237"/>
      <c r="M13" s="237"/>
    </row>
    <row r="14" spans="1:20" s="125" customFormat="1" ht="31.5" customHeight="1" x14ac:dyDescent="0.25">
      <c r="A14" s="211"/>
      <c r="B14" s="211"/>
      <c r="C14" s="331" t="s">
        <v>38</v>
      </c>
      <c r="D14" s="303" t="s">
        <v>202</v>
      </c>
      <c r="E14"/>
      <c r="F14"/>
      <c r="G14"/>
      <c r="H14"/>
      <c r="I14"/>
      <c r="J14"/>
      <c r="K14" s="124"/>
      <c r="L14" s="124"/>
      <c r="M14" s="124"/>
      <c r="N14" s="124"/>
      <c r="O14" s="124"/>
      <c r="P14" s="124"/>
      <c r="Q14" s="124"/>
      <c r="R14" s="124"/>
      <c r="S14" s="124"/>
      <c r="T14" s="124"/>
    </row>
    <row r="15" spans="1:20" s="125" customFormat="1" ht="31.5" customHeight="1" x14ac:dyDescent="0.25">
      <c r="A15" s="211"/>
      <c r="B15" s="211"/>
      <c r="C15" s="331" t="s">
        <v>32</v>
      </c>
      <c r="D15" s="303" t="s">
        <v>336</v>
      </c>
      <c r="E15" s="243"/>
      <c r="F15" s="243"/>
      <c r="G15" s="243"/>
      <c r="H15" s="243"/>
      <c r="I15" s="243"/>
      <c r="J15" s="243"/>
      <c r="K15" s="124"/>
      <c r="L15" s="124"/>
      <c r="M15" s="124"/>
      <c r="N15" s="124"/>
      <c r="O15" s="124"/>
      <c r="P15" s="124"/>
      <c r="Q15" s="124"/>
      <c r="R15" s="124"/>
      <c r="S15" s="124"/>
      <c r="T15" s="124"/>
    </row>
    <row r="16" spans="1:20" s="125" customFormat="1" ht="31.5" customHeight="1" x14ac:dyDescent="0.25">
      <c r="A16" s="124"/>
      <c r="B16" s="124"/>
      <c r="C16" s="331" t="s">
        <v>33</v>
      </c>
      <c r="D16" s="303" t="s">
        <v>203</v>
      </c>
      <c r="E16" s="123"/>
      <c r="F16" s="123"/>
      <c r="G16" s="123"/>
      <c r="H16" s="123"/>
      <c r="I16" s="123"/>
      <c r="J16" s="123"/>
      <c r="K16" s="123"/>
      <c r="L16" s="124"/>
      <c r="M16" s="124"/>
      <c r="N16" s="124"/>
      <c r="O16" s="124"/>
      <c r="P16" s="124"/>
      <c r="Q16" s="124"/>
      <c r="R16" s="124"/>
      <c r="S16" s="124"/>
      <c r="T16" s="124"/>
    </row>
    <row r="17" spans="1:20" s="125" customFormat="1" ht="31.5" customHeight="1" x14ac:dyDescent="0.25">
      <c r="A17" s="124"/>
      <c r="B17" s="124"/>
      <c r="C17" s="331" t="s">
        <v>34</v>
      </c>
      <c r="D17" s="303" t="s">
        <v>335</v>
      </c>
      <c r="E17" s="123"/>
      <c r="F17" s="123"/>
      <c r="G17" s="123"/>
      <c r="H17" s="123"/>
      <c r="I17" s="123"/>
      <c r="J17" s="123"/>
      <c r="K17" s="123"/>
      <c r="L17" s="124"/>
      <c r="M17" s="124"/>
      <c r="N17" s="124"/>
      <c r="O17" s="124"/>
      <c r="P17" s="124"/>
      <c r="Q17" s="124"/>
      <c r="R17" s="124"/>
      <c r="S17" s="124"/>
      <c r="T17" s="124"/>
    </row>
    <row r="18" spans="1:20" s="125" customFormat="1" ht="31.5" customHeight="1" x14ac:dyDescent="0.25">
      <c r="A18" s="124"/>
      <c r="B18" s="124"/>
      <c r="C18" s="331" t="s">
        <v>35</v>
      </c>
      <c r="D18" s="303" t="s">
        <v>424</v>
      </c>
      <c r="E18" s="123"/>
      <c r="F18" s="123"/>
      <c r="G18" s="123"/>
      <c r="H18" s="123"/>
      <c r="I18" s="123"/>
      <c r="J18" s="123"/>
      <c r="K18" s="123"/>
      <c r="L18" s="123"/>
      <c r="M18" s="123"/>
      <c r="N18" s="124"/>
      <c r="O18" s="124"/>
      <c r="P18" s="124"/>
      <c r="Q18" s="124"/>
      <c r="R18" s="124"/>
      <c r="S18" s="124"/>
      <c r="T18" s="124"/>
    </row>
    <row r="19" spans="1:20" s="125" customFormat="1" ht="31.5" customHeight="1" x14ac:dyDescent="0.25">
      <c r="A19" s="124"/>
      <c r="B19" s="124"/>
      <c r="C19" s="331" t="s">
        <v>36</v>
      </c>
      <c r="D19" s="303" t="s">
        <v>499</v>
      </c>
      <c r="E19" s="123"/>
      <c r="F19" s="123"/>
      <c r="G19" s="123"/>
      <c r="H19" s="123"/>
      <c r="I19" s="123"/>
      <c r="J19" s="123"/>
      <c r="K19" s="123"/>
      <c r="L19" s="123"/>
      <c r="M19" s="123"/>
      <c r="N19" s="123"/>
      <c r="O19" s="124"/>
      <c r="P19" s="124"/>
      <c r="Q19" s="124"/>
      <c r="R19" s="124"/>
      <c r="S19" s="124"/>
      <c r="T19" s="124"/>
    </row>
    <row r="20" spans="1:20" s="125" customFormat="1" ht="31.5" customHeight="1" x14ac:dyDescent="0.25">
      <c r="A20" s="124"/>
      <c r="B20" s="124"/>
      <c r="C20" s="331" t="s">
        <v>37</v>
      </c>
      <c r="D20" s="303" t="s">
        <v>432</v>
      </c>
      <c r="E20" s="123"/>
      <c r="F20" s="123"/>
      <c r="G20" s="123"/>
      <c r="H20" s="123"/>
      <c r="I20" s="123"/>
      <c r="J20" s="123"/>
      <c r="K20" s="123"/>
      <c r="L20" s="123"/>
      <c r="M20" s="123"/>
      <c r="N20" s="123"/>
      <c r="O20" s="124"/>
      <c r="P20" s="124"/>
      <c r="Q20" s="124"/>
      <c r="R20" s="124"/>
      <c r="S20" s="124"/>
      <c r="T20" s="124"/>
    </row>
    <row r="21" spans="1:20" s="125" customFormat="1" ht="31.5" customHeight="1" x14ac:dyDescent="0.25">
      <c r="A21" s="124"/>
      <c r="B21" s="124"/>
      <c r="C21" s="331" t="s">
        <v>47</v>
      </c>
      <c r="D21" s="303" t="s">
        <v>204</v>
      </c>
      <c r="E21" s="124"/>
      <c r="F21" s="124"/>
      <c r="G21" s="124"/>
      <c r="H21" s="124"/>
      <c r="I21" s="124"/>
      <c r="J21" s="124"/>
      <c r="K21" s="124"/>
      <c r="L21" s="124"/>
      <c r="M21" s="124"/>
      <c r="N21" s="124"/>
      <c r="O21" s="124"/>
      <c r="P21" s="124"/>
      <c r="Q21" s="124"/>
      <c r="R21" s="124"/>
      <c r="S21" s="124"/>
      <c r="T21" s="124"/>
    </row>
    <row r="22" spans="1:20" s="125" customFormat="1" ht="31.5" customHeight="1" x14ac:dyDescent="0.25">
      <c r="A22" s="124"/>
      <c r="B22" s="124"/>
      <c r="C22" s="331" t="s">
        <v>333</v>
      </c>
      <c r="D22" s="303" t="s">
        <v>205</v>
      </c>
      <c r="E22" s="123"/>
      <c r="F22" s="123"/>
      <c r="G22" s="123"/>
      <c r="H22" s="123"/>
      <c r="I22" s="123"/>
      <c r="J22" s="123"/>
      <c r="K22" s="123"/>
      <c r="L22" s="123"/>
      <c r="M22" s="123"/>
      <c r="N22" s="123"/>
      <c r="O22" s="124"/>
      <c r="P22" s="124"/>
      <c r="Q22" s="124"/>
      <c r="R22" s="124"/>
      <c r="S22" s="124"/>
      <c r="T22" s="124"/>
    </row>
    <row r="23" spans="1:20" s="125" customFormat="1" ht="31.5" customHeight="1" x14ac:dyDescent="0.25">
      <c r="A23" s="124"/>
      <c r="B23" s="124"/>
      <c r="C23" s="331" t="s">
        <v>334</v>
      </c>
      <c r="D23" s="303" t="s">
        <v>320</v>
      </c>
      <c r="E23" s="123"/>
      <c r="F23" s="123"/>
      <c r="G23" s="123"/>
      <c r="H23" s="123"/>
      <c r="I23" s="123"/>
      <c r="J23" s="123"/>
      <c r="K23" s="123"/>
      <c r="L23" s="124"/>
      <c r="M23" s="124"/>
      <c r="N23" s="124"/>
      <c r="O23" s="124"/>
      <c r="P23" s="124"/>
      <c r="Q23" s="124"/>
      <c r="R23" s="124"/>
      <c r="S23" s="124"/>
      <c r="T23" s="124"/>
    </row>
    <row r="24" spans="1:20" s="125" customFormat="1" ht="31.5" customHeight="1" x14ac:dyDescent="0.25">
      <c r="A24" s="124"/>
      <c r="B24" s="124"/>
      <c r="C24" s="331" t="s">
        <v>497</v>
      </c>
      <c r="D24" s="303" t="s">
        <v>433</v>
      </c>
      <c r="E24" s="123"/>
      <c r="F24" s="123"/>
      <c r="G24" s="123"/>
      <c r="H24" s="123"/>
      <c r="I24" s="123"/>
      <c r="J24" s="123"/>
      <c r="K24" s="123"/>
      <c r="L24" s="124"/>
      <c r="M24" s="124"/>
      <c r="N24" s="124"/>
      <c r="O24" s="124"/>
      <c r="P24" s="124"/>
      <c r="Q24" s="124"/>
      <c r="R24" s="124"/>
      <c r="S24" s="124"/>
      <c r="T24" s="124"/>
    </row>
    <row r="25" spans="1:20" s="125" customFormat="1" ht="31.5" customHeight="1" x14ac:dyDescent="0.25">
      <c r="C25" s="294" t="s">
        <v>14</v>
      </c>
      <c r="D25" s="293" t="s">
        <v>426</v>
      </c>
      <c r="E25" s="123"/>
      <c r="F25" s="123"/>
      <c r="G25" s="123"/>
      <c r="H25" s="123"/>
      <c r="I25" s="123"/>
      <c r="J25" s="123"/>
      <c r="K25" s="123"/>
      <c r="L25" s="124"/>
      <c r="M25" s="124"/>
      <c r="N25" s="124"/>
      <c r="O25" s="124"/>
      <c r="P25" s="124"/>
      <c r="Q25" s="124"/>
      <c r="R25" s="124"/>
      <c r="S25" s="124"/>
      <c r="T25" s="124"/>
    </row>
    <row r="26" spans="1:20" s="125" customFormat="1" ht="31.5" customHeight="1" x14ac:dyDescent="0.25">
      <c r="C26" s="294" t="s">
        <v>39</v>
      </c>
      <c r="D26" s="293" t="s">
        <v>427</v>
      </c>
      <c r="E26" s="123"/>
      <c r="F26" s="123"/>
      <c r="G26" s="123"/>
      <c r="H26" s="123"/>
      <c r="I26" s="123"/>
      <c r="J26" s="123"/>
      <c r="K26" s="123"/>
      <c r="L26" s="124"/>
      <c r="M26" s="124"/>
      <c r="N26" s="124"/>
      <c r="O26" s="124"/>
      <c r="P26" s="124"/>
      <c r="Q26" s="124"/>
      <c r="R26" s="124"/>
      <c r="S26" s="124"/>
      <c r="T26" s="124"/>
    </row>
    <row r="27" spans="1:20" s="125" customFormat="1" ht="31.5" customHeight="1" x14ac:dyDescent="0.25">
      <c r="C27" s="331" t="s">
        <v>40</v>
      </c>
      <c r="D27" s="303" t="s">
        <v>428</v>
      </c>
      <c r="E27" s="124"/>
      <c r="F27" s="124"/>
      <c r="G27" s="124"/>
      <c r="H27" s="124"/>
      <c r="I27" s="124"/>
      <c r="J27" s="124"/>
      <c r="K27" s="124"/>
      <c r="L27" s="124"/>
      <c r="M27" s="124"/>
      <c r="N27" s="124"/>
      <c r="O27" s="124"/>
      <c r="P27" s="124"/>
      <c r="Q27" s="124"/>
      <c r="R27" s="124"/>
      <c r="S27" s="124"/>
      <c r="T27" s="124"/>
    </row>
    <row r="28" spans="1:20" s="124" customFormat="1" ht="31.5" customHeight="1" x14ac:dyDescent="0.25">
      <c r="C28" s="331" t="s">
        <v>41</v>
      </c>
      <c r="D28" s="303" t="s">
        <v>429</v>
      </c>
      <c r="F28" s="213"/>
      <c r="G28" s="213"/>
      <c r="H28" s="213"/>
      <c r="I28" s="213"/>
      <c r="J28" s="213"/>
      <c r="K28" s="213"/>
      <c r="L28" s="213"/>
      <c r="M28" s="214"/>
      <c r="N28" s="214"/>
      <c r="O28" s="214"/>
      <c r="P28" s="214"/>
      <c r="Q28" s="214"/>
      <c r="R28" s="214"/>
    </row>
    <row r="29" spans="1:20" s="124" customFormat="1" ht="31.5" customHeight="1" x14ac:dyDescent="0.25">
      <c r="C29" s="294" t="s">
        <v>42</v>
      </c>
      <c r="D29" s="293" t="s">
        <v>440</v>
      </c>
      <c r="F29" s="213"/>
      <c r="G29" s="213"/>
      <c r="H29" s="213"/>
      <c r="I29" s="213"/>
      <c r="J29" s="213"/>
      <c r="K29" s="213"/>
      <c r="L29" s="213"/>
      <c r="M29" s="214"/>
      <c r="N29" s="214"/>
      <c r="O29" s="214"/>
      <c r="P29" s="214"/>
      <c r="Q29" s="214"/>
      <c r="R29" s="214"/>
    </row>
    <row r="30" spans="1:20" s="124" customFormat="1" ht="31.5" customHeight="1" x14ac:dyDescent="0.25">
      <c r="C30" s="331" t="s">
        <v>43</v>
      </c>
      <c r="D30" s="303" t="s">
        <v>403</v>
      </c>
      <c r="F30" s="213"/>
      <c r="G30" s="213"/>
      <c r="H30" s="213"/>
      <c r="I30" s="213"/>
      <c r="J30" s="213"/>
      <c r="K30" s="213"/>
      <c r="L30" s="213"/>
      <c r="M30" s="215"/>
      <c r="N30" s="214"/>
      <c r="O30" s="214"/>
      <c r="P30" s="214"/>
      <c r="Q30" s="214"/>
      <c r="R30" s="214"/>
    </row>
    <row r="31" spans="1:20" s="124" customFormat="1" ht="31.5" customHeight="1" x14ac:dyDescent="0.25">
      <c r="C31" s="331" t="s">
        <v>44</v>
      </c>
      <c r="D31" s="303" t="s">
        <v>411</v>
      </c>
      <c r="F31" s="213"/>
      <c r="G31" s="213"/>
      <c r="H31" s="213"/>
      <c r="I31" s="213"/>
      <c r="J31" s="213"/>
      <c r="K31" s="213"/>
      <c r="L31" s="213"/>
      <c r="M31" s="215"/>
      <c r="N31" s="214"/>
      <c r="O31" s="214"/>
      <c r="P31" s="214"/>
      <c r="Q31" s="214"/>
      <c r="R31" s="214"/>
    </row>
    <row r="32" spans="1:20" s="124" customFormat="1" ht="31.5" customHeight="1" x14ac:dyDescent="0.25">
      <c r="C32" s="331" t="s">
        <v>45</v>
      </c>
      <c r="D32" s="303" t="s">
        <v>404</v>
      </c>
      <c r="F32" s="213"/>
      <c r="G32" s="213"/>
      <c r="H32" s="213"/>
      <c r="I32" s="213"/>
      <c r="J32" s="213"/>
      <c r="K32" s="213"/>
      <c r="L32" s="213"/>
      <c r="M32" s="215"/>
      <c r="N32" s="214"/>
      <c r="O32" s="214"/>
      <c r="P32" s="214"/>
      <c r="Q32" s="214"/>
      <c r="R32" s="214"/>
    </row>
    <row r="33" spans="3:18" s="124" customFormat="1" ht="31.5" customHeight="1" x14ac:dyDescent="0.25">
      <c r="C33" s="331" t="s">
        <v>48</v>
      </c>
      <c r="D33" s="303" t="s">
        <v>405</v>
      </c>
      <c r="F33" s="213"/>
      <c r="G33" s="213"/>
      <c r="H33" s="213"/>
      <c r="I33" s="213"/>
      <c r="J33" s="213"/>
      <c r="K33" s="213"/>
      <c r="L33" s="213"/>
      <c r="M33" s="215"/>
      <c r="N33" s="214"/>
      <c r="O33" s="214"/>
      <c r="P33" s="214"/>
      <c r="Q33" s="214"/>
      <c r="R33" s="214"/>
    </row>
    <row r="34" spans="3:18" s="124" customFormat="1" ht="31.5" customHeight="1" x14ac:dyDescent="0.25">
      <c r="C34" s="332" t="s">
        <v>46</v>
      </c>
      <c r="D34" s="304" t="s">
        <v>406</v>
      </c>
      <c r="F34" s="213"/>
      <c r="G34" s="213"/>
      <c r="H34" s="213"/>
      <c r="I34" s="213"/>
      <c r="J34" s="213"/>
      <c r="K34" s="213"/>
      <c r="L34" s="213"/>
      <c r="M34" s="215"/>
      <c r="N34" s="214"/>
      <c r="O34" s="214"/>
      <c r="P34" s="214"/>
      <c r="Q34" s="214"/>
      <c r="R34" s="214"/>
    </row>
    <row r="35" spans="3:18" s="124" customFormat="1" ht="31.5" customHeight="1" x14ac:dyDescent="0.25">
      <c r="C35" s="331" t="s">
        <v>49</v>
      </c>
      <c r="D35" s="304" t="s">
        <v>407</v>
      </c>
      <c r="F35" s="213"/>
      <c r="G35" s="213"/>
      <c r="H35" s="213"/>
      <c r="I35" s="213"/>
      <c r="J35" s="213"/>
      <c r="K35" s="213"/>
      <c r="L35" s="213"/>
      <c r="M35" s="215"/>
      <c r="N35" s="214"/>
      <c r="O35" s="214"/>
      <c r="P35" s="214"/>
      <c r="Q35" s="214"/>
      <c r="R35" s="214"/>
    </row>
    <row r="36" spans="3:18" s="124" customFormat="1" ht="31.5" customHeight="1" x14ac:dyDescent="0.25">
      <c r="C36" s="294" t="s">
        <v>344</v>
      </c>
      <c r="D36" s="293" t="s">
        <v>441</v>
      </c>
      <c r="F36" s="213"/>
      <c r="G36" s="213"/>
      <c r="H36" s="213"/>
      <c r="I36" s="213"/>
      <c r="J36" s="213"/>
      <c r="K36" s="213"/>
      <c r="L36" s="213"/>
      <c r="M36" s="215"/>
      <c r="N36" s="214"/>
      <c r="O36" s="214"/>
      <c r="P36" s="214"/>
      <c r="Q36" s="214"/>
      <c r="R36" s="214"/>
    </row>
    <row r="37" spans="3:18" s="124" customFormat="1" ht="31.5" customHeight="1" x14ac:dyDescent="0.25">
      <c r="C37" s="331" t="s">
        <v>345</v>
      </c>
      <c r="D37" s="303" t="s">
        <v>408</v>
      </c>
      <c r="F37" s="213"/>
      <c r="G37" s="213"/>
      <c r="H37" s="213"/>
      <c r="I37" s="213"/>
      <c r="J37" s="213"/>
      <c r="K37" s="213"/>
      <c r="L37" s="213"/>
      <c r="M37" s="215"/>
      <c r="N37" s="214"/>
      <c r="O37" s="214"/>
      <c r="P37" s="214"/>
      <c r="Q37" s="214"/>
      <c r="R37" s="214"/>
    </row>
    <row r="38" spans="3:18" s="124" customFormat="1" ht="31.5" customHeight="1" x14ac:dyDescent="0.25">
      <c r="C38" s="331" t="s">
        <v>346</v>
      </c>
      <c r="D38" s="303" t="s">
        <v>409</v>
      </c>
      <c r="F38" s="213"/>
      <c r="G38" s="213"/>
      <c r="H38" s="213"/>
      <c r="I38" s="213"/>
      <c r="J38" s="213"/>
      <c r="K38" s="213"/>
      <c r="L38" s="213"/>
      <c r="M38" s="215"/>
      <c r="N38" s="214"/>
      <c r="O38" s="214"/>
      <c r="P38" s="214"/>
      <c r="Q38" s="214"/>
      <c r="R38" s="214"/>
    </row>
    <row r="39" spans="3:18" s="124" customFormat="1" ht="31.5" customHeight="1" x14ac:dyDescent="0.25">
      <c r="C39" s="332" t="s">
        <v>347</v>
      </c>
      <c r="D39" s="303" t="s">
        <v>459</v>
      </c>
      <c r="F39" s="213"/>
      <c r="G39" s="213"/>
      <c r="H39" s="213"/>
      <c r="I39" s="213"/>
      <c r="J39" s="213"/>
      <c r="K39" s="213"/>
      <c r="L39" s="213"/>
      <c r="M39" s="215"/>
      <c r="N39" s="214"/>
      <c r="O39" s="214"/>
      <c r="P39" s="214"/>
      <c r="Q39" s="214"/>
      <c r="R39" s="214"/>
    </row>
    <row r="40" spans="3:18" s="124" customFormat="1" ht="31.5" customHeight="1" x14ac:dyDescent="0.25">
      <c r="C40" s="331" t="s">
        <v>348</v>
      </c>
      <c r="D40" s="303" t="s">
        <v>407</v>
      </c>
      <c r="F40" s="213"/>
      <c r="G40" s="213"/>
      <c r="H40" s="213"/>
      <c r="I40" s="213"/>
      <c r="J40" s="213"/>
      <c r="K40" s="213"/>
      <c r="L40" s="213"/>
      <c r="M40" s="214"/>
      <c r="N40" s="214"/>
      <c r="O40" s="214"/>
      <c r="P40" s="214"/>
      <c r="Q40" s="214"/>
      <c r="R40" s="214"/>
    </row>
    <row r="41" spans="3:18" s="124" customFormat="1" ht="31.5" customHeight="1" x14ac:dyDescent="0.25">
      <c r="C41" s="294" t="s">
        <v>349</v>
      </c>
      <c r="D41" s="293" t="s">
        <v>442</v>
      </c>
      <c r="F41" s="213"/>
      <c r="G41" s="213"/>
      <c r="H41" s="213"/>
      <c r="I41" s="213"/>
      <c r="J41" s="213"/>
      <c r="K41" s="213"/>
      <c r="L41" s="213"/>
      <c r="M41" s="214"/>
      <c r="N41" s="214"/>
      <c r="O41" s="214"/>
      <c r="P41" s="214"/>
      <c r="Q41" s="214"/>
      <c r="R41" s="214"/>
    </row>
    <row r="42" spans="3:18" s="124" customFormat="1" ht="31.5" customHeight="1" x14ac:dyDescent="0.25">
      <c r="C42" s="331" t="s">
        <v>350</v>
      </c>
      <c r="D42" s="303" t="s">
        <v>408</v>
      </c>
      <c r="F42" s="213"/>
      <c r="G42" s="213"/>
      <c r="H42" s="213"/>
      <c r="I42" s="213"/>
      <c r="J42" s="213"/>
      <c r="K42" s="213"/>
      <c r="L42" s="213"/>
      <c r="M42" s="214"/>
      <c r="N42" s="214"/>
      <c r="O42" s="214"/>
      <c r="P42" s="214"/>
      <c r="Q42" s="214"/>
      <c r="R42" s="214"/>
    </row>
    <row r="43" spans="3:18" s="124" customFormat="1" ht="31.5" customHeight="1" x14ac:dyDescent="0.25">
      <c r="C43" s="331" t="s">
        <v>351</v>
      </c>
      <c r="D43" s="303" t="s">
        <v>409</v>
      </c>
      <c r="F43" s="213"/>
      <c r="G43" s="213"/>
      <c r="H43" s="213"/>
      <c r="I43" s="213"/>
      <c r="J43" s="213"/>
      <c r="K43" s="213"/>
      <c r="L43" s="213"/>
      <c r="M43" s="214"/>
      <c r="N43" s="214"/>
      <c r="O43" s="214"/>
      <c r="P43" s="214"/>
      <c r="Q43" s="214"/>
      <c r="R43" s="214"/>
    </row>
    <row r="44" spans="3:18" s="124" customFormat="1" ht="31.5" customHeight="1" x14ac:dyDescent="0.25">
      <c r="C44" s="332" t="s">
        <v>352</v>
      </c>
      <c r="D44" s="304" t="s">
        <v>406</v>
      </c>
      <c r="F44" s="213"/>
      <c r="G44" s="213"/>
      <c r="H44" s="213"/>
      <c r="I44" s="213"/>
      <c r="J44" s="213"/>
      <c r="K44" s="213"/>
      <c r="L44" s="213"/>
      <c r="M44" s="214"/>
      <c r="N44" s="214"/>
      <c r="O44" s="214"/>
      <c r="P44" s="214"/>
      <c r="Q44" s="214"/>
      <c r="R44" s="214"/>
    </row>
    <row r="45" spans="3:18" s="124" customFormat="1" ht="31.5" customHeight="1" x14ac:dyDescent="0.25">
      <c r="C45" s="332" t="s">
        <v>353</v>
      </c>
      <c r="D45" s="304" t="s">
        <v>410</v>
      </c>
      <c r="F45" s="213"/>
      <c r="G45" s="213"/>
      <c r="H45" s="213"/>
      <c r="I45" s="213"/>
      <c r="J45" s="213"/>
      <c r="K45" s="213"/>
      <c r="L45" s="213"/>
      <c r="M45" s="214"/>
      <c r="N45" s="214"/>
      <c r="O45" s="214"/>
      <c r="P45" s="214"/>
      <c r="Q45" s="214"/>
      <c r="R45" s="214"/>
    </row>
    <row r="46" spans="3:18" s="124" customFormat="1" ht="31.5" customHeight="1" x14ac:dyDescent="0.25">
      <c r="C46" s="331" t="s">
        <v>354</v>
      </c>
      <c r="D46" s="304" t="s">
        <v>407</v>
      </c>
      <c r="F46" s="213"/>
      <c r="G46" s="213"/>
      <c r="H46" s="213"/>
      <c r="I46" s="213"/>
      <c r="J46" s="213"/>
      <c r="K46" s="213"/>
      <c r="L46" s="213"/>
      <c r="M46" s="215"/>
      <c r="N46" s="214"/>
      <c r="O46" s="214"/>
      <c r="P46" s="214"/>
      <c r="Q46" s="214"/>
      <c r="R46" s="214"/>
    </row>
    <row r="47" spans="3:18" s="124" customFormat="1" ht="31.5" customHeight="1" x14ac:dyDescent="0.25">
      <c r="C47" s="294" t="s">
        <v>355</v>
      </c>
      <c r="D47" s="293" t="s">
        <v>454</v>
      </c>
      <c r="F47" s="213"/>
      <c r="G47" s="213"/>
      <c r="H47" s="213"/>
      <c r="I47" s="213"/>
      <c r="J47" s="213"/>
      <c r="K47" s="213"/>
      <c r="L47" s="213"/>
      <c r="M47" s="215"/>
      <c r="N47" s="214"/>
      <c r="O47" s="214"/>
      <c r="P47" s="214"/>
      <c r="Q47" s="214"/>
      <c r="R47" s="214"/>
    </row>
    <row r="48" spans="3:18" s="124" customFormat="1" ht="31.5" customHeight="1" x14ac:dyDescent="0.25">
      <c r="C48" s="331" t="s">
        <v>356</v>
      </c>
      <c r="D48" s="303" t="s">
        <v>408</v>
      </c>
      <c r="F48" s="213"/>
      <c r="G48" s="213"/>
      <c r="H48" s="213"/>
      <c r="I48" s="213"/>
      <c r="J48" s="213"/>
      <c r="K48" s="213"/>
      <c r="L48" s="213"/>
      <c r="M48" s="215"/>
      <c r="N48" s="214"/>
      <c r="O48" s="214"/>
      <c r="P48" s="214"/>
      <c r="Q48" s="214"/>
      <c r="R48" s="214"/>
    </row>
    <row r="49" spans="1:18" s="124" customFormat="1" ht="31.5" customHeight="1" x14ac:dyDescent="0.25">
      <c r="C49" s="331" t="s">
        <v>357</v>
      </c>
      <c r="D49" s="303" t="s">
        <v>409</v>
      </c>
      <c r="F49" s="213"/>
      <c r="G49" s="213"/>
      <c r="H49" s="213"/>
      <c r="I49" s="213"/>
      <c r="J49" s="213"/>
      <c r="K49" s="213"/>
      <c r="L49" s="213"/>
      <c r="M49" s="215"/>
      <c r="N49" s="214"/>
      <c r="O49" s="214"/>
      <c r="P49" s="214"/>
      <c r="Q49" s="214"/>
      <c r="R49" s="214"/>
    </row>
    <row r="50" spans="1:18" s="124" customFormat="1" ht="31.5" customHeight="1" x14ac:dyDescent="0.25">
      <c r="C50" s="331" t="s">
        <v>358</v>
      </c>
      <c r="D50" s="303" t="s">
        <v>225</v>
      </c>
      <c r="F50" s="213"/>
      <c r="G50" s="213"/>
      <c r="H50" s="213"/>
      <c r="I50" s="213"/>
      <c r="J50" s="213"/>
      <c r="K50" s="213"/>
      <c r="L50" s="213"/>
      <c r="M50" s="215"/>
      <c r="N50" s="214"/>
      <c r="O50" s="214"/>
      <c r="P50" s="214"/>
      <c r="Q50" s="214"/>
      <c r="R50" s="214"/>
    </row>
    <row r="51" spans="1:18" s="124" customFormat="1" ht="31.5" customHeight="1" x14ac:dyDescent="0.25">
      <c r="C51" s="294" t="s">
        <v>154</v>
      </c>
      <c r="D51" s="293" t="s">
        <v>443</v>
      </c>
      <c r="E51" s="123"/>
    </row>
    <row r="52" spans="1:18" s="124" customFormat="1" ht="31.5" customHeight="1" x14ac:dyDescent="0.25">
      <c r="C52" s="294" t="s">
        <v>119</v>
      </c>
      <c r="D52" s="293" t="s">
        <v>444</v>
      </c>
      <c r="E52" s="123"/>
    </row>
    <row r="53" spans="1:18" s="124" customFormat="1" ht="31.5" customHeight="1" x14ac:dyDescent="0.25">
      <c r="C53" s="331" t="s">
        <v>278</v>
      </c>
      <c r="D53" s="303" t="s">
        <v>413</v>
      </c>
      <c r="E53" s="123"/>
    </row>
    <row r="54" spans="1:18" s="124" customFormat="1" ht="31.5" customHeight="1" x14ac:dyDescent="0.25">
      <c r="C54" s="331" t="s">
        <v>412</v>
      </c>
      <c r="D54" s="303" t="s">
        <v>226</v>
      </c>
      <c r="E54" s="123"/>
    </row>
    <row r="55" spans="1:18" s="125" customFormat="1" ht="31.5" customHeight="1" x14ac:dyDescent="0.25">
      <c r="C55" s="294" t="s">
        <v>120</v>
      </c>
      <c r="D55" s="293" t="s">
        <v>477</v>
      </c>
      <c r="E55" s="129"/>
      <c r="F55" s="129"/>
      <c r="G55" s="129"/>
      <c r="H55" s="129"/>
      <c r="I55" s="129"/>
      <c r="J55" s="129"/>
      <c r="K55" s="129"/>
      <c r="L55" s="129"/>
      <c r="M55" s="129"/>
      <c r="N55" s="129"/>
      <c r="O55" s="129"/>
    </row>
    <row r="56" spans="1:18" s="125" customFormat="1" ht="31.5" customHeight="1" x14ac:dyDescent="0.25">
      <c r="A56" s="124"/>
      <c r="B56" s="124"/>
      <c r="C56" s="331" t="s">
        <v>155</v>
      </c>
      <c r="D56" s="303" t="s">
        <v>227</v>
      </c>
      <c r="F56" s="124"/>
      <c r="G56" s="124"/>
      <c r="H56" s="124"/>
      <c r="I56" s="124"/>
      <c r="J56" s="124"/>
      <c r="K56" s="124"/>
      <c r="L56" s="124"/>
      <c r="M56" s="124"/>
      <c r="N56" s="124"/>
      <c r="O56" s="124"/>
    </row>
    <row r="57" spans="1:18" s="125" customFormat="1" ht="31.5" customHeight="1" x14ac:dyDescent="0.25">
      <c r="A57" s="124"/>
      <c r="B57" s="124"/>
      <c r="C57" s="331" t="s">
        <v>243</v>
      </c>
      <c r="D57" s="303" t="s">
        <v>230</v>
      </c>
      <c r="F57" s="124"/>
      <c r="G57" s="124"/>
      <c r="H57" s="124"/>
      <c r="I57" s="124"/>
      <c r="J57" s="124"/>
      <c r="K57" s="124"/>
      <c r="L57" s="124"/>
      <c r="M57" s="124"/>
      <c r="N57" s="124"/>
      <c r="O57" s="124"/>
    </row>
    <row r="58" spans="1:18" s="125" customFormat="1" ht="31.5" customHeight="1" x14ac:dyDescent="0.25">
      <c r="A58" s="124"/>
      <c r="B58" s="124"/>
      <c r="C58" s="331" t="s">
        <v>244</v>
      </c>
      <c r="D58" s="303" t="s">
        <v>231</v>
      </c>
      <c r="F58" s="124"/>
      <c r="G58" s="124"/>
      <c r="H58" s="124"/>
      <c r="I58" s="124"/>
      <c r="J58" s="124"/>
      <c r="K58" s="124"/>
      <c r="L58" s="124"/>
      <c r="M58" s="124"/>
      <c r="N58" s="124"/>
      <c r="O58" s="124"/>
    </row>
    <row r="59" spans="1:18" s="125" customFormat="1" ht="31.5" customHeight="1" x14ac:dyDescent="0.25">
      <c r="A59" s="124"/>
      <c r="B59" s="124"/>
      <c r="C59" s="331" t="s">
        <v>366</v>
      </c>
      <c r="D59" s="303" t="s">
        <v>232</v>
      </c>
      <c r="F59" s="124"/>
      <c r="G59" s="124"/>
      <c r="H59" s="124"/>
      <c r="I59" s="124"/>
      <c r="J59" s="124"/>
      <c r="K59" s="124"/>
      <c r="L59" s="124"/>
      <c r="M59" s="124"/>
      <c r="N59" s="124"/>
      <c r="O59" s="124"/>
    </row>
    <row r="60" spans="1:18" s="125" customFormat="1" ht="31.5" customHeight="1" x14ac:dyDescent="0.25">
      <c r="A60" s="124"/>
      <c r="B60" s="124"/>
      <c r="C60" s="331" t="s">
        <v>367</v>
      </c>
      <c r="D60" s="303" t="s">
        <v>233</v>
      </c>
      <c r="F60" s="124"/>
      <c r="G60" s="124"/>
      <c r="H60" s="124"/>
      <c r="I60" s="124"/>
      <c r="J60" s="124"/>
      <c r="K60" s="124"/>
      <c r="L60" s="124"/>
      <c r="M60" s="124"/>
      <c r="N60" s="124"/>
      <c r="O60" s="124"/>
    </row>
    <row r="61" spans="1:18" s="125" customFormat="1" ht="31.5" customHeight="1" x14ac:dyDescent="0.25">
      <c r="A61" s="124"/>
      <c r="B61" s="124"/>
      <c r="C61" s="331" t="s">
        <v>368</v>
      </c>
      <c r="D61" s="303" t="s">
        <v>234</v>
      </c>
      <c r="F61" s="124"/>
      <c r="G61" s="124"/>
      <c r="H61" s="124"/>
      <c r="I61" s="124"/>
      <c r="J61" s="124"/>
      <c r="K61" s="124"/>
      <c r="L61" s="124"/>
      <c r="M61" s="124"/>
      <c r="N61" s="124"/>
      <c r="O61" s="124"/>
    </row>
    <row r="62" spans="1:18" s="125" customFormat="1" ht="31.5" customHeight="1" x14ac:dyDescent="0.25">
      <c r="A62" s="124"/>
      <c r="B62" s="124"/>
      <c r="C62" s="331" t="s">
        <v>369</v>
      </c>
      <c r="D62" s="303" t="s">
        <v>235</v>
      </c>
      <c r="F62" s="124"/>
      <c r="G62" s="124"/>
      <c r="H62" s="124"/>
      <c r="I62" s="124"/>
      <c r="J62" s="124"/>
      <c r="K62" s="124"/>
      <c r="L62" s="124"/>
      <c r="M62" s="124"/>
      <c r="N62" s="124"/>
      <c r="O62" s="124"/>
    </row>
    <row r="63" spans="1:18" s="125" customFormat="1" ht="31.5" customHeight="1" x14ac:dyDescent="0.25">
      <c r="A63" s="124"/>
      <c r="B63" s="124"/>
      <c r="C63" s="331" t="s">
        <v>370</v>
      </c>
      <c r="D63" s="303" t="s">
        <v>236</v>
      </c>
      <c r="F63" s="124"/>
      <c r="G63" s="124"/>
      <c r="H63" s="124"/>
      <c r="I63" s="124"/>
      <c r="J63" s="124"/>
      <c r="K63" s="124"/>
      <c r="L63" s="124"/>
      <c r="M63" s="124"/>
      <c r="N63" s="124"/>
      <c r="O63" s="124"/>
    </row>
    <row r="64" spans="1:18" s="125" customFormat="1" ht="31.5" customHeight="1" x14ac:dyDescent="0.25">
      <c r="A64" s="124"/>
      <c r="B64" s="124"/>
      <c r="C64" s="294" t="s">
        <v>364</v>
      </c>
      <c r="D64" s="293" t="s">
        <v>478</v>
      </c>
      <c r="F64" s="124"/>
      <c r="G64" s="124"/>
      <c r="H64" s="124"/>
      <c r="I64" s="124"/>
      <c r="J64" s="124"/>
      <c r="K64" s="124"/>
      <c r="L64" s="124"/>
      <c r="M64" s="124"/>
      <c r="N64" s="124"/>
      <c r="O64" s="124"/>
    </row>
    <row r="65" spans="1:21" s="125" customFormat="1" ht="31.5" customHeight="1" x14ac:dyDescent="0.25">
      <c r="A65" s="124"/>
      <c r="B65" s="124"/>
      <c r="C65" s="331" t="s">
        <v>371</v>
      </c>
      <c r="D65" s="303" t="s">
        <v>228</v>
      </c>
      <c r="F65" s="124"/>
      <c r="G65" s="124"/>
      <c r="H65" s="124"/>
      <c r="I65" s="124"/>
      <c r="J65" s="124"/>
      <c r="K65" s="124"/>
      <c r="L65" s="124"/>
      <c r="M65" s="124"/>
      <c r="N65" s="124"/>
      <c r="O65" s="124"/>
    </row>
    <row r="66" spans="1:21" s="125" customFormat="1" ht="31.5" customHeight="1" x14ac:dyDescent="0.25">
      <c r="A66" s="124"/>
      <c r="B66" s="124"/>
      <c r="C66" s="331" t="s">
        <v>372</v>
      </c>
      <c r="D66" s="303" t="s">
        <v>237</v>
      </c>
      <c r="F66" s="124"/>
      <c r="G66" s="124"/>
      <c r="H66" s="124"/>
      <c r="I66" s="124"/>
      <c r="J66" s="124"/>
      <c r="K66" s="124"/>
      <c r="L66" s="124"/>
      <c r="M66" s="124"/>
      <c r="N66" s="124"/>
      <c r="O66" s="124"/>
    </row>
    <row r="67" spans="1:21" s="125" customFormat="1" ht="31.5" customHeight="1" x14ac:dyDescent="0.25">
      <c r="A67" s="124"/>
      <c r="B67" s="124"/>
      <c r="C67" s="331" t="s">
        <v>373</v>
      </c>
      <c r="D67" s="303" t="s">
        <v>238</v>
      </c>
      <c r="F67" s="124"/>
      <c r="G67" s="124"/>
      <c r="H67" s="124"/>
      <c r="I67" s="124"/>
      <c r="J67" s="124"/>
      <c r="K67" s="124"/>
      <c r="L67" s="124"/>
      <c r="M67" s="124"/>
      <c r="N67" s="124"/>
      <c r="O67" s="124"/>
    </row>
    <row r="68" spans="1:21" s="125" customFormat="1" ht="31.5" customHeight="1" x14ac:dyDescent="0.25">
      <c r="A68" s="124"/>
      <c r="B68" s="124"/>
      <c r="C68" s="294" t="s">
        <v>365</v>
      </c>
      <c r="D68" s="293" t="s">
        <v>479</v>
      </c>
      <c r="F68" s="124"/>
      <c r="G68" s="124"/>
      <c r="H68" s="124"/>
      <c r="I68" s="124"/>
      <c r="J68" s="124"/>
      <c r="K68" s="124"/>
      <c r="L68" s="124"/>
      <c r="M68" s="124"/>
      <c r="N68" s="124"/>
      <c r="O68" s="124"/>
    </row>
    <row r="69" spans="1:21" s="125" customFormat="1" ht="31.5" customHeight="1" x14ac:dyDescent="0.25">
      <c r="A69" s="124"/>
      <c r="B69" s="124"/>
      <c r="C69" s="331" t="s">
        <v>374</v>
      </c>
      <c r="D69" s="303" t="s">
        <v>229</v>
      </c>
      <c r="F69" s="124"/>
      <c r="G69" s="124"/>
      <c r="H69" s="124"/>
      <c r="I69" s="124"/>
      <c r="J69" s="124"/>
      <c r="K69" s="124"/>
      <c r="L69" s="124"/>
      <c r="M69" s="124"/>
      <c r="N69" s="124"/>
      <c r="O69" s="124"/>
    </row>
    <row r="70" spans="1:21" s="125" customFormat="1" ht="31.5" customHeight="1" x14ac:dyDescent="0.25">
      <c r="A70" s="124"/>
      <c r="B70" s="124"/>
      <c r="C70" s="333" t="s">
        <v>375</v>
      </c>
      <c r="D70" s="303" t="s">
        <v>482</v>
      </c>
      <c r="F70" s="124"/>
      <c r="G70" s="124"/>
      <c r="H70" s="124"/>
      <c r="I70" s="124"/>
      <c r="J70" s="124"/>
      <c r="K70" s="124"/>
      <c r="L70" s="124"/>
      <c r="M70" s="124"/>
      <c r="N70" s="124"/>
      <c r="O70" s="124"/>
    </row>
    <row r="71" spans="1:21" s="125" customFormat="1" ht="31.5" customHeight="1" x14ac:dyDescent="0.25">
      <c r="A71" s="124"/>
      <c r="B71" s="124"/>
      <c r="C71" s="294" t="s">
        <v>156</v>
      </c>
      <c r="D71" s="293" t="s">
        <v>445</v>
      </c>
      <c r="E71" s="124"/>
      <c r="F71" s="124"/>
      <c r="G71" s="124"/>
      <c r="H71" s="124"/>
      <c r="I71" s="124"/>
      <c r="J71" s="124"/>
      <c r="K71" s="124"/>
      <c r="L71" s="124"/>
      <c r="M71" s="124"/>
      <c r="N71" s="124"/>
      <c r="O71" s="124"/>
    </row>
    <row r="72" spans="1:21" s="125" customFormat="1" ht="31.5" customHeight="1" x14ac:dyDescent="0.25">
      <c r="C72" s="331" t="s">
        <v>157</v>
      </c>
      <c r="D72" s="303" t="s">
        <v>446</v>
      </c>
      <c r="E72" s="127"/>
      <c r="F72" s="123"/>
    </row>
    <row r="73" spans="1:21" s="125" customFormat="1" ht="31.5" customHeight="1" x14ac:dyDescent="0.25">
      <c r="C73" s="331" t="s">
        <v>158</v>
      </c>
      <c r="D73" s="303" t="s">
        <v>447</v>
      </c>
      <c r="E73" s="127"/>
      <c r="F73" s="123"/>
    </row>
    <row r="74" spans="1:21" s="125" customFormat="1" ht="31.5" customHeight="1" x14ac:dyDescent="0.25">
      <c r="C74" s="331" t="s">
        <v>159</v>
      </c>
      <c r="D74" s="303" t="s">
        <v>448</v>
      </c>
      <c r="E74" s="127"/>
      <c r="F74" s="123"/>
    </row>
    <row r="75" spans="1:21" s="125" customFormat="1" ht="31.5" customHeight="1" x14ac:dyDescent="0.25">
      <c r="C75" s="331" t="s">
        <v>160</v>
      </c>
      <c r="D75" s="303" t="s">
        <v>449</v>
      </c>
      <c r="E75" s="127"/>
    </row>
    <row r="76" spans="1:21" s="125" customFormat="1" ht="31.5" customHeight="1" x14ac:dyDescent="0.25">
      <c r="C76" s="331" t="s">
        <v>161</v>
      </c>
      <c r="D76" s="303" t="s">
        <v>452</v>
      </c>
      <c r="E76" s="127"/>
      <c r="F76" s="123"/>
    </row>
    <row r="77" spans="1:21" s="125" customFormat="1" ht="31.5" customHeight="1" x14ac:dyDescent="0.25">
      <c r="C77" s="331" t="s">
        <v>162</v>
      </c>
      <c r="D77" s="303" t="s">
        <v>450</v>
      </c>
      <c r="E77" s="127"/>
      <c r="F77" s="123"/>
    </row>
    <row r="78" spans="1:21" s="125" customFormat="1" ht="31.5" customHeight="1" x14ac:dyDescent="0.25">
      <c r="C78" s="331" t="s">
        <v>163</v>
      </c>
      <c r="D78" s="303" t="s">
        <v>451</v>
      </c>
      <c r="E78" s="127"/>
      <c r="F78" s="123"/>
    </row>
    <row r="79" spans="1:21" s="128" customFormat="1" ht="16.5" x14ac:dyDescent="0.3">
      <c r="C79" s="212"/>
      <c r="D79" s="126"/>
    </row>
    <row r="80" spans="1:21" s="128" customFormat="1" ht="27" customHeight="1" x14ac:dyDescent="0.25">
      <c r="C80" s="362" t="s">
        <v>469</v>
      </c>
      <c r="D80" s="362"/>
      <c r="E80" s="300"/>
      <c r="F80" s="300"/>
      <c r="G80" s="300"/>
      <c r="H80" s="300"/>
      <c r="I80" s="300"/>
      <c r="J80" s="300"/>
      <c r="K80" s="300"/>
      <c r="L80" s="300"/>
      <c r="M80" s="300"/>
      <c r="N80" s="300"/>
      <c r="O80" s="300"/>
      <c r="P80" s="300"/>
      <c r="Q80" s="300"/>
      <c r="R80" s="300"/>
      <c r="S80" s="300"/>
      <c r="T80" s="300"/>
      <c r="U80" s="300"/>
    </row>
    <row r="81" spans="3:4" s="128" customFormat="1" ht="15.75" x14ac:dyDescent="0.3">
      <c r="C81" s="344" t="s">
        <v>468</v>
      </c>
      <c r="D81" s="287"/>
    </row>
    <row r="82" spans="3:4" s="128" customFormat="1" ht="15.75" x14ac:dyDescent="0.3">
      <c r="C82" s="305" t="s">
        <v>455</v>
      </c>
    </row>
    <row r="83" spans="3:4" s="128" customFormat="1" x14ac:dyDescent="0.25">
      <c r="C83" s="212"/>
    </row>
    <row r="84" spans="3:4" s="128" customFormat="1" x14ac:dyDescent="0.25">
      <c r="C84" s="212"/>
    </row>
    <row r="85" spans="3:4" s="128" customFormat="1" x14ac:dyDescent="0.25">
      <c r="C85" s="212"/>
    </row>
    <row r="86" spans="3:4" s="128" customFormat="1" x14ac:dyDescent="0.25">
      <c r="C86" s="212"/>
    </row>
    <row r="87" spans="3:4" s="128" customFormat="1" x14ac:dyDescent="0.25">
      <c r="C87" s="212"/>
    </row>
    <row r="88" spans="3:4" s="128" customFormat="1" x14ac:dyDescent="0.25">
      <c r="C88" s="212"/>
    </row>
    <row r="89" spans="3:4" s="128" customFormat="1" x14ac:dyDescent="0.25">
      <c r="C89" s="212"/>
    </row>
    <row r="90" spans="3:4" s="128" customFormat="1" x14ac:dyDescent="0.25">
      <c r="C90" s="212"/>
    </row>
    <row r="91" spans="3:4" s="128" customFormat="1" x14ac:dyDescent="0.25">
      <c r="C91" s="212"/>
    </row>
    <row r="92" spans="3:4" s="128" customFormat="1" x14ac:dyDescent="0.25">
      <c r="C92" s="212"/>
    </row>
    <row r="93" spans="3:4" s="128" customFormat="1" x14ac:dyDescent="0.25">
      <c r="C93" s="212"/>
    </row>
    <row r="94" spans="3:4" s="128" customFormat="1" x14ac:dyDescent="0.25">
      <c r="C94" s="212"/>
    </row>
    <row r="95" spans="3:4" s="128" customFormat="1" x14ac:dyDescent="0.25">
      <c r="C95" s="212"/>
    </row>
    <row r="96" spans="3:4" s="128" customFormat="1" x14ac:dyDescent="0.25">
      <c r="C96" s="212"/>
    </row>
    <row r="97" spans="3:3" s="128" customFormat="1" x14ac:dyDescent="0.25">
      <c r="C97" s="212"/>
    </row>
    <row r="98" spans="3:3" s="128" customFormat="1" x14ac:dyDescent="0.25">
      <c r="C98" s="212"/>
    </row>
    <row r="99" spans="3:3" s="128" customFormat="1" x14ac:dyDescent="0.25">
      <c r="C99" s="212"/>
    </row>
    <row r="100" spans="3:3" s="128" customFormat="1" x14ac:dyDescent="0.25">
      <c r="C100" s="212"/>
    </row>
    <row r="101" spans="3:3" s="128" customFormat="1" x14ac:dyDescent="0.25">
      <c r="C101" s="212"/>
    </row>
    <row r="102" spans="3:3" s="128" customFormat="1" x14ac:dyDescent="0.25">
      <c r="C102" s="212"/>
    </row>
    <row r="103" spans="3:3" s="128" customFormat="1" x14ac:dyDescent="0.25">
      <c r="C103" s="212"/>
    </row>
    <row r="104" spans="3:3" s="128" customFormat="1" x14ac:dyDescent="0.25">
      <c r="C104" s="212"/>
    </row>
    <row r="105" spans="3:3" s="128" customFormat="1" x14ac:dyDescent="0.25">
      <c r="C105" s="212"/>
    </row>
    <row r="106" spans="3:3" s="128" customFormat="1" x14ac:dyDescent="0.25">
      <c r="C106" s="212"/>
    </row>
    <row r="107" spans="3:3" s="128" customFormat="1" x14ac:dyDescent="0.25">
      <c r="C107" s="212"/>
    </row>
    <row r="108" spans="3:3" s="128" customFormat="1" x14ac:dyDescent="0.25">
      <c r="C108" s="212"/>
    </row>
    <row r="109" spans="3:3" s="128" customFormat="1" x14ac:dyDescent="0.25">
      <c r="C109" s="212"/>
    </row>
    <row r="110" spans="3:3" s="128" customFormat="1" x14ac:dyDescent="0.25">
      <c r="C110" s="212"/>
    </row>
    <row r="111" spans="3:3" s="128" customFormat="1" x14ac:dyDescent="0.25">
      <c r="C111" s="212"/>
    </row>
    <row r="112" spans="3:3" s="128" customFormat="1" x14ac:dyDescent="0.25">
      <c r="C112" s="212"/>
    </row>
    <row r="113" spans="3:3" s="128" customFormat="1" x14ac:dyDescent="0.25">
      <c r="C113" s="212"/>
    </row>
    <row r="114" spans="3:3" s="128" customFormat="1" x14ac:dyDescent="0.25">
      <c r="C114" s="212"/>
    </row>
    <row r="115" spans="3:3" s="128" customFormat="1" x14ac:dyDescent="0.25">
      <c r="C115" s="212"/>
    </row>
    <row r="116" spans="3:3" s="128" customFormat="1" x14ac:dyDescent="0.25">
      <c r="C116" s="212"/>
    </row>
    <row r="117" spans="3:3" s="128" customFormat="1" x14ac:dyDescent="0.25">
      <c r="C117" s="212"/>
    </row>
    <row r="118" spans="3:3" s="128" customFormat="1" x14ac:dyDescent="0.25">
      <c r="C118" s="212"/>
    </row>
    <row r="119" spans="3:3" s="128" customFormat="1" x14ac:dyDescent="0.25">
      <c r="C119" s="212"/>
    </row>
    <row r="120" spans="3:3" s="128" customFormat="1" x14ac:dyDescent="0.25">
      <c r="C120" s="212"/>
    </row>
    <row r="121" spans="3:3" s="128" customFormat="1" x14ac:dyDescent="0.25">
      <c r="C121" s="212"/>
    </row>
    <row r="122" spans="3:3" s="128" customFormat="1" x14ac:dyDescent="0.25">
      <c r="C122" s="212"/>
    </row>
    <row r="123" spans="3:3" s="128" customFormat="1" x14ac:dyDescent="0.25">
      <c r="C123" s="212"/>
    </row>
    <row r="124" spans="3:3" s="128" customFormat="1" x14ac:dyDescent="0.25">
      <c r="C124" s="212"/>
    </row>
    <row r="125" spans="3:3" s="1" customFormat="1" x14ac:dyDescent="0.25">
      <c r="C125" s="39"/>
    </row>
    <row r="126" spans="3:3" s="1" customFormat="1" x14ac:dyDescent="0.25">
      <c r="C126" s="39"/>
    </row>
    <row r="127" spans="3:3" s="1" customFormat="1" x14ac:dyDescent="0.25">
      <c r="C127" s="39"/>
    </row>
    <row r="128" spans="3:3" s="1" customFormat="1" x14ac:dyDescent="0.25">
      <c r="C128" s="39"/>
    </row>
    <row r="129" spans="3:3" s="1" customFormat="1" x14ac:dyDescent="0.25">
      <c r="C129" s="39"/>
    </row>
    <row r="130" spans="3:3" s="1" customFormat="1" x14ac:dyDescent="0.25">
      <c r="C130" s="39"/>
    </row>
    <row r="131" spans="3:3" s="1" customFormat="1" x14ac:dyDescent="0.25">
      <c r="C131" s="39"/>
    </row>
    <row r="132" spans="3:3" s="1" customFormat="1" x14ac:dyDescent="0.25">
      <c r="C132" s="39"/>
    </row>
    <row r="133" spans="3:3" s="1" customFormat="1" x14ac:dyDescent="0.25">
      <c r="C133" s="39"/>
    </row>
    <row r="134" spans="3:3" s="1" customFormat="1" x14ac:dyDescent="0.25">
      <c r="C134" s="39"/>
    </row>
    <row r="135" spans="3:3" s="1" customFormat="1" x14ac:dyDescent="0.25">
      <c r="C135" s="39"/>
    </row>
    <row r="136" spans="3:3" s="1" customFormat="1" x14ac:dyDescent="0.25">
      <c r="C136" s="39"/>
    </row>
    <row r="137" spans="3:3" s="1" customFormat="1" x14ac:dyDescent="0.25">
      <c r="C137" s="39"/>
    </row>
    <row r="138" spans="3:3" s="1" customFormat="1" x14ac:dyDescent="0.25">
      <c r="C138" s="39"/>
    </row>
    <row r="139" spans="3:3" s="1" customFormat="1" x14ac:dyDescent="0.25">
      <c r="C139" s="39"/>
    </row>
    <row r="140" spans="3:3" s="1" customFormat="1" x14ac:dyDescent="0.25">
      <c r="C140" s="39"/>
    </row>
    <row r="141" spans="3:3" s="1" customFormat="1" x14ac:dyDescent="0.25">
      <c r="C141" s="39"/>
    </row>
    <row r="142" spans="3:3" s="1" customFormat="1" x14ac:dyDescent="0.25">
      <c r="C142" s="39"/>
    </row>
    <row r="143" spans="3:3" s="1" customFormat="1" x14ac:dyDescent="0.25">
      <c r="C143" s="39"/>
    </row>
    <row r="144" spans="3:3" s="1" customFormat="1" x14ac:dyDescent="0.25">
      <c r="C144" s="39"/>
    </row>
    <row r="145" spans="3:3" s="1" customFormat="1" x14ac:dyDescent="0.25">
      <c r="C145" s="39"/>
    </row>
    <row r="146" spans="3:3" s="1" customFormat="1" x14ac:dyDescent="0.25">
      <c r="C146" s="39"/>
    </row>
    <row r="147" spans="3:3" s="1" customFormat="1" x14ac:dyDescent="0.25">
      <c r="C147" s="39"/>
    </row>
    <row r="148" spans="3:3" s="1" customFormat="1" x14ac:dyDescent="0.25">
      <c r="C148" s="39"/>
    </row>
    <row r="149" spans="3:3" s="1" customFormat="1" x14ac:dyDescent="0.25">
      <c r="C149" s="39"/>
    </row>
    <row r="150" spans="3:3" s="1" customFormat="1" x14ac:dyDescent="0.25">
      <c r="C150" s="39"/>
    </row>
    <row r="151" spans="3:3" s="1" customFormat="1" x14ac:dyDescent="0.25">
      <c r="C151" s="39"/>
    </row>
    <row r="152" spans="3:3" s="1" customFormat="1" x14ac:dyDescent="0.25">
      <c r="C152" s="39"/>
    </row>
    <row r="153" spans="3:3" s="1" customFormat="1" x14ac:dyDescent="0.25">
      <c r="C153" s="39"/>
    </row>
    <row r="154" spans="3:3" s="1" customFormat="1" x14ac:dyDescent="0.25">
      <c r="C154" s="39"/>
    </row>
    <row r="155" spans="3:3" s="1" customFormat="1" x14ac:dyDescent="0.25">
      <c r="C155" s="39"/>
    </row>
    <row r="156" spans="3:3" s="1" customFormat="1" x14ac:dyDescent="0.25">
      <c r="C156" s="39"/>
    </row>
    <row r="157" spans="3:3" s="1" customFormat="1" x14ac:dyDescent="0.25">
      <c r="C157" s="39"/>
    </row>
    <row r="158" spans="3:3" s="1" customFormat="1" x14ac:dyDescent="0.25">
      <c r="C158" s="39"/>
    </row>
    <row r="159" spans="3:3" s="1" customFormat="1" x14ac:dyDescent="0.25">
      <c r="C159" s="39"/>
    </row>
    <row r="160" spans="3:3" s="1" customFormat="1" x14ac:dyDescent="0.25">
      <c r="C160" s="39"/>
    </row>
    <row r="161" spans="3:3" s="1" customFormat="1" x14ac:dyDescent="0.25">
      <c r="C161" s="39"/>
    </row>
    <row r="162" spans="3:3" s="1" customFormat="1" x14ac:dyDescent="0.25">
      <c r="C162" s="39"/>
    </row>
    <row r="163" spans="3:3" s="1" customFormat="1" x14ac:dyDescent="0.25">
      <c r="C163" s="39"/>
    </row>
    <row r="164" spans="3:3" s="1" customFormat="1" x14ac:dyDescent="0.25">
      <c r="C164" s="39"/>
    </row>
    <row r="165" spans="3:3" s="1" customFormat="1" x14ac:dyDescent="0.25">
      <c r="C165" s="39"/>
    </row>
    <row r="166" spans="3:3" s="1" customFormat="1" x14ac:dyDescent="0.25">
      <c r="C166" s="39"/>
    </row>
    <row r="167" spans="3:3" s="1" customFormat="1" x14ac:dyDescent="0.25">
      <c r="C167" s="39"/>
    </row>
    <row r="168" spans="3:3" s="1" customFormat="1" x14ac:dyDescent="0.25">
      <c r="C168" s="39"/>
    </row>
    <row r="169" spans="3:3" s="1" customFormat="1" x14ac:dyDescent="0.25">
      <c r="C169" s="39"/>
    </row>
    <row r="170" spans="3:3" s="1" customFormat="1" x14ac:dyDescent="0.25">
      <c r="C170" s="39"/>
    </row>
    <row r="171" spans="3:3" s="1" customFormat="1" x14ac:dyDescent="0.25">
      <c r="C171" s="39"/>
    </row>
    <row r="172" spans="3:3" s="1" customFormat="1" x14ac:dyDescent="0.25">
      <c r="C172" s="39"/>
    </row>
    <row r="173" spans="3:3" s="1" customFormat="1" x14ac:dyDescent="0.25">
      <c r="C173" s="39"/>
    </row>
    <row r="174" spans="3:3" s="1" customFormat="1" x14ac:dyDescent="0.25">
      <c r="C174" s="39"/>
    </row>
    <row r="175" spans="3:3" s="1" customFormat="1" x14ac:dyDescent="0.25">
      <c r="C175" s="39"/>
    </row>
    <row r="176" spans="3:3" s="1" customFormat="1" x14ac:dyDescent="0.25">
      <c r="C176" s="39"/>
    </row>
    <row r="177" spans="3:3" s="1" customFormat="1" x14ac:dyDescent="0.25">
      <c r="C177" s="39"/>
    </row>
    <row r="178" spans="3:3" s="1" customFormat="1" x14ac:dyDescent="0.25">
      <c r="C178" s="39"/>
    </row>
    <row r="179" spans="3:3" s="1" customFormat="1" x14ac:dyDescent="0.25">
      <c r="C179" s="39"/>
    </row>
    <row r="180" spans="3:3" s="1" customFormat="1" x14ac:dyDescent="0.25">
      <c r="C180" s="39"/>
    </row>
    <row r="181" spans="3:3" s="1" customFormat="1" x14ac:dyDescent="0.25">
      <c r="C181" s="39"/>
    </row>
    <row r="182" spans="3:3" s="1" customFormat="1" x14ac:dyDescent="0.25">
      <c r="C182" s="39"/>
    </row>
    <row r="183" spans="3:3" s="1" customFormat="1" x14ac:dyDescent="0.25">
      <c r="C183" s="39"/>
    </row>
    <row r="184" spans="3:3" s="1" customFormat="1" x14ac:dyDescent="0.25">
      <c r="C184" s="39"/>
    </row>
    <row r="185" spans="3:3" s="1" customFormat="1" x14ac:dyDescent="0.25">
      <c r="C185" s="39"/>
    </row>
    <row r="186" spans="3:3" s="1" customFormat="1" x14ac:dyDescent="0.25">
      <c r="C186" s="39"/>
    </row>
    <row r="187" spans="3:3" s="1" customFormat="1" x14ac:dyDescent="0.25">
      <c r="C187" s="39"/>
    </row>
    <row r="188" spans="3:3" s="1" customFormat="1" x14ac:dyDescent="0.25">
      <c r="C188" s="39"/>
    </row>
    <row r="189" spans="3:3" s="1" customFormat="1" x14ac:dyDescent="0.25">
      <c r="C189" s="39"/>
    </row>
    <row r="190" spans="3:3" s="1" customFormat="1" x14ac:dyDescent="0.25">
      <c r="C190" s="39"/>
    </row>
    <row r="191" spans="3:3" s="1" customFormat="1" x14ac:dyDescent="0.25">
      <c r="C191" s="39"/>
    </row>
    <row r="192" spans="3:3" s="1" customFormat="1" x14ac:dyDescent="0.25">
      <c r="C192" s="39"/>
    </row>
    <row r="193" spans="3:3" s="1" customFormat="1" x14ac:dyDescent="0.25">
      <c r="C193" s="39"/>
    </row>
    <row r="194" spans="3:3" s="1" customFormat="1" x14ac:dyDescent="0.25">
      <c r="C194" s="39"/>
    </row>
    <row r="195" spans="3:3" s="1" customFormat="1" x14ac:dyDescent="0.25">
      <c r="C195" s="39"/>
    </row>
    <row r="196" spans="3:3" s="1" customFormat="1" x14ac:dyDescent="0.25">
      <c r="C196" s="39"/>
    </row>
    <row r="197" spans="3:3" s="1" customFormat="1" x14ac:dyDescent="0.25">
      <c r="C197" s="39"/>
    </row>
    <row r="198" spans="3:3" s="1" customFormat="1" x14ac:dyDescent="0.25">
      <c r="C198" s="39"/>
    </row>
    <row r="199" spans="3:3" s="1" customFormat="1" x14ac:dyDescent="0.25">
      <c r="C199" s="39"/>
    </row>
    <row r="200" spans="3:3" s="1" customFormat="1" x14ac:dyDescent="0.25">
      <c r="C200" s="39"/>
    </row>
    <row r="201" spans="3:3" s="1" customFormat="1" x14ac:dyDescent="0.25">
      <c r="C201" s="39"/>
    </row>
    <row r="202" spans="3:3" s="1" customFormat="1" x14ac:dyDescent="0.25">
      <c r="C202" s="39"/>
    </row>
    <row r="203" spans="3:3" s="1" customFormat="1" x14ac:dyDescent="0.25">
      <c r="C203" s="39"/>
    </row>
    <row r="204" spans="3:3" s="1" customFormat="1" x14ac:dyDescent="0.25">
      <c r="C204" s="39"/>
    </row>
    <row r="205" spans="3:3" s="1" customFormat="1" x14ac:dyDescent="0.25">
      <c r="C205" s="39"/>
    </row>
    <row r="206" spans="3:3" s="1" customFormat="1" x14ac:dyDescent="0.25">
      <c r="C206" s="39"/>
    </row>
    <row r="207" spans="3:3" s="1" customFormat="1" x14ac:dyDescent="0.25">
      <c r="C207" s="39"/>
    </row>
    <row r="208" spans="3:3" s="1" customFormat="1" x14ac:dyDescent="0.25">
      <c r="C208" s="39"/>
    </row>
    <row r="209" spans="3:3" s="1" customFormat="1" x14ac:dyDescent="0.25">
      <c r="C209" s="39"/>
    </row>
    <row r="210" spans="3:3" s="1" customFormat="1" x14ac:dyDescent="0.25">
      <c r="C210" s="39"/>
    </row>
    <row r="211" spans="3:3" s="1" customFormat="1" x14ac:dyDescent="0.25">
      <c r="C211" s="39"/>
    </row>
    <row r="212" spans="3:3" s="1" customFormat="1" x14ac:dyDescent="0.25">
      <c r="C212" s="39"/>
    </row>
    <row r="213" spans="3:3" s="1" customFormat="1" x14ac:dyDescent="0.25">
      <c r="C213" s="39"/>
    </row>
    <row r="214" spans="3:3" s="1" customFormat="1" x14ac:dyDescent="0.25">
      <c r="C214" s="39"/>
    </row>
    <row r="215" spans="3:3" s="1" customFormat="1" x14ac:dyDescent="0.25">
      <c r="C215" s="39"/>
    </row>
    <row r="216" spans="3:3" s="1" customFormat="1" x14ac:dyDescent="0.25">
      <c r="C216" s="39"/>
    </row>
    <row r="217" spans="3:3" s="1" customFormat="1" x14ac:dyDescent="0.25">
      <c r="C217" s="39"/>
    </row>
    <row r="218" spans="3:3" s="1" customFormat="1" x14ac:dyDescent="0.25">
      <c r="C218" s="39"/>
    </row>
    <row r="219" spans="3:3" s="1" customFormat="1" x14ac:dyDescent="0.25">
      <c r="C219" s="39"/>
    </row>
    <row r="220" spans="3:3" s="1" customFormat="1" x14ac:dyDescent="0.25">
      <c r="C220" s="39"/>
    </row>
    <row r="221" spans="3:3" s="1" customFormat="1" x14ac:dyDescent="0.25">
      <c r="C221" s="39"/>
    </row>
    <row r="222" spans="3:3" s="1" customFormat="1" x14ac:dyDescent="0.25">
      <c r="C222" s="39"/>
    </row>
    <row r="223" spans="3:3" s="1" customFormat="1" x14ac:dyDescent="0.25">
      <c r="C223" s="39"/>
    </row>
    <row r="224" spans="3:3" s="1" customFormat="1" x14ac:dyDescent="0.25">
      <c r="C224" s="39"/>
    </row>
    <row r="225" spans="3:3" s="1" customFormat="1" x14ac:dyDescent="0.25">
      <c r="C225" s="39"/>
    </row>
    <row r="226" spans="3:3" s="1" customFormat="1" x14ac:dyDescent="0.25">
      <c r="C226" s="39"/>
    </row>
    <row r="227" spans="3:3" s="1" customFormat="1" x14ac:dyDescent="0.25">
      <c r="C227" s="39"/>
    </row>
    <row r="228" spans="3:3" s="1" customFormat="1" x14ac:dyDescent="0.25">
      <c r="C228" s="39"/>
    </row>
    <row r="229" spans="3:3" s="1" customFormat="1" x14ac:dyDescent="0.25">
      <c r="C229" s="39"/>
    </row>
    <row r="230" spans="3:3" s="1" customFormat="1" x14ac:dyDescent="0.25">
      <c r="C230" s="39"/>
    </row>
    <row r="231" spans="3:3" s="1" customFormat="1" x14ac:dyDescent="0.25">
      <c r="C231" s="39"/>
    </row>
    <row r="232" spans="3:3" s="1" customFormat="1" x14ac:dyDescent="0.25">
      <c r="C232" s="39"/>
    </row>
    <row r="233" spans="3:3" s="1" customFormat="1" x14ac:dyDescent="0.25">
      <c r="C233" s="39"/>
    </row>
    <row r="234" spans="3:3" s="1" customFormat="1" x14ac:dyDescent="0.25">
      <c r="C234" s="39"/>
    </row>
    <row r="235" spans="3:3" s="1" customFormat="1" x14ac:dyDescent="0.25">
      <c r="C235" s="39"/>
    </row>
    <row r="236" spans="3:3" s="1" customFormat="1" x14ac:dyDescent="0.25">
      <c r="C236" s="39"/>
    </row>
    <row r="237" spans="3:3" s="1" customFormat="1" x14ac:dyDescent="0.25">
      <c r="C237" s="39"/>
    </row>
    <row r="238" spans="3:3" s="1" customFormat="1" x14ac:dyDescent="0.25">
      <c r="C238" s="39"/>
    </row>
    <row r="239" spans="3:3" s="1" customFormat="1" x14ac:dyDescent="0.25">
      <c r="C239" s="39"/>
    </row>
    <row r="240" spans="3:3" s="1" customFormat="1" x14ac:dyDescent="0.25">
      <c r="C240" s="39"/>
    </row>
    <row r="241" spans="3:3" s="1" customFormat="1" x14ac:dyDescent="0.25">
      <c r="C241" s="39"/>
    </row>
    <row r="242" spans="3:3" s="1" customFormat="1" x14ac:dyDescent="0.25">
      <c r="C242" s="39"/>
    </row>
    <row r="243" spans="3:3" s="1" customFormat="1" x14ac:dyDescent="0.25">
      <c r="C243" s="39"/>
    </row>
    <row r="244" spans="3:3" s="1" customFormat="1" x14ac:dyDescent="0.25">
      <c r="C244" s="39"/>
    </row>
    <row r="245" spans="3:3" s="1" customFormat="1" x14ac:dyDescent="0.25">
      <c r="C245" s="39"/>
    </row>
    <row r="246" spans="3:3" s="1" customFormat="1" x14ac:dyDescent="0.25">
      <c r="C246" s="39"/>
    </row>
    <row r="247" spans="3:3" s="1" customFormat="1" x14ac:dyDescent="0.25">
      <c r="C247" s="39"/>
    </row>
    <row r="248" spans="3:3" s="1" customFormat="1" x14ac:dyDescent="0.25">
      <c r="C248" s="39"/>
    </row>
    <row r="249" spans="3:3" s="1" customFormat="1" x14ac:dyDescent="0.25">
      <c r="C249" s="39"/>
    </row>
    <row r="250" spans="3:3" s="1" customFormat="1" x14ac:dyDescent="0.25">
      <c r="C250" s="39"/>
    </row>
    <row r="251" spans="3:3" s="1" customFormat="1" x14ac:dyDescent="0.25">
      <c r="C251" s="39"/>
    </row>
    <row r="252" spans="3:3" s="1" customFormat="1" x14ac:dyDescent="0.25">
      <c r="C252" s="39"/>
    </row>
    <row r="253" spans="3:3" s="1" customFormat="1" x14ac:dyDescent="0.25">
      <c r="C253" s="39"/>
    </row>
    <row r="254" spans="3:3" s="1" customFormat="1" x14ac:dyDescent="0.25">
      <c r="C254" s="39"/>
    </row>
    <row r="255" spans="3:3" s="1" customFormat="1" x14ac:dyDescent="0.25">
      <c r="C255" s="39"/>
    </row>
    <row r="256" spans="3:3" s="1" customFormat="1" x14ac:dyDescent="0.25">
      <c r="C256" s="39"/>
    </row>
    <row r="257" spans="3:3" s="1" customFormat="1" x14ac:dyDescent="0.25">
      <c r="C257" s="39"/>
    </row>
    <row r="258" spans="3:3" s="1" customFormat="1" x14ac:dyDescent="0.25">
      <c r="C258" s="39"/>
    </row>
    <row r="259" spans="3:3" s="1" customFormat="1" x14ac:dyDescent="0.25">
      <c r="C259" s="39"/>
    </row>
    <row r="260" spans="3:3" s="1" customFormat="1" x14ac:dyDescent="0.25">
      <c r="C260" s="39"/>
    </row>
    <row r="261" spans="3:3" s="1" customFormat="1" x14ac:dyDescent="0.25">
      <c r="C261" s="39"/>
    </row>
    <row r="262" spans="3:3" s="1" customFormat="1" x14ac:dyDescent="0.25">
      <c r="C262" s="39"/>
    </row>
    <row r="263" spans="3:3" s="1" customFormat="1" x14ac:dyDescent="0.25">
      <c r="C263" s="39"/>
    </row>
    <row r="264" spans="3:3" s="1" customFormat="1" x14ac:dyDescent="0.25">
      <c r="C264" s="39"/>
    </row>
    <row r="265" spans="3:3" s="1" customFormat="1" x14ac:dyDescent="0.25">
      <c r="C265" s="39"/>
    </row>
    <row r="266" spans="3:3" s="1" customFormat="1" x14ac:dyDescent="0.25">
      <c r="C266" s="39"/>
    </row>
    <row r="267" spans="3:3" s="1" customFormat="1" x14ac:dyDescent="0.25">
      <c r="C267" s="39"/>
    </row>
    <row r="268" spans="3:3" s="1" customFormat="1" x14ac:dyDescent="0.25">
      <c r="C268" s="39"/>
    </row>
    <row r="269" spans="3:3" s="1" customFormat="1" x14ac:dyDescent="0.25">
      <c r="C269" s="39"/>
    </row>
    <row r="270" spans="3:3" s="1" customFormat="1" x14ac:dyDescent="0.25">
      <c r="C270" s="39"/>
    </row>
    <row r="271" spans="3:3" s="1" customFormat="1" x14ac:dyDescent="0.25">
      <c r="C271" s="39"/>
    </row>
    <row r="272" spans="3:3" s="1" customFormat="1" x14ac:dyDescent="0.25">
      <c r="C272" s="39"/>
    </row>
    <row r="273" spans="3:3" s="1" customFormat="1" x14ac:dyDescent="0.25">
      <c r="C273" s="39"/>
    </row>
    <row r="274" spans="3:3" s="1" customFormat="1" x14ac:dyDescent="0.25">
      <c r="C274" s="39"/>
    </row>
    <row r="275" spans="3:3" s="1" customFormat="1" x14ac:dyDescent="0.25">
      <c r="C275" s="39"/>
    </row>
    <row r="276" spans="3:3" s="1" customFormat="1" x14ac:dyDescent="0.25">
      <c r="C276" s="39"/>
    </row>
    <row r="277" spans="3:3" s="1" customFormat="1" x14ac:dyDescent="0.25">
      <c r="C277" s="39"/>
    </row>
    <row r="278" spans="3:3" s="1" customFormat="1" x14ac:dyDescent="0.25">
      <c r="C278" s="39"/>
    </row>
    <row r="279" spans="3:3" s="1" customFormat="1" x14ac:dyDescent="0.25">
      <c r="C279" s="39"/>
    </row>
    <row r="280" spans="3:3" s="1" customFormat="1" x14ac:dyDescent="0.25">
      <c r="C280" s="39"/>
    </row>
    <row r="281" spans="3:3" s="1" customFormat="1" x14ac:dyDescent="0.25">
      <c r="C281" s="39"/>
    </row>
    <row r="282" spans="3:3" s="1" customFormat="1" x14ac:dyDescent="0.25">
      <c r="C282" s="39"/>
    </row>
    <row r="283" spans="3:3" s="1" customFormat="1" x14ac:dyDescent="0.25">
      <c r="C283" s="39"/>
    </row>
    <row r="284" spans="3:3" s="1" customFormat="1" x14ac:dyDescent="0.25">
      <c r="C284" s="39"/>
    </row>
    <row r="285" spans="3:3" s="1" customFormat="1" x14ac:dyDescent="0.25">
      <c r="C285" s="39"/>
    </row>
    <row r="286" spans="3:3" s="1" customFormat="1" x14ac:dyDescent="0.25">
      <c r="C286" s="39"/>
    </row>
    <row r="287" spans="3:3" s="1" customFormat="1" x14ac:dyDescent="0.25">
      <c r="C287" s="39"/>
    </row>
    <row r="288" spans="3:3" s="1" customFormat="1" x14ac:dyDescent="0.25">
      <c r="C288" s="39"/>
    </row>
    <row r="289" spans="3:3" s="1" customFormat="1" x14ac:dyDescent="0.25">
      <c r="C289" s="39"/>
    </row>
    <row r="290" spans="3:3" s="1" customFormat="1" x14ac:dyDescent="0.25">
      <c r="C290" s="39"/>
    </row>
    <row r="291" spans="3:3" s="1" customFormat="1" x14ac:dyDescent="0.25">
      <c r="C291" s="39"/>
    </row>
    <row r="292" spans="3:3" s="1" customFormat="1" x14ac:dyDescent="0.25">
      <c r="C292" s="39"/>
    </row>
    <row r="293" spans="3:3" s="1" customFormat="1" x14ac:dyDescent="0.25">
      <c r="C293" s="39"/>
    </row>
    <row r="294" spans="3:3" s="1" customFormat="1" x14ac:dyDescent="0.25">
      <c r="C294" s="39"/>
    </row>
    <row r="295" spans="3:3" s="1" customFormat="1" x14ac:dyDescent="0.25">
      <c r="C295" s="39"/>
    </row>
    <row r="296" spans="3:3" s="1" customFormat="1" x14ac:dyDescent="0.25">
      <c r="C296" s="39"/>
    </row>
    <row r="297" spans="3:3" s="1" customFormat="1" x14ac:dyDescent="0.25">
      <c r="C297" s="39"/>
    </row>
    <row r="298" spans="3:3" s="1" customFormat="1" x14ac:dyDescent="0.25">
      <c r="C298" s="39"/>
    </row>
    <row r="299" spans="3:3" s="1" customFormat="1" x14ac:dyDescent="0.25">
      <c r="C299" s="39"/>
    </row>
    <row r="300" spans="3:3" s="1" customFormat="1" x14ac:dyDescent="0.25">
      <c r="C300" s="39"/>
    </row>
    <row r="301" spans="3:3" s="1" customFormat="1" x14ac:dyDescent="0.25">
      <c r="C301" s="39"/>
    </row>
    <row r="302" spans="3:3" s="1" customFormat="1" x14ac:dyDescent="0.25">
      <c r="C302" s="39"/>
    </row>
    <row r="303" spans="3:3" s="1" customFormat="1" x14ac:dyDescent="0.25">
      <c r="C303" s="39"/>
    </row>
    <row r="304" spans="3:3" s="1" customFormat="1" x14ac:dyDescent="0.25">
      <c r="C304" s="39"/>
    </row>
    <row r="305" spans="3:3" s="1" customFormat="1" x14ac:dyDescent="0.25">
      <c r="C305" s="39"/>
    </row>
    <row r="306" spans="3:3" s="1" customFormat="1" x14ac:dyDescent="0.25">
      <c r="C306" s="39"/>
    </row>
    <row r="307" spans="3:3" s="1" customFormat="1" x14ac:dyDescent="0.25">
      <c r="C307" s="39"/>
    </row>
    <row r="308" spans="3:3" s="1" customFormat="1" x14ac:dyDescent="0.25">
      <c r="C308" s="39"/>
    </row>
    <row r="309" spans="3:3" s="1" customFormat="1" x14ac:dyDescent="0.25">
      <c r="C309" s="39"/>
    </row>
    <row r="310" spans="3:3" s="1" customFormat="1" x14ac:dyDescent="0.25">
      <c r="C310" s="39"/>
    </row>
    <row r="311" spans="3:3" s="1" customFormat="1" x14ac:dyDescent="0.25">
      <c r="C311" s="39"/>
    </row>
    <row r="312" spans="3:3" s="1" customFormat="1" x14ac:dyDescent="0.25">
      <c r="C312" s="39"/>
    </row>
    <row r="313" spans="3:3" s="1" customFormat="1" x14ac:dyDescent="0.25">
      <c r="C313" s="39"/>
    </row>
    <row r="314" spans="3:3" s="1" customFormat="1" x14ac:dyDescent="0.25">
      <c r="C314" s="39"/>
    </row>
    <row r="315" spans="3:3" s="1" customFormat="1" x14ac:dyDescent="0.25">
      <c r="C315" s="39"/>
    </row>
    <row r="316" spans="3:3" s="1" customFormat="1" x14ac:dyDescent="0.25">
      <c r="C316" s="39"/>
    </row>
    <row r="317" spans="3:3" s="1" customFormat="1" x14ac:dyDescent="0.25">
      <c r="C317" s="39"/>
    </row>
    <row r="318" spans="3:3" s="1" customFormat="1" x14ac:dyDescent="0.25">
      <c r="C318" s="39"/>
    </row>
    <row r="319" spans="3:3" s="1" customFormat="1" x14ac:dyDescent="0.25">
      <c r="C319" s="39"/>
    </row>
    <row r="320" spans="3:3" s="1" customFormat="1" x14ac:dyDescent="0.25">
      <c r="C320" s="39"/>
    </row>
    <row r="321" spans="3:3" s="1" customFormat="1" x14ac:dyDescent="0.25">
      <c r="C321" s="39"/>
    </row>
    <row r="322" spans="3:3" s="1" customFormat="1" x14ac:dyDescent="0.25">
      <c r="C322" s="39"/>
    </row>
    <row r="323" spans="3:3" s="1" customFormat="1" x14ac:dyDescent="0.25">
      <c r="C323" s="39"/>
    </row>
    <row r="324" spans="3:3" s="1" customFormat="1" x14ac:dyDescent="0.25">
      <c r="C324" s="39"/>
    </row>
    <row r="325" spans="3:3" s="1" customFormat="1" x14ac:dyDescent="0.25">
      <c r="C325" s="39"/>
    </row>
    <row r="326" spans="3:3" s="1" customFormat="1" x14ac:dyDescent="0.25">
      <c r="C326" s="39"/>
    </row>
    <row r="327" spans="3:3" s="1" customFormat="1" x14ac:dyDescent="0.25">
      <c r="C327" s="39"/>
    </row>
    <row r="328" spans="3:3" s="1" customFormat="1" x14ac:dyDescent="0.25">
      <c r="C328" s="39"/>
    </row>
    <row r="329" spans="3:3" s="1" customFormat="1" x14ac:dyDescent="0.25">
      <c r="C329" s="39"/>
    </row>
    <row r="330" spans="3:3" s="1" customFormat="1" x14ac:dyDescent="0.25">
      <c r="C330" s="39"/>
    </row>
    <row r="331" spans="3:3" s="1" customFormat="1" x14ac:dyDescent="0.25">
      <c r="C331" s="39"/>
    </row>
    <row r="332" spans="3:3" s="1" customFormat="1" x14ac:dyDescent="0.25">
      <c r="C332" s="39"/>
    </row>
    <row r="333" spans="3:3" s="1" customFormat="1" x14ac:dyDescent="0.25">
      <c r="C333" s="39"/>
    </row>
    <row r="334" spans="3:3" s="1" customFormat="1" x14ac:dyDescent="0.25">
      <c r="C334" s="39"/>
    </row>
    <row r="335" spans="3:3" s="1" customFormat="1" x14ac:dyDescent="0.25">
      <c r="C335" s="39"/>
    </row>
    <row r="336" spans="3:3" s="1" customFormat="1" x14ac:dyDescent="0.25">
      <c r="C336" s="39"/>
    </row>
    <row r="337" spans="3:3" s="1" customFormat="1" x14ac:dyDescent="0.25">
      <c r="C337" s="39"/>
    </row>
    <row r="338" spans="3:3" s="1" customFormat="1" x14ac:dyDescent="0.25">
      <c r="C338" s="39"/>
    </row>
    <row r="339" spans="3:3" s="1" customFormat="1" x14ac:dyDescent="0.25">
      <c r="C339" s="39"/>
    </row>
    <row r="340" spans="3:3" s="1" customFormat="1" x14ac:dyDescent="0.25">
      <c r="C340" s="39"/>
    </row>
    <row r="341" spans="3:3" s="1" customFormat="1" x14ac:dyDescent="0.25">
      <c r="C341" s="39"/>
    </row>
    <row r="342" spans="3:3" s="1" customFormat="1" x14ac:dyDescent="0.25">
      <c r="C342" s="39"/>
    </row>
    <row r="343" spans="3:3" s="1" customFormat="1" x14ac:dyDescent="0.25">
      <c r="C343" s="39"/>
    </row>
    <row r="344" spans="3:3" s="1" customFormat="1" x14ac:dyDescent="0.25">
      <c r="C344" s="39"/>
    </row>
    <row r="345" spans="3:3" s="1" customFormat="1" x14ac:dyDescent="0.25">
      <c r="C345" s="39"/>
    </row>
    <row r="346" spans="3:3" s="1" customFormat="1" x14ac:dyDescent="0.25">
      <c r="C346" s="39"/>
    </row>
    <row r="347" spans="3:3" s="1" customFormat="1" x14ac:dyDescent="0.25">
      <c r="C347" s="39"/>
    </row>
    <row r="348" spans="3:3" s="1" customFormat="1" x14ac:dyDescent="0.25">
      <c r="C348" s="39"/>
    </row>
    <row r="349" spans="3:3" s="1" customFormat="1" x14ac:dyDescent="0.25">
      <c r="C349" s="39"/>
    </row>
    <row r="350" spans="3:3" s="1" customFormat="1" x14ac:dyDescent="0.25">
      <c r="C350" s="39"/>
    </row>
    <row r="351" spans="3:3" s="1" customFormat="1" x14ac:dyDescent="0.25">
      <c r="C351" s="39"/>
    </row>
    <row r="352" spans="3:3" s="1" customFormat="1" x14ac:dyDescent="0.25">
      <c r="C352" s="39"/>
    </row>
    <row r="353" spans="3:3" s="1" customFormat="1" x14ac:dyDescent="0.25">
      <c r="C353" s="39"/>
    </row>
    <row r="354" spans="3:3" s="1" customFormat="1" x14ac:dyDescent="0.25">
      <c r="C354" s="39"/>
    </row>
    <row r="355" spans="3:3" s="1" customFormat="1" x14ac:dyDescent="0.25">
      <c r="C355" s="39"/>
    </row>
    <row r="356" spans="3:3" s="1" customFormat="1" x14ac:dyDescent="0.25">
      <c r="C356" s="39"/>
    </row>
    <row r="357" spans="3:3" s="1" customFormat="1" x14ac:dyDescent="0.25">
      <c r="C357" s="39"/>
    </row>
    <row r="358" spans="3:3" s="1" customFormat="1" x14ac:dyDescent="0.25">
      <c r="C358" s="39"/>
    </row>
    <row r="359" spans="3:3" s="1" customFormat="1" x14ac:dyDescent="0.25">
      <c r="C359" s="39"/>
    </row>
    <row r="360" spans="3:3" s="1" customFormat="1" x14ac:dyDescent="0.25">
      <c r="C360" s="39"/>
    </row>
    <row r="361" spans="3:3" s="1" customFormat="1" x14ac:dyDescent="0.25">
      <c r="C361" s="39"/>
    </row>
    <row r="362" spans="3:3" s="1" customFormat="1" x14ac:dyDescent="0.25">
      <c r="C362" s="39"/>
    </row>
    <row r="363" spans="3:3" s="1" customFormat="1" x14ac:dyDescent="0.25">
      <c r="C363" s="39"/>
    </row>
    <row r="364" spans="3:3" s="1" customFormat="1" x14ac:dyDescent="0.25">
      <c r="C364" s="39"/>
    </row>
    <row r="365" spans="3:3" s="1" customFormat="1" x14ac:dyDescent="0.25">
      <c r="C365" s="39"/>
    </row>
    <row r="366" spans="3:3" s="1" customFormat="1" x14ac:dyDescent="0.25">
      <c r="C366" s="39"/>
    </row>
    <row r="367" spans="3:3" s="1" customFormat="1" x14ac:dyDescent="0.25">
      <c r="C367" s="39"/>
    </row>
    <row r="368" spans="3:3" s="1" customFormat="1" x14ac:dyDescent="0.25">
      <c r="C368" s="39"/>
    </row>
    <row r="369" spans="3:3" s="1" customFormat="1" x14ac:dyDescent="0.25">
      <c r="C369" s="39"/>
    </row>
    <row r="370" spans="3:3" s="1" customFormat="1" x14ac:dyDescent="0.25">
      <c r="C370" s="39"/>
    </row>
    <row r="371" spans="3:3" s="1" customFormat="1" x14ac:dyDescent="0.25">
      <c r="C371" s="39"/>
    </row>
    <row r="372" spans="3:3" s="1" customFormat="1" x14ac:dyDescent="0.25">
      <c r="C372" s="39"/>
    </row>
    <row r="373" spans="3:3" s="1" customFormat="1" x14ac:dyDescent="0.25">
      <c r="C373" s="39"/>
    </row>
    <row r="374" spans="3:3" s="1" customFormat="1" x14ac:dyDescent="0.25">
      <c r="C374" s="39"/>
    </row>
    <row r="375" spans="3:3" s="1" customFormat="1" x14ac:dyDescent="0.25">
      <c r="C375" s="39"/>
    </row>
    <row r="376" spans="3:3" s="1" customFormat="1" x14ac:dyDescent="0.25">
      <c r="C376" s="39"/>
    </row>
    <row r="377" spans="3:3" s="1" customFormat="1" x14ac:dyDescent="0.25">
      <c r="C377" s="39"/>
    </row>
    <row r="378" spans="3:3" s="1" customFormat="1" x14ac:dyDescent="0.25">
      <c r="C378" s="39"/>
    </row>
    <row r="379" spans="3:3" s="1" customFormat="1" x14ac:dyDescent="0.25">
      <c r="C379" s="39"/>
    </row>
    <row r="380" spans="3:3" s="1" customFormat="1" x14ac:dyDescent="0.25">
      <c r="C380" s="39"/>
    </row>
    <row r="381" spans="3:3" s="1" customFormat="1" x14ac:dyDescent="0.25">
      <c r="C381" s="39"/>
    </row>
    <row r="382" spans="3:3" s="1" customFormat="1" x14ac:dyDescent="0.25">
      <c r="C382" s="39"/>
    </row>
    <row r="383" spans="3:3" s="1" customFormat="1" x14ac:dyDescent="0.25">
      <c r="C383" s="39"/>
    </row>
    <row r="384" spans="3:3" s="1" customFormat="1" x14ac:dyDescent="0.25">
      <c r="C384" s="39"/>
    </row>
    <row r="385" spans="3:3" s="1" customFormat="1" x14ac:dyDescent="0.25">
      <c r="C385" s="39"/>
    </row>
    <row r="386" spans="3:3" s="1" customFormat="1" x14ac:dyDescent="0.25">
      <c r="C386" s="39"/>
    </row>
    <row r="387" spans="3:3" s="1" customFormat="1" x14ac:dyDescent="0.25">
      <c r="C387" s="39"/>
    </row>
    <row r="388" spans="3:3" s="1" customFormat="1" x14ac:dyDescent="0.25">
      <c r="C388" s="39"/>
    </row>
    <row r="389" spans="3:3" s="1" customFormat="1" x14ac:dyDescent="0.25">
      <c r="C389" s="39"/>
    </row>
    <row r="390" spans="3:3" s="1" customFormat="1" x14ac:dyDescent="0.25">
      <c r="C390" s="39"/>
    </row>
    <row r="391" spans="3:3" s="1" customFormat="1" x14ac:dyDescent="0.25">
      <c r="C391" s="39"/>
    </row>
    <row r="392" spans="3:3" s="1" customFormat="1" x14ac:dyDescent="0.25">
      <c r="C392" s="39"/>
    </row>
    <row r="393" spans="3:3" s="1" customFormat="1" x14ac:dyDescent="0.25">
      <c r="C393" s="39"/>
    </row>
    <row r="394" spans="3:3" s="1" customFormat="1" x14ac:dyDescent="0.25">
      <c r="C394" s="39"/>
    </row>
    <row r="395" spans="3:3" s="1" customFormat="1" x14ac:dyDescent="0.25">
      <c r="C395" s="39"/>
    </row>
    <row r="396" spans="3:3" s="1" customFormat="1" x14ac:dyDescent="0.25">
      <c r="C396" s="39"/>
    </row>
    <row r="397" spans="3:3" s="1" customFormat="1" x14ac:dyDescent="0.25">
      <c r="C397" s="39"/>
    </row>
    <row r="398" spans="3:3" s="1" customFormat="1" x14ac:dyDescent="0.25">
      <c r="C398" s="39"/>
    </row>
    <row r="399" spans="3:3" s="1" customFormat="1" x14ac:dyDescent="0.25">
      <c r="C399" s="39"/>
    </row>
    <row r="400" spans="3:3" s="1" customFormat="1" x14ac:dyDescent="0.25">
      <c r="C400" s="39"/>
    </row>
    <row r="401" spans="3:3" s="1" customFormat="1" x14ac:dyDescent="0.25">
      <c r="C401" s="39"/>
    </row>
    <row r="402" spans="3:3" s="1" customFormat="1" x14ac:dyDescent="0.25">
      <c r="C402" s="39"/>
    </row>
    <row r="403" spans="3:3" s="1" customFormat="1" x14ac:dyDescent="0.25">
      <c r="C403" s="39"/>
    </row>
    <row r="404" spans="3:3" s="1" customFormat="1" x14ac:dyDescent="0.25">
      <c r="C404" s="39"/>
    </row>
    <row r="405" spans="3:3" s="1" customFormat="1" x14ac:dyDescent="0.25">
      <c r="C405" s="39"/>
    </row>
    <row r="406" spans="3:3" s="1" customFormat="1" x14ac:dyDescent="0.25">
      <c r="C406" s="39"/>
    </row>
    <row r="407" spans="3:3" s="1" customFormat="1" x14ac:dyDescent="0.25">
      <c r="C407" s="39"/>
    </row>
    <row r="408" spans="3:3" s="1" customFormat="1" x14ac:dyDescent="0.25">
      <c r="C408" s="39"/>
    </row>
    <row r="409" spans="3:3" s="1" customFormat="1" x14ac:dyDescent="0.25">
      <c r="C409" s="39"/>
    </row>
    <row r="410" spans="3:3" s="1" customFormat="1" x14ac:dyDescent="0.25">
      <c r="C410" s="39"/>
    </row>
    <row r="411" spans="3:3" s="1" customFormat="1" x14ac:dyDescent="0.25">
      <c r="C411" s="39"/>
    </row>
    <row r="412" spans="3:3" s="1" customFormat="1" x14ac:dyDescent="0.25">
      <c r="C412" s="39"/>
    </row>
    <row r="413" spans="3:3" s="1" customFormat="1" x14ac:dyDescent="0.25">
      <c r="C413" s="39"/>
    </row>
    <row r="414" spans="3:3" s="1" customFormat="1" x14ac:dyDescent="0.25">
      <c r="C414" s="39"/>
    </row>
    <row r="415" spans="3:3" s="1" customFormat="1" x14ac:dyDescent="0.25">
      <c r="C415" s="39"/>
    </row>
    <row r="416" spans="3:3" s="1" customFormat="1" x14ac:dyDescent="0.25">
      <c r="C416" s="39"/>
    </row>
    <row r="417" spans="3:3" s="1" customFormat="1" x14ac:dyDescent="0.25">
      <c r="C417" s="39"/>
    </row>
    <row r="418" spans="3:3" s="1" customFormat="1" x14ac:dyDescent="0.25">
      <c r="C418" s="39"/>
    </row>
    <row r="419" spans="3:3" s="1" customFormat="1" x14ac:dyDescent="0.25">
      <c r="C419" s="39"/>
    </row>
    <row r="420" spans="3:3" s="1" customFormat="1" x14ac:dyDescent="0.25">
      <c r="C420" s="39"/>
    </row>
    <row r="421" spans="3:3" s="1" customFormat="1" x14ac:dyDescent="0.25">
      <c r="C421" s="39"/>
    </row>
    <row r="422" spans="3:3" s="1" customFormat="1" x14ac:dyDescent="0.25">
      <c r="C422" s="39"/>
    </row>
    <row r="423" spans="3:3" s="1" customFormat="1" x14ac:dyDescent="0.25">
      <c r="C423" s="39"/>
    </row>
    <row r="424" spans="3:3" s="1" customFormat="1" x14ac:dyDescent="0.25">
      <c r="C424" s="39"/>
    </row>
    <row r="425" spans="3:3" s="1" customFormat="1" x14ac:dyDescent="0.25">
      <c r="C425" s="39"/>
    </row>
    <row r="426" spans="3:3" s="1" customFormat="1" x14ac:dyDescent="0.25">
      <c r="C426" s="39"/>
    </row>
    <row r="427" spans="3:3" s="1" customFormat="1" x14ac:dyDescent="0.25">
      <c r="C427" s="39"/>
    </row>
    <row r="428" spans="3:3" s="1" customFormat="1" x14ac:dyDescent="0.25">
      <c r="C428" s="39"/>
    </row>
    <row r="429" spans="3:3" s="1" customFormat="1" x14ac:dyDescent="0.25">
      <c r="C429" s="39"/>
    </row>
    <row r="430" spans="3:3" s="1" customFormat="1" x14ac:dyDescent="0.25">
      <c r="C430" s="39"/>
    </row>
    <row r="431" spans="3:3" s="1" customFormat="1" x14ac:dyDescent="0.25">
      <c r="C431" s="39"/>
    </row>
    <row r="432" spans="3:3" s="1" customFormat="1" x14ac:dyDescent="0.25">
      <c r="C432" s="39"/>
    </row>
    <row r="433" spans="3:3" s="1" customFormat="1" x14ac:dyDescent="0.25">
      <c r="C433" s="39"/>
    </row>
    <row r="434" spans="3:3" s="1" customFormat="1" x14ac:dyDescent="0.25">
      <c r="C434" s="39"/>
    </row>
    <row r="435" spans="3:3" s="1" customFormat="1" x14ac:dyDescent="0.25">
      <c r="C435" s="39"/>
    </row>
    <row r="436" spans="3:3" s="1" customFormat="1" x14ac:dyDescent="0.25">
      <c r="C436" s="39"/>
    </row>
    <row r="437" spans="3:3" s="1" customFormat="1" x14ac:dyDescent="0.25">
      <c r="C437" s="39"/>
    </row>
    <row r="438" spans="3:3" s="1" customFormat="1" x14ac:dyDescent="0.25">
      <c r="C438" s="39"/>
    </row>
    <row r="439" spans="3:3" s="1" customFormat="1" x14ac:dyDescent="0.25">
      <c r="C439" s="39"/>
    </row>
    <row r="440" spans="3:3" s="1" customFormat="1" x14ac:dyDescent="0.25">
      <c r="C440" s="39"/>
    </row>
    <row r="441" spans="3:3" s="1" customFormat="1" x14ac:dyDescent="0.25">
      <c r="C441" s="39"/>
    </row>
    <row r="442" spans="3:3" s="1" customFormat="1" x14ac:dyDescent="0.25">
      <c r="C442" s="39"/>
    </row>
    <row r="443" spans="3:3" s="1" customFormat="1" x14ac:dyDescent="0.25">
      <c r="C443" s="39"/>
    </row>
    <row r="444" spans="3:3" s="1" customFormat="1" x14ac:dyDescent="0.25">
      <c r="C444" s="39"/>
    </row>
    <row r="445" spans="3:3" s="1" customFormat="1" x14ac:dyDescent="0.25">
      <c r="C445" s="39"/>
    </row>
    <row r="446" spans="3:3" s="1" customFormat="1" x14ac:dyDescent="0.25">
      <c r="C446" s="39"/>
    </row>
    <row r="447" spans="3:3" s="1" customFormat="1" x14ac:dyDescent="0.25">
      <c r="C447" s="39"/>
    </row>
    <row r="448" spans="3:3" s="1" customFormat="1" x14ac:dyDescent="0.25">
      <c r="C448" s="39"/>
    </row>
    <row r="449" spans="3:3" s="1" customFormat="1" x14ac:dyDescent="0.25">
      <c r="C449" s="39"/>
    </row>
    <row r="450" spans="3:3" s="1" customFormat="1" x14ac:dyDescent="0.25">
      <c r="C450" s="39"/>
    </row>
    <row r="451" spans="3:3" s="1" customFormat="1" x14ac:dyDescent="0.25">
      <c r="C451" s="39"/>
    </row>
    <row r="452" spans="3:3" s="1" customFormat="1" x14ac:dyDescent="0.25">
      <c r="C452" s="39"/>
    </row>
    <row r="453" spans="3:3" s="1" customFormat="1" x14ac:dyDescent="0.25">
      <c r="C453" s="39"/>
    </row>
    <row r="454" spans="3:3" s="1" customFormat="1" x14ac:dyDescent="0.25">
      <c r="C454" s="39"/>
    </row>
    <row r="455" spans="3:3" s="1" customFormat="1" x14ac:dyDescent="0.25">
      <c r="C455" s="39"/>
    </row>
    <row r="456" spans="3:3" s="1" customFormat="1" x14ac:dyDescent="0.25">
      <c r="C456" s="39"/>
    </row>
    <row r="457" spans="3:3" s="1" customFormat="1" x14ac:dyDescent="0.25">
      <c r="C457" s="39"/>
    </row>
    <row r="458" spans="3:3" s="1" customFormat="1" x14ac:dyDescent="0.25">
      <c r="C458" s="39"/>
    </row>
    <row r="459" spans="3:3" s="1" customFormat="1" x14ac:dyDescent="0.25">
      <c r="C459" s="39"/>
    </row>
    <row r="460" spans="3:3" s="1" customFormat="1" x14ac:dyDescent="0.25">
      <c r="C460" s="39"/>
    </row>
    <row r="461" spans="3:3" s="1" customFormat="1" x14ac:dyDescent="0.25">
      <c r="C461" s="39"/>
    </row>
    <row r="462" spans="3:3" s="1" customFormat="1" x14ac:dyDescent="0.25">
      <c r="C462" s="39"/>
    </row>
    <row r="463" spans="3:3" s="1" customFormat="1" x14ac:dyDescent="0.25">
      <c r="C463" s="39"/>
    </row>
    <row r="464" spans="3:3" s="1" customFormat="1" x14ac:dyDescent="0.25">
      <c r="C464" s="39"/>
    </row>
    <row r="465" spans="3:3" s="1" customFormat="1" x14ac:dyDescent="0.25">
      <c r="C465" s="39"/>
    </row>
    <row r="466" spans="3:3" s="1" customFormat="1" x14ac:dyDescent="0.25">
      <c r="C466" s="39"/>
    </row>
    <row r="467" spans="3:3" s="1" customFormat="1" x14ac:dyDescent="0.25">
      <c r="C467" s="39"/>
    </row>
    <row r="468" spans="3:3" s="1" customFormat="1" x14ac:dyDescent="0.25">
      <c r="C468" s="39"/>
    </row>
    <row r="469" spans="3:3" s="1" customFormat="1" x14ac:dyDescent="0.25">
      <c r="C469" s="39"/>
    </row>
    <row r="470" spans="3:3" s="1" customFormat="1" x14ac:dyDescent="0.25">
      <c r="C470" s="39"/>
    </row>
    <row r="471" spans="3:3" s="1" customFormat="1" x14ac:dyDescent="0.25">
      <c r="C471" s="39"/>
    </row>
    <row r="472" spans="3:3" s="1" customFormat="1" x14ac:dyDescent="0.25">
      <c r="C472" s="39"/>
    </row>
    <row r="473" spans="3:3" s="1" customFormat="1" x14ac:dyDescent="0.25">
      <c r="C473" s="39"/>
    </row>
    <row r="474" spans="3:3" s="1" customFormat="1" x14ac:dyDescent="0.25">
      <c r="C474" s="39"/>
    </row>
    <row r="475" spans="3:3" s="1" customFormat="1" x14ac:dyDescent="0.25">
      <c r="C475" s="39"/>
    </row>
    <row r="476" spans="3:3" s="1" customFormat="1" x14ac:dyDescent="0.25">
      <c r="C476" s="39"/>
    </row>
    <row r="477" spans="3:3" s="1" customFormat="1" x14ac:dyDescent="0.25">
      <c r="C477" s="39"/>
    </row>
    <row r="478" spans="3:3" s="1" customFormat="1" x14ac:dyDescent="0.25">
      <c r="C478" s="39"/>
    </row>
    <row r="479" spans="3:3" s="1" customFormat="1" x14ac:dyDescent="0.25">
      <c r="C479" s="39"/>
    </row>
    <row r="480" spans="3:3" s="1" customFormat="1" x14ac:dyDescent="0.25">
      <c r="C480" s="39"/>
    </row>
    <row r="481" spans="3:3" s="1" customFormat="1" x14ac:dyDescent="0.25">
      <c r="C481" s="39"/>
    </row>
    <row r="482" spans="3:3" s="1" customFormat="1" x14ac:dyDescent="0.25">
      <c r="C482" s="39"/>
    </row>
    <row r="483" spans="3:3" s="1" customFormat="1" x14ac:dyDescent="0.25">
      <c r="C483" s="39"/>
    </row>
    <row r="484" spans="3:3" s="1" customFormat="1" x14ac:dyDescent="0.25">
      <c r="C484" s="39"/>
    </row>
    <row r="485" spans="3:3" s="1" customFormat="1" x14ac:dyDescent="0.25">
      <c r="C485" s="39"/>
    </row>
    <row r="486" spans="3:3" s="1" customFormat="1" x14ac:dyDescent="0.25">
      <c r="C486" s="39"/>
    </row>
    <row r="487" spans="3:3" s="1" customFormat="1" x14ac:dyDescent="0.25">
      <c r="C487" s="39"/>
    </row>
    <row r="488" spans="3:3" s="1" customFormat="1" x14ac:dyDescent="0.25">
      <c r="C488" s="39"/>
    </row>
    <row r="489" spans="3:3" s="1" customFormat="1" x14ac:dyDescent="0.25">
      <c r="C489" s="39"/>
    </row>
    <row r="490" spans="3:3" s="1" customFormat="1" x14ac:dyDescent="0.25">
      <c r="C490" s="39"/>
    </row>
    <row r="491" spans="3:3" s="1" customFormat="1" x14ac:dyDescent="0.25">
      <c r="C491" s="39"/>
    </row>
    <row r="492" spans="3:3" s="1" customFormat="1" x14ac:dyDescent="0.25">
      <c r="C492" s="39"/>
    </row>
    <row r="493" spans="3:3" s="1" customFormat="1" x14ac:dyDescent="0.25">
      <c r="C493" s="39"/>
    </row>
    <row r="494" spans="3:3" s="1" customFormat="1" x14ac:dyDescent="0.25">
      <c r="C494" s="39"/>
    </row>
    <row r="495" spans="3:3" s="1" customFormat="1" x14ac:dyDescent="0.25">
      <c r="C495" s="39"/>
    </row>
    <row r="496" spans="3:3" s="1" customFormat="1" x14ac:dyDescent="0.25">
      <c r="C496" s="39"/>
    </row>
    <row r="497" spans="3:3" s="1" customFormat="1" x14ac:dyDescent="0.25">
      <c r="C497" s="39"/>
    </row>
    <row r="498" spans="3:3" s="1" customFormat="1" x14ac:dyDescent="0.25">
      <c r="C498" s="39"/>
    </row>
    <row r="499" spans="3:3" s="1" customFormat="1" x14ac:dyDescent="0.25">
      <c r="C499" s="39"/>
    </row>
    <row r="500" spans="3:3" s="1" customFormat="1" x14ac:dyDescent="0.25">
      <c r="C500" s="39"/>
    </row>
    <row r="501" spans="3:3" s="1" customFormat="1" x14ac:dyDescent="0.25">
      <c r="C501" s="39"/>
    </row>
    <row r="502" spans="3:3" s="1" customFormat="1" x14ac:dyDescent="0.25">
      <c r="C502" s="39"/>
    </row>
    <row r="503" spans="3:3" s="1" customFormat="1" x14ac:dyDescent="0.25">
      <c r="C503" s="39"/>
    </row>
    <row r="504" spans="3:3" s="1" customFormat="1" x14ac:dyDescent="0.25">
      <c r="C504" s="39"/>
    </row>
    <row r="505" spans="3:3" s="1" customFormat="1" x14ac:dyDescent="0.25">
      <c r="C505" s="39"/>
    </row>
    <row r="506" spans="3:3" s="1" customFormat="1" x14ac:dyDescent="0.25">
      <c r="C506" s="39"/>
    </row>
    <row r="507" spans="3:3" s="1" customFormat="1" x14ac:dyDescent="0.25">
      <c r="C507" s="39"/>
    </row>
    <row r="508" spans="3:3" s="1" customFormat="1" x14ac:dyDescent="0.25">
      <c r="C508" s="39"/>
    </row>
    <row r="509" spans="3:3" s="1" customFormat="1" x14ac:dyDescent="0.25">
      <c r="C509" s="39"/>
    </row>
    <row r="510" spans="3:3" s="1" customFormat="1" x14ac:dyDescent="0.25">
      <c r="C510" s="39"/>
    </row>
    <row r="511" spans="3:3" s="1" customFormat="1" x14ac:dyDescent="0.25">
      <c r="C511" s="39"/>
    </row>
    <row r="512" spans="3:3" s="1" customFormat="1" x14ac:dyDescent="0.25">
      <c r="C512" s="39"/>
    </row>
    <row r="513" spans="3:3" s="1" customFormat="1" x14ac:dyDescent="0.25">
      <c r="C513" s="39"/>
    </row>
    <row r="514" spans="3:3" s="1" customFormat="1" x14ac:dyDescent="0.25">
      <c r="C514" s="39"/>
    </row>
    <row r="515" spans="3:3" s="1" customFormat="1" x14ac:dyDescent="0.25">
      <c r="C515" s="39"/>
    </row>
    <row r="516" spans="3:3" s="1" customFormat="1" x14ac:dyDescent="0.25">
      <c r="C516" s="39"/>
    </row>
    <row r="517" spans="3:3" s="1" customFormat="1" x14ac:dyDescent="0.25">
      <c r="C517" s="39"/>
    </row>
    <row r="518" spans="3:3" s="1" customFormat="1" x14ac:dyDescent="0.25">
      <c r="C518" s="39"/>
    </row>
    <row r="519" spans="3:3" s="1" customFormat="1" x14ac:dyDescent="0.25">
      <c r="C519" s="39"/>
    </row>
    <row r="520" spans="3:3" s="1" customFormat="1" x14ac:dyDescent="0.25">
      <c r="C520" s="39"/>
    </row>
    <row r="521" spans="3:3" s="1" customFormat="1" x14ac:dyDescent="0.25">
      <c r="C521" s="39"/>
    </row>
    <row r="522" spans="3:3" s="1" customFormat="1" x14ac:dyDescent="0.25">
      <c r="C522" s="39"/>
    </row>
    <row r="523" spans="3:3" s="1" customFormat="1" x14ac:dyDescent="0.25">
      <c r="C523" s="39"/>
    </row>
    <row r="524" spans="3:3" s="1" customFormat="1" x14ac:dyDescent="0.25">
      <c r="C524" s="39"/>
    </row>
    <row r="525" spans="3:3" s="1" customFormat="1" x14ac:dyDescent="0.25">
      <c r="C525" s="39"/>
    </row>
    <row r="526" spans="3:3" s="1" customFormat="1" x14ac:dyDescent="0.25">
      <c r="C526" s="39"/>
    </row>
    <row r="527" spans="3:3" s="1" customFormat="1" x14ac:dyDescent="0.25">
      <c r="C527" s="39"/>
    </row>
    <row r="528" spans="3:3" s="1" customFormat="1" x14ac:dyDescent="0.25">
      <c r="C528" s="39"/>
    </row>
    <row r="529" spans="3:3" s="1" customFormat="1" x14ac:dyDescent="0.25">
      <c r="C529" s="39"/>
    </row>
    <row r="530" spans="3:3" s="1" customFormat="1" x14ac:dyDescent="0.25">
      <c r="C530" s="39"/>
    </row>
    <row r="531" spans="3:3" s="1" customFormat="1" x14ac:dyDescent="0.25">
      <c r="C531" s="39"/>
    </row>
    <row r="532" spans="3:3" s="1" customFormat="1" x14ac:dyDescent="0.25">
      <c r="C532" s="39"/>
    </row>
    <row r="533" spans="3:3" s="1" customFormat="1" x14ac:dyDescent="0.25">
      <c r="C533" s="39"/>
    </row>
    <row r="534" spans="3:3" s="1" customFormat="1" x14ac:dyDescent="0.25">
      <c r="C534" s="39"/>
    </row>
    <row r="535" spans="3:3" s="1" customFormat="1" x14ac:dyDescent="0.25">
      <c r="C535" s="39"/>
    </row>
    <row r="536" spans="3:3" s="1" customFormat="1" x14ac:dyDescent="0.25">
      <c r="C536" s="39"/>
    </row>
    <row r="537" spans="3:3" s="1" customFormat="1" x14ac:dyDescent="0.25">
      <c r="C537" s="39"/>
    </row>
    <row r="538" spans="3:3" s="1" customFormat="1" x14ac:dyDescent="0.25">
      <c r="C538" s="39"/>
    </row>
    <row r="539" spans="3:3" s="1" customFormat="1" x14ac:dyDescent="0.25">
      <c r="C539" s="39"/>
    </row>
    <row r="540" spans="3:3" s="1" customFormat="1" x14ac:dyDescent="0.25">
      <c r="C540" s="39"/>
    </row>
    <row r="541" spans="3:3" s="1" customFormat="1" x14ac:dyDescent="0.25">
      <c r="C541" s="39"/>
    </row>
    <row r="542" spans="3:3" s="1" customFormat="1" x14ac:dyDescent="0.25">
      <c r="C542" s="39"/>
    </row>
    <row r="543" spans="3:3" s="1" customFormat="1" x14ac:dyDescent="0.25">
      <c r="C543" s="39"/>
    </row>
    <row r="544" spans="3:3" s="1" customFormat="1" x14ac:dyDescent="0.25">
      <c r="C544" s="39"/>
    </row>
    <row r="545" spans="3:3" s="1" customFormat="1" x14ac:dyDescent="0.25">
      <c r="C545" s="39"/>
    </row>
    <row r="546" spans="3:3" s="1" customFormat="1" x14ac:dyDescent="0.25">
      <c r="C546" s="39"/>
    </row>
    <row r="547" spans="3:3" s="1" customFormat="1" x14ac:dyDescent="0.25">
      <c r="C547" s="39"/>
    </row>
    <row r="548" spans="3:3" s="1" customFormat="1" x14ac:dyDescent="0.25">
      <c r="C548" s="39"/>
    </row>
    <row r="549" spans="3:3" s="1" customFormat="1" x14ac:dyDescent="0.25">
      <c r="C549" s="39"/>
    </row>
    <row r="550" spans="3:3" s="1" customFormat="1" x14ac:dyDescent="0.25">
      <c r="C550" s="39"/>
    </row>
    <row r="551" spans="3:3" s="1" customFormat="1" x14ac:dyDescent="0.25">
      <c r="C551" s="39"/>
    </row>
    <row r="552" spans="3:3" s="1" customFormat="1" x14ac:dyDescent="0.25">
      <c r="C552" s="39"/>
    </row>
    <row r="553" spans="3:3" s="1" customFormat="1" x14ac:dyDescent="0.25">
      <c r="C553" s="39"/>
    </row>
    <row r="554" spans="3:3" s="1" customFormat="1" x14ac:dyDescent="0.25">
      <c r="C554" s="39"/>
    </row>
    <row r="555" spans="3:3" s="1" customFormat="1" x14ac:dyDescent="0.25">
      <c r="C555" s="39"/>
    </row>
    <row r="556" spans="3:3" s="1" customFormat="1" x14ac:dyDescent="0.25">
      <c r="C556" s="39"/>
    </row>
    <row r="557" spans="3:3" s="1" customFormat="1" x14ac:dyDescent="0.25">
      <c r="C557" s="39"/>
    </row>
    <row r="558" spans="3:3" s="1" customFormat="1" x14ac:dyDescent="0.25">
      <c r="C558" s="39"/>
    </row>
    <row r="559" spans="3:3" s="1" customFormat="1" x14ac:dyDescent="0.25">
      <c r="C559" s="39"/>
    </row>
    <row r="560" spans="3:3" s="1" customFormat="1" x14ac:dyDescent="0.25">
      <c r="C560" s="39"/>
    </row>
    <row r="561" spans="3:3" s="1" customFormat="1" x14ac:dyDescent="0.25">
      <c r="C561" s="39"/>
    </row>
    <row r="562" spans="3:3" s="1" customFormat="1" x14ac:dyDescent="0.25">
      <c r="C562" s="39"/>
    </row>
    <row r="563" spans="3:3" s="1" customFormat="1" x14ac:dyDescent="0.25">
      <c r="C563" s="39"/>
    </row>
    <row r="564" spans="3:3" s="1" customFormat="1" x14ac:dyDescent="0.25">
      <c r="C564" s="39"/>
    </row>
    <row r="565" spans="3:3" s="1" customFormat="1" x14ac:dyDescent="0.25">
      <c r="C565" s="39"/>
    </row>
    <row r="566" spans="3:3" s="1" customFormat="1" x14ac:dyDescent="0.25">
      <c r="C566" s="39"/>
    </row>
    <row r="567" spans="3:3" s="1" customFormat="1" x14ac:dyDescent="0.25">
      <c r="C567" s="39"/>
    </row>
    <row r="568" spans="3:3" s="1" customFormat="1" x14ac:dyDescent="0.25">
      <c r="C568" s="39"/>
    </row>
    <row r="569" spans="3:3" s="1" customFormat="1" x14ac:dyDescent="0.25">
      <c r="C569" s="39"/>
    </row>
    <row r="570" spans="3:3" s="1" customFormat="1" x14ac:dyDescent="0.25">
      <c r="C570" s="39"/>
    </row>
    <row r="571" spans="3:3" s="1" customFormat="1" x14ac:dyDescent="0.25">
      <c r="C571" s="39"/>
    </row>
    <row r="572" spans="3:3" s="1" customFormat="1" x14ac:dyDescent="0.25">
      <c r="C572" s="39"/>
    </row>
    <row r="573" spans="3:3" s="1" customFormat="1" x14ac:dyDescent="0.25">
      <c r="C573" s="39"/>
    </row>
    <row r="574" spans="3:3" s="1" customFormat="1" x14ac:dyDescent="0.25">
      <c r="C574" s="39"/>
    </row>
    <row r="575" spans="3:3" s="1" customFormat="1" x14ac:dyDescent="0.25">
      <c r="C575" s="39"/>
    </row>
    <row r="576" spans="3:3" s="1" customFormat="1" x14ac:dyDescent="0.25">
      <c r="C576" s="39"/>
    </row>
    <row r="577" spans="3:3" s="1" customFormat="1" x14ac:dyDescent="0.25">
      <c r="C577" s="39"/>
    </row>
    <row r="578" spans="3:3" s="1" customFormat="1" x14ac:dyDescent="0.25">
      <c r="C578" s="39"/>
    </row>
    <row r="579" spans="3:3" s="1" customFormat="1" x14ac:dyDescent="0.25">
      <c r="C579" s="39"/>
    </row>
    <row r="580" spans="3:3" s="1" customFormat="1" x14ac:dyDescent="0.25">
      <c r="C580" s="39"/>
    </row>
    <row r="581" spans="3:3" s="1" customFormat="1" x14ac:dyDescent="0.25">
      <c r="C581" s="39"/>
    </row>
    <row r="582" spans="3:3" s="1" customFormat="1" x14ac:dyDescent="0.25">
      <c r="C582" s="39"/>
    </row>
    <row r="583" spans="3:3" s="1" customFormat="1" x14ac:dyDescent="0.25">
      <c r="C583" s="39"/>
    </row>
    <row r="584" spans="3:3" s="1" customFormat="1" x14ac:dyDescent="0.25">
      <c r="C584" s="39"/>
    </row>
    <row r="585" spans="3:3" s="1" customFormat="1" x14ac:dyDescent="0.25">
      <c r="C585" s="39"/>
    </row>
    <row r="586" spans="3:3" s="1" customFormat="1" x14ac:dyDescent="0.25">
      <c r="C586" s="39"/>
    </row>
    <row r="587" spans="3:3" s="1" customFormat="1" x14ac:dyDescent="0.25">
      <c r="C587" s="39"/>
    </row>
    <row r="588" spans="3:3" s="1" customFormat="1" x14ac:dyDescent="0.25">
      <c r="C588" s="39"/>
    </row>
    <row r="589" spans="3:3" s="1" customFormat="1" x14ac:dyDescent="0.25">
      <c r="C589" s="39"/>
    </row>
    <row r="590" spans="3:3" s="1" customFormat="1" x14ac:dyDescent="0.25">
      <c r="C590" s="39"/>
    </row>
    <row r="591" spans="3:3" s="1" customFormat="1" x14ac:dyDescent="0.25">
      <c r="C591" s="39"/>
    </row>
    <row r="592" spans="3:3" s="1" customFormat="1" x14ac:dyDescent="0.25">
      <c r="C592" s="39"/>
    </row>
    <row r="593" spans="3:3" s="1" customFormat="1" x14ac:dyDescent="0.25">
      <c r="C593" s="39"/>
    </row>
    <row r="594" spans="3:3" s="1" customFormat="1" x14ac:dyDescent="0.25">
      <c r="C594" s="39"/>
    </row>
    <row r="595" spans="3:3" s="1" customFormat="1" x14ac:dyDescent="0.25">
      <c r="C595" s="39"/>
    </row>
    <row r="596" spans="3:3" s="1" customFormat="1" x14ac:dyDescent="0.25">
      <c r="C596" s="39"/>
    </row>
    <row r="597" spans="3:3" s="1" customFormat="1" x14ac:dyDescent="0.25">
      <c r="C597" s="39"/>
    </row>
    <row r="598" spans="3:3" s="1" customFormat="1" x14ac:dyDescent="0.25">
      <c r="C598" s="39"/>
    </row>
    <row r="599" spans="3:3" s="1" customFormat="1" x14ac:dyDescent="0.25">
      <c r="C599" s="39"/>
    </row>
    <row r="600" spans="3:3" s="1" customFormat="1" x14ac:dyDescent="0.25">
      <c r="C600" s="39"/>
    </row>
    <row r="601" spans="3:3" s="1" customFormat="1" x14ac:dyDescent="0.25">
      <c r="C601" s="39"/>
    </row>
    <row r="602" spans="3:3" s="1" customFormat="1" x14ac:dyDescent="0.25">
      <c r="C602" s="39"/>
    </row>
    <row r="603" spans="3:3" s="1" customFormat="1" x14ac:dyDescent="0.25">
      <c r="C603" s="39"/>
    </row>
    <row r="604" spans="3:3" s="1" customFormat="1" x14ac:dyDescent="0.25">
      <c r="C604" s="39"/>
    </row>
    <row r="605" spans="3:3" s="1" customFormat="1" x14ac:dyDescent="0.25">
      <c r="C605" s="39"/>
    </row>
    <row r="606" spans="3:3" s="1" customFormat="1" x14ac:dyDescent="0.25">
      <c r="C606" s="39"/>
    </row>
    <row r="607" spans="3:3" s="1" customFormat="1" x14ac:dyDescent="0.25">
      <c r="C607" s="39"/>
    </row>
    <row r="608" spans="3:3" s="1" customFormat="1" x14ac:dyDescent="0.25">
      <c r="C608" s="39"/>
    </row>
    <row r="609" spans="3:3" s="1" customFormat="1" x14ac:dyDescent="0.25">
      <c r="C609" s="39"/>
    </row>
    <row r="610" spans="3:3" s="1" customFormat="1" x14ac:dyDescent="0.25">
      <c r="C610" s="39"/>
    </row>
    <row r="611" spans="3:3" s="1" customFormat="1" x14ac:dyDescent="0.25">
      <c r="C611" s="39"/>
    </row>
    <row r="612" spans="3:3" s="1" customFormat="1" x14ac:dyDescent="0.25">
      <c r="C612" s="39"/>
    </row>
    <row r="613" spans="3:3" s="1" customFormat="1" x14ac:dyDescent="0.25">
      <c r="C613" s="39"/>
    </row>
    <row r="614" spans="3:3" s="1" customFormat="1" x14ac:dyDescent="0.25">
      <c r="C614" s="39"/>
    </row>
    <row r="615" spans="3:3" s="1" customFormat="1" x14ac:dyDescent="0.25">
      <c r="C615" s="39"/>
    </row>
    <row r="616" spans="3:3" s="1" customFormat="1" x14ac:dyDescent="0.25">
      <c r="C616" s="39"/>
    </row>
    <row r="617" spans="3:3" s="1" customFormat="1" x14ac:dyDescent="0.25">
      <c r="C617" s="39"/>
    </row>
    <row r="618" spans="3:3" s="1" customFormat="1" x14ac:dyDescent="0.25">
      <c r="C618" s="39"/>
    </row>
    <row r="619" spans="3:3" s="1" customFormat="1" x14ac:dyDescent="0.25">
      <c r="C619" s="39"/>
    </row>
    <row r="620" spans="3:3" s="1" customFormat="1" x14ac:dyDescent="0.25">
      <c r="C620" s="39"/>
    </row>
    <row r="621" spans="3:3" s="1" customFormat="1" x14ac:dyDescent="0.25">
      <c r="C621" s="39"/>
    </row>
    <row r="622" spans="3:3" s="1" customFormat="1" x14ac:dyDescent="0.25">
      <c r="C622" s="39"/>
    </row>
    <row r="623" spans="3:3" s="1" customFormat="1" x14ac:dyDescent="0.25">
      <c r="C623" s="39"/>
    </row>
    <row r="624" spans="3:3" s="1" customFormat="1" x14ac:dyDescent="0.25">
      <c r="C624" s="39"/>
    </row>
    <row r="625" spans="3:3" s="1" customFormat="1" x14ac:dyDescent="0.25">
      <c r="C625" s="39"/>
    </row>
    <row r="626" spans="3:3" s="1" customFormat="1" x14ac:dyDescent="0.25">
      <c r="C626" s="39"/>
    </row>
    <row r="627" spans="3:3" s="1" customFormat="1" x14ac:dyDescent="0.25">
      <c r="C627" s="39"/>
    </row>
    <row r="628" spans="3:3" s="1" customFormat="1" x14ac:dyDescent="0.25">
      <c r="C628" s="39"/>
    </row>
    <row r="629" spans="3:3" s="1" customFormat="1" x14ac:dyDescent="0.25">
      <c r="C629" s="39"/>
    </row>
    <row r="630" spans="3:3" s="1" customFormat="1" x14ac:dyDescent="0.25">
      <c r="C630" s="39"/>
    </row>
    <row r="631" spans="3:3" s="1" customFormat="1" x14ac:dyDescent="0.25">
      <c r="C631" s="39"/>
    </row>
    <row r="632" spans="3:3" s="1" customFormat="1" x14ac:dyDescent="0.25">
      <c r="C632" s="39"/>
    </row>
    <row r="633" spans="3:3" s="1" customFormat="1" x14ac:dyDescent="0.25">
      <c r="C633" s="39"/>
    </row>
    <row r="634" spans="3:3" s="1" customFormat="1" x14ac:dyDescent="0.25">
      <c r="C634" s="39"/>
    </row>
    <row r="635" spans="3:3" s="1" customFormat="1" x14ac:dyDescent="0.25">
      <c r="C635" s="39"/>
    </row>
    <row r="636" spans="3:3" s="1" customFormat="1" x14ac:dyDescent="0.25">
      <c r="C636" s="39"/>
    </row>
    <row r="637" spans="3:3" s="1" customFormat="1" x14ac:dyDescent="0.25">
      <c r="C637" s="39"/>
    </row>
    <row r="638" spans="3:3" s="1" customFormat="1" x14ac:dyDescent="0.25">
      <c r="C638" s="39"/>
    </row>
    <row r="639" spans="3:3" s="1" customFormat="1" x14ac:dyDescent="0.25">
      <c r="C639" s="39"/>
    </row>
    <row r="640" spans="3:3" s="1" customFormat="1" x14ac:dyDescent="0.25">
      <c r="C640" s="39"/>
    </row>
    <row r="641" spans="3:3" s="1" customFormat="1" x14ac:dyDescent="0.25">
      <c r="C641" s="39"/>
    </row>
    <row r="642" spans="3:3" s="1" customFormat="1" x14ac:dyDescent="0.25">
      <c r="C642" s="39"/>
    </row>
    <row r="643" spans="3:3" s="1" customFormat="1" x14ac:dyDescent="0.25">
      <c r="C643" s="39"/>
    </row>
    <row r="644" spans="3:3" s="1" customFormat="1" x14ac:dyDescent="0.25">
      <c r="C644" s="39"/>
    </row>
    <row r="645" spans="3:3" s="1" customFormat="1" x14ac:dyDescent="0.25">
      <c r="C645" s="39"/>
    </row>
    <row r="646" spans="3:3" s="1" customFormat="1" x14ac:dyDescent="0.25">
      <c r="C646" s="39"/>
    </row>
    <row r="647" spans="3:3" s="1" customFormat="1" x14ac:dyDescent="0.25">
      <c r="C647" s="39"/>
    </row>
    <row r="648" spans="3:3" s="1" customFormat="1" x14ac:dyDescent="0.25">
      <c r="C648" s="39"/>
    </row>
    <row r="649" spans="3:3" s="1" customFormat="1" x14ac:dyDescent="0.25">
      <c r="C649" s="39"/>
    </row>
    <row r="650" spans="3:3" s="1" customFormat="1" x14ac:dyDescent="0.25">
      <c r="C650" s="39"/>
    </row>
    <row r="651" spans="3:3" s="1" customFormat="1" x14ac:dyDescent="0.25">
      <c r="C651" s="39"/>
    </row>
    <row r="652" spans="3:3" s="1" customFormat="1" x14ac:dyDescent="0.25">
      <c r="C652" s="39"/>
    </row>
    <row r="653" spans="3:3" s="1" customFormat="1" x14ac:dyDescent="0.25">
      <c r="C653" s="39"/>
    </row>
    <row r="654" spans="3:3" s="1" customFormat="1" x14ac:dyDescent="0.25">
      <c r="C654" s="39"/>
    </row>
    <row r="655" spans="3:3" s="1" customFormat="1" x14ac:dyDescent="0.25">
      <c r="C655" s="39"/>
    </row>
    <row r="656" spans="3:3" s="1" customFormat="1" x14ac:dyDescent="0.25">
      <c r="C656" s="39"/>
    </row>
    <row r="657" spans="3:3" s="1" customFormat="1" x14ac:dyDescent="0.25">
      <c r="C657" s="39"/>
    </row>
    <row r="658" spans="3:3" s="1" customFormat="1" x14ac:dyDescent="0.25">
      <c r="C658" s="39"/>
    </row>
    <row r="659" spans="3:3" s="1" customFormat="1" x14ac:dyDescent="0.25">
      <c r="C659" s="39"/>
    </row>
    <row r="660" spans="3:3" s="1" customFormat="1" x14ac:dyDescent="0.25">
      <c r="C660" s="39"/>
    </row>
    <row r="661" spans="3:3" s="1" customFormat="1" x14ac:dyDescent="0.25">
      <c r="C661" s="39"/>
    </row>
    <row r="662" spans="3:3" s="1" customFormat="1" x14ac:dyDescent="0.25">
      <c r="C662" s="39"/>
    </row>
    <row r="663" spans="3:3" s="1" customFormat="1" x14ac:dyDescent="0.25">
      <c r="C663" s="39"/>
    </row>
    <row r="664" spans="3:3" s="1" customFormat="1" x14ac:dyDescent="0.25">
      <c r="C664" s="39"/>
    </row>
    <row r="665" spans="3:3" s="1" customFormat="1" x14ac:dyDescent="0.25">
      <c r="C665" s="39"/>
    </row>
    <row r="666" spans="3:3" s="1" customFormat="1" x14ac:dyDescent="0.25">
      <c r="C666" s="39"/>
    </row>
    <row r="667" spans="3:3" s="1" customFormat="1" x14ac:dyDescent="0.25">
      <c r="C667" s="39"/>
    </row>
    <row r="668" spans="3:3" s="1" customFormat="1" x14ac:dyDescent="0.25">
      <c r="C668" s="39"/>
    </row>
    <row r="669" spans="3:3" s="1" customFormat="1" x14ac:dyDescent="0.25">
      <c r="C669" s="39"/>
    </row>
    <row r="670" spans="3:3" s="1" customFormat="1" x14ac:dyDescent="0.25">
      <c r="C670" s="39"/>
    </row>
    <row r="671" spans="3:3" s="1" customFormat="1" x14ac:dyDescent="0.25">
      <c r="C671" s="39"/>
    </row>
    <row r="672" spans="3:3" s="1" customFormat="1" x14ac:dyDescent="0.25">
      <c r="C672" s="39"/>
    </row>
    <row r="673" spans="3:3" s="1" customFormat="1" x14ac:dyDescent="0.25">
      <c r="C673" s="39"/>
    </row>
    <row r="674" spans="3:3" s="1" customFormat="1" x14ac:dyDescent="0.25">
      <c r="C674" s="39"/>
    </row>
    <row r="675" spans="3:3" s="1" customFormat="1" x14ac:dyDescent="0.25">
      <c r="C675" s="39"/>
    </row>
    <row r="676" spans="3:3" s="1" customFormat="1" x14ac:dyDescent="0.25">
      <c r="C676" s="39"/>
    </row>
    <row r="677" spans="3:3" s="1" customFormat="1" x14ac:dyDescent="0.25">
      <c r="C677" s="39"/>
    </row>
    <row r="678" spans="3:3" s="1" customFormat="1" x14ac:dyDescent="0.25">
      <c r="C678" s="39"/>
    </row>
    <row r="679" spans="3:3" s="1" customFormat="1" x14ac:dyDescent="0.25">
      <c r="C679" s="39"/>
    </row>
    <row r="680" spans="3:3" s="1" customFormat="1" x14ac:dyDescent="0.25">
      <c r="C680" s="39"/>
    </row>
    <row r="681" spans="3:3" s="1" customFormat="1" x14ac:dyDescent="0.25">
      <c r="C681" s="39"/>
    </row>
    <row r="682" spans="3:3" s="1" customFormat="1" x14ac:dyDescent="0.25">
      <c r="C682" s="39"/>
    </row>
    <row r="683" spans="3:3" s="1" customFormat="1" x14ac:dyDescent="0.25">
      <c r="C683" s="39"/>
    </row>
    <row r="684" spans="3:3" s="1" customFormat="1" x14ac:dyDescent="0.25">
      <c r="C684" s="39"/>
    </row>
    <row r="685" spans="3:3" s="1" customFormat="1" x14ac:dyDescent="0.25">
      <c r="C685" s="39"/>
    </row>
    <row r="686" spans="3:3" s="1" customFormat="1" x14ac:dyDescent="0.25">
      <c r="C686" s="39"/>
    </row>
    <row r="687" spans="3:3" s="1" customFormat="1" x14ac:dyDescent="0.25">
      <c r="C687" s="39"/>
    </row>
    <row r="688" spans="3:3" s="1" customFormat="1" x14ac:dyDescent="0.25">
      <c r="C688" s="39"/>
    </row>
    <row r="689" spans="3:3" s="1" customFormat="1" x14ac:dyDescent="0.25">
      <c r="C689" s="39"/>
    </row>
    <row r="690" spans="3:3" s="1" customFormat="1" x14ac:dyDescent="0.25">
      <c r="C690" s="39"/>
    </row>
    <row r="691" spans="3:3" s="1" customFormat="1" x14ac:dyDescent="0.25">
      <c r="C691" s="39"/>
    </row>
    <row r="692" spans="3:3" s="1" customFormat="1" x14ac:dyDescent="0.25">
      <c r="C692" s="39"/>
    </row>
    <row r="693" spans="3:3" s="1" customFormat="1" x14ac:dyDescent="0.25">
      <c r="C693" s="39"/>
    </row>
    <row r="694" spans="3:3" s="1" customFormat="1" x14ac:dyDescent="0.25">
      <c r="C694" s="39"/>
    </row>
    <row r="695" spans="3:3" s="1" customFormat="1" x14ac:dyDescent="0.25">
      <c r="C695" s="39"/>
    </row>
    <row r="696" spans="3:3" s="1" customFormat="1" x14ac:dyDescent="0.25">
      <c r="C696" s="39"/>
    </row>
    <row r="697" spans="3:3" s="1" customFormat="1" x14ac:dyDescent="0.25">
      <c r="C697" s="39"/>
    </row>
    <row r="698" spans="3:3" s="1" customFormat="1" x14ac:dyDescent="0.25">
      <c r="C698" s="39"/>
    </row>
    <row r="699" spans="3:3" s="1" customFormat="1" x14ac:dyDescent="0.25">
      <c r="C699" s="39"/>
    </row>
    <row r="700" spans="3:3" s="1" customFormat="1" x14ac:dyDescent="0.25">
      <c r="C700" s="39"/>
    </row>
    <row r="701" spans="3:3" s="1" customFormat="1" x14ac:dyDescent="0.25">
      <c r="C701" s="39"/>
    </row>
    <row r="702" spans="3:3" s="1" customFormat="1" x14ac:dyDescent="0.25">
      <c r="C702" s="39"/>
    </row>
    <row r="703" spans="3:3" s="1" customFormat="1" x14ac:dyDescent="0.25">
      <c r="C703" s="39"/>
    </row>
    <row r="704" spans="3:3" s="1" customFormat="1" x14ac:dyDescent="0.25">
      <c r="C704" s="39"/>
    </row>
    <row r="705" spans="3:3" s="1" customFormat="1" x14ac:dyDescent="0.25">
      <c r="C705" s="39"/>
    </row>
    <row r="706" spans="3:3" s="1" customFormat="1" x14ac:dyDescent="0.25">
      <c r="C706" s="39"/>
    </row>
    <row r="707" spans="3:3" s="1" customFormat="1" x14ac:dyDescent="0.25">
      <c r="C707" s="39"/>
    </row>
    <row r="708" spans="3:3" s="1" customFormat="1" x14ac:dyDescent="0.25">
      <c r="C708" s="39"/>
    </row>
    <row r="709" spans="3:3" s="1" customFormat="1" x14ac:dyDescent="0.25">
      <c r="C709" s="39"/>
    </row>
    <row r="710" spans="3:3" s="1" customFormat="1" x14ac:dyDescent="0.25">
      <c r="C710" s="39"/>
    </row>
    <row r="711" spans="3:3" s="1" customFormat="1" x14ac:dyDescent="0.25">
      <c r="C711" s="39"/>
    </row>
    <row r="712" spans="3:3" s="1" customFormat="1" x14ac:dyDescent="0.25">
      <c r="C712" s="39"/>
    </row>
    <row r="713" spans="3:3" s="1" customFormat="1" x14ac:dyDescent="0.25">
      <c r="C713" s="39"/>
    </row>
    <row r="714" spans="3:3" s="1" customFormat="1" x14ac:dyDescent="0.25">
      <c r="C714" s="39"/>
    </row>
    <row r="715" spans="3:3" s="1" customFormat="1" x14ac:dyDescent="0.25">
      <c r="C715" s="39"/>
    </row>
    <row r="716" spans="3:3" s="1" customFormat="1" x14ac:dyDescent="0.25">
      <c r="C716" s="39"/>
    </row>
    <row r="717" spans="3:3" s="1" customFormat="1" x14ac:dyDescent="0.25">
      <c r="C717" s="39"/>
    </row>
    <row r="718" spans="3:3" s="1" customFormat="1" x14ac:dyDescent="0.25">
      <c r="C718" s="39"/>
    </row>
    <row r="719" spans="3:3" s="1" customFormat="1" x14ac:dyDescent="0.25">
      <c r="C719" s="39"/>
    </row>
    <row r="720" spans="3:3" s="1" customFormat="1" x14ac:dyDescent="0.25">
      <c r="C720" s="39"/>
    </row>
    <row r="721" spans="3:3" s="1" customFormat="1" x14ac:dyDescent="0.25">
      <c r="C721" s="39"/>
    </row>
    <row r="722" spans="3:3" s="1" customFormat="1" x14ac:dyDescent="0.25">
      <c r="C722" s="39"/>
    </row>
    <row r="723" spans="3:3" s="1" customFormat="1" x14ac:dyDescent="0.25">
      <c r="C723" s="39"/>
    </row>
    <row r="724" spans="3:3" s="1" customFormat="1" x14ac:dyDescent="0.25">
      <c r="C724" s="39"/>
    </row>
    <row r="725" spans="3:3" s="1" customFormat="1" x14ac:dyDescent="0.25">
      <c r="C725" s="39"/>
    </row>
    <row r="726" spans="3:3" s="1" customFormat="1" x14ac:dyDescent="0.25">
      <c r="C726" s="39"/>
    </row>
    <row r="727" spans="3:3" s="1" customFormat="1" x14ac:dyDescent="0.25">
      <c r="C727" s="39"/>
    </row>
    <row r="728" spans="3:3" s="1" customFormat="1" x14ac:dyDescent="0.25">
      <c r="C728" s="39"/>
    </row>
    <row r="729" spans="3:3" s="1" customFormat="1" x14ac:dyDescent="0.25">
      <c r="C729" s="39"/>
    </row>
    <row r="730" spans="3:3" s="1" customFormat="1" x14ac:dyDescent="0.25">
      <c r="C730" s="39"/>
    </row>
    <row r="731" spans="3:3" s="1" customFormat="1" x14ac:dyDescent="0.25">
      <c r="C731" s="39"/>
    </row>
    <row r="732" spans="3:3" s="1" customFormat="1" x14ac:dyDescent="0.25">
      <c r="C732" s="39"/>
    </row>
    <row r="733" spans="3:3" s="1" customFormat="1" x14ac:dyDescent="0.25">
      <c r="C733" s="39"/>
    </row>
    <row r="734" spans="3:3" s="1" customFormat="1" x14ac:dyDescent="0.25">
      <c r="C734" s="39"/>
    </row>
    <row r="735" spans="3:3" s="1" customFormat="1" x14ac:dyDescent="0.25">
      <c r="C735" s="39"/>
    </row>
    <row r="736" spans="3:3" s="1" customFormat="1" x14ac:dyDescent="0.25">
      <c r="C736" s="39"/>
    </row>
    <row r="737" spans="3:3" s="1" customFormat="1" x14ac:dyDescent="0.25">
      <c r="C737" s="39"/>
    </row>
    <row r="738" spans="3:3" s="1" customFormat="1" x14ac:dyDescent="0.25">
      <c r="C738" s="39"/>
    </row>
    <row r="739" spans="3:3" s="1" customFormat="1" x14ac:dyDescent="0.25">
      <c r="C739" s="39"/>
    </row>
    <row r="740" spans="3:3" s="1" customFormat="1" x14ac:dyDescent="0.25">
      <c r="C740" s="39"/>
    </row>
    <row r="741" spans="3:3" s="1" customFormat="1" x14ac:dyDescent="0.25">
      <c r="C741" s="39"/>
    </row>
    <row r="742" spans="3:3" s="1" customFormat="1" x14ac:dyDescent="0.25">
      <c r="C742" s="39"/>
    </row>
    <row r="743" spans="3:3" s="1" customFormat="1" x14ac:dyDescent="0.25">
      <c r="C743" s="39"/>
    </row>
    <row r="744" spans="3:3" s="1" customFormat="1" x14ac:dyDescent="0.25">
      <c r="C744" s="39"/>
    </row>
    <row r="745" spans="3:3" s="1" customFormat="1" x14ac:dyDescent="0.25">
      <c r="C745" s="39"/>
    </row>
    <row r="746" spans="3:3" s="1" customFormat="1" x14ac:dyDescent="0.25">
      <c r="C746" s="39"/>
    </row>
    <row r="747" spans="3:3" s="1" customFormat="1" x14ac:dyDescent="0.25">
      <c r="C747" s="39"/>
    </row>
    <row r="748" spans="3:3" s="1" customFormat="1" x14ac:dyDescent="0.25">
      <c r="C748" s="39"/>
    </row>
    <row r="749" spans="3:3" s="1" customFormat="1" x14ac:dyDescent="0.25">
      <c r="C749" s="39"/>
    </row>
    <row r="750" spans="3:3" s="1" customFormat="1" x14ac:dyDescent="0.25">
      <c r="C750" s="39"/>
    </row>
    <row r="751" spans="3:3" s="1" customFormat="1" x14ac:dyDescent="0.25">
      <c r="C751" s="39"/>
    </row>
    <row r="752" spans="3:3" s="1" customFormat="1" x14ac:dyDescent="0.25">
      <c r="C752" s="39"/>
    </row>
    <row r="753" spans="3:3" s="1" customFormat="1" x14ac:dyDescent="0.25">
      <c r="C753" s="39"/>
    </row>
    <row r="754" spans="3:3" s="1" customFormat="1" x14ac:dyDescent="0.25">
      <c r="C754" s="39"/>
    </row>
    <row r="755" spans="3:3" s="1" customFormat="1" x14ac:dyDescent="0.25">
      <c r="C755" s="39"/>
    </row>
    <row r="756" spans="3:3" s="1" customFormat="1" x14ac:dyDescent="0.25">
      <c r="C756" s="39"/>
    </row>
    <row r="757" spans="3:3" s="1" customFormat="1" x14ac:dyDescent="0.25">
      <c r="C757" s="39"/>
    </row>
    <row r="758" spans="3:3" s="1" customFormat="1" x14ac:dyDescent="0.25">
      <c r="C758" s="39"/>
    </row>
    <row r="759" spans="3:3" s="1" customFormat="1" x14ac:dyDescent="0.25">
      <c r="C759" s="39"/>
    </row>
    <row r="760" spans="3:3" s="1" customFormat="1" x14ac:dyDescent="0.25">
      <c r="C760" s="39"/>
    </row>
    <row r="761" spans="3:3" s="1" customFormat="1" x14ac:dyDescent="0.25">
      <c r="C761" s="39"/>
    </row>
    <row r="762" spans="3:3" s="1" customFormat="1" x14ac:dyDescent="0.25">
      <c r="C762" s="39"/>
    </row>
    <row r="763" spans="3:3" s="1" customFormat="1" x14ac:dyDescent="0.25">
      <c r="C763" s="39"/>
    </row>
    <row r="764" spans="3:3" s="1" customFormat="1" x14ac:dyDescent="0.25">
      <c r="C764" s="39"/>
    </row>
    <row r="765" spans="3:3" s="1" customFormat="1" x14ac:dyDescent="0.25">
      <c r="C765" s="39"/>
    </row>
    <row r="766" spans="3:3" s="1" customFormat="1" x14ac:dyDescent="0.25">
      <c r="C766" s="39"/>
    </row>
    <row r="767" spans="3:3" s="1" customFormat="1" x14ac:dyDescent="0.25">
      <c r="C767" s="39"/>
    </row>
    <row r="768" spans="3:3" s="1" customFormat="1" x14ac:dyDescent="0.25">
      <c r="C768" s="39"/>
    </row>
    <row r="769" spans="3:3" s="1" customFormat="1" x14ac:dyDescent="0.25">
      <c r="C769" s="39"/>
    </row>
    <row r="770" spans="3:3" s="1" customFormat="1" x14ac:dyDescent="0.25">
      <c r="C770" s="39"/>
    </row>
    <row r="771" spans="3:3" s="1" customFormat="1" x14ac:dyDescent="0.25">
      <c r="C771" s="39"/>
    </row>
    <row r="772" spans="3:3" s="1" customFormat="1" x14ac:dyDescent="0.25">
      <c r="C772" s="39"/>
    </row>
    <row r="773" spans="3:3" s="1" customFormat="1" x14ac:dyDescent="0.25">
      <c r="C773" s="39"/>
    </row>
    <row r="774" spans="3:3" s="1" customFormat="1" x14ac:dyDescent="0.25">
      <c r="C774" s="39"/>
    </row>
    <row r="775" spans="3:3" s="1" customFormat="1" x14ac:dyDescent="0.25">
      <c r="C775" s="39"/>
    </row>
    <row r="776" spans="3:3" s="1" customFormat="1" x14ac:dyDescent="0.25">
      <c r="C776" s="39"/>
    </row>
    <row r="777" spans="3:3" s="1" customFormat="1" x14ac:dyDescent="0.25">
      <c r="C777" s="39"/>
    </row>
    <row r="778" spans="3:3" s="1" customFormat="1" x14ac:dyDescent="0.25">
      <c r="C778" s="39"/>
    </row>
    <row r="779" spans="3:3" s="1" customFormat="1" x14ac:dyDescent="0.25">
      <c r="C779" s="39"/>
    </row>
    <row r="780" spans="3:3" s="1" customFormat="1" x14ac:dyDescent="0.25">
      <c r="C780" s="39"/>
    </row>
    <row r="781" spans="3:3" s="1" customFormat="1" x14ac:dyDescent="0.25">
      <c r="C781" s="39"/>
    </row>
    <row r="782" spans="3:3" s="1" customFormat="1" x14ac:dyDescent="0.25">
      <c r="C782" s="39"/>
    </row>
    <row r="783" spans="3:3" s="1" customFormat="1" x14ac:dyDescent="0.25">
      <c r="C783" s="39"/>
    </row>
    <row r="784" spans="3:3" s="1" customFormat="1" x14ac:dyDescent="0.25">
      <c r="C784" s="39"/>
    </row>
    <row r="785" spans="3:3" s="1" customFormat="1" x14ac:dyDescent="0.25">
      <c r="C785" s="39"/>
    </row>
    <row r="786" spans="3:3" s="1" customFormat="1" x14ac:dyDescent="0.25">
      <c r="C786" s="39"/>
    </row>
    <row r="787" spans="3:3" s="1" customFormat="1" x14ac:dyDescent="0.25">
      <c r="C787" s="39"/>
    </row>
    <row r="788" spans="3:3" s="1" customFormat="1" x14ac:dyDescent="0.25">
      <c r="C788" s="39"/>
    </row>
    <row r="789" spans="3:3" s="1" customFormat="1" x14ac:dyDescent="0.25">
      <c r="C789" s="39"/>
    </row>
    <row r="790" spans="3:3" s="1" customFormat="1" x14ac:dyDescent="0.25">
      <c r="C790" s="39"/>
    </row>
    <row r="791" spans="3:3" s="1" customFormat="1" x14ac:dyDescent="0.25">
      <c r="C791" s="39"/>
    </row>
    <row r="792" spans="3:3" s="1" customFormat="1" x14ac:dyDescent="0.25">
      <c r="C792" s="39"/>
    </row>
    <row r="793" spans="3:3" s="1" customFormat="1" x14ac:dyDescent="0.25">
      <c r="C793" s="39"/>
    </row>
    <row r="794" spans="3:3" s="1" customFormat="1" x14ac:dyDescent="0.25">
      <c r="C794" s="39"/>
    </row>
    <row r="795" spans="3:3" s="1" customFormat="1" x14ac:dyDescent="0.25">
      <c r="C795" s="39"/>
    </row>
    <row r="796" spans="3:3" s="1" customFormat="1" x14ac:dyDescent="0.25">
      <c r="C796" s="39"/>
    </row>
    <row r="797" spans="3:3" s="1" customFormat="1" x14ac:dyDescent="0.25">
      <c r="C797" s="39"/>
    </row>
    <row r="798" spans="3:3" s="1" customFormat="1" x14ac:dyDescent="0.25">
      <c r="C798" s="39"/>
    </row>
    <row r="799" spans="3:3" s="1" customFormat="1" x14ac:dyDescent="0.25">
      <c r="C799" s="39"/>
    </row>
    <row r="800" spans="3:3" s="1" customFormat="1" x14ac:dyDescent="0.25">
      <c r="C800" s="39"/>
    </row>
    <row r="801" spans="3:3" s="1" customFormat="1" x14ac:dyDescent="0.25">
      <c r="C801" s="39"/>
    </row>
    <row r="802" spans="3:3" s="1" customFormat="1" x14ac:dyDescent="0.25">
      <c r="C802" s="39"/>
    </row>
    <row r="803" spans="3:3" s="1" customFormat="1" x14ac:dyDescent="0.25">
      <c r="C803" s="39"/>
    </row>
    <row r="804" spans="3:3" s="1" customFormat="1" x14ac:dyDescent="0.25">
      <c r="C804" s="39"/>
    </row>
    <row r="805" spans="3:3" s="1" customFormat="1" x14ac:dyDescent="0.25">
      <c r="C805" s="39"/>
    </row>
    <row r="806" spans="3:3" s="1" customFormat="1" x14ac:dyDescent="0.25">
      <c r="C806" s="39"/>
    </row>
    <row r="807" spans="3:3" s="1" customFormat="1" x14ac:dyDescent="0.25">
      <c r="C807" s="39"/>
    </row>
    <row r="808" spans="3:3" s="1" customFormat="1" x14ac:dyDescent="0.25">
      <c r="C808" s="39"/>
    </row>
    <row r="809" spans="3:3" s="1" customFormat="1" x14ac:dyDescent="0.25">
      <c r="C809" s="39"/>
    </row>
    <row r="810" spans="3:3" s="1" customFormat="1" x14ac:dyDescent="0.25">
      <c r="C810" s="39"/>
    </row>
    <row r="811" spans="3:3" s="1" customFormat="1" x14ac:dyDescent="0.25">
      <c r="C811" s="39"/>
    </row>
    <row r="812" spans="3:3" s="1" customFormat="1" x14ac:dyDescent="0.25">
      <c r="C812" s="39"/>
    </row>
    <row r="813" spans="3:3" s="1" customFormat="1" x14ac:dyDescent="0.25">
      <c r="C813" s="39"/>
    </row>
    <row r="814" spans="3:3" s="1" customFormat="1" x14ac:dyDescent="0.25">
      <c r="C814" s="39"/>
    </row>
    <row r="815" spans="3:3" s="1" customFormat="1" x14ac:dyDescent="0.25">
      <c r="C815" s="39"/>
    </row>
    <row r="816" spans="3:3" s="1" customFormat="1" x14ac:dyDescent="0.25">
      <c r="C816" s="39"/>
    </row>
    <row r="817" spans="3:3" s="1" customFormat="1" x14ac:dyDescent="0.25">
      <c r="C817" s="39"/>
    </row>
    <row r="818" spans="3:3" s="1" customFormat="1" x14ac:dyDescent="0.25">
      <c r="C818" s="39"/>
    </row>
    <row r="819" spans="3:3" s="1" customFormat="1" x14ac:dyDescent="0.25">
      <c r="C819" s="39"/>
    </row>
    <row r="820" spans="3:3" s="1" customFormat="1" x14ac:dyDescent="0.25">
      <c r="C820" s="39"/>
    </row>
    <row r="821" spans="3:3" s="1" customFormat="1" x14ac:dyDescent="0.25">
      <c r="C821" s="39"/>
    </row>
    <row r="822" spans="3:3" s="1" customFormat="1" x14ac:dyDescent="0.25">
      <c r="C822" s="39"/>
    </row>
    <row r="823" spans="3:3" s="1" customFormat="1" x14ac:dyDescent="0.25">
      <c r="C823" s="39"/>
    </row>
    <row r="824" spans="3:3" s="1" customFormat="1" x14ac:dyDescent="0.25">
      <c r="C824" s="39"/>
    </row>
    <row r="825" spans="3:3" s="1" customFormat="1" x14ac:dyDescent="0.25">
      <c r="C825" s="39"/>
    </row>
    <row r="826" spans="3:3" s="1" customFormat="1" x14ac:dyDescent="0.25">
      <c r="C826" s="39"/>
    </row>
    <row r="827" spans="3:3" s="1" customFormat="1" x14ac:dyDescent="0.25">
      <c r="C827" s="39"/>
    </row>
    <row r="828" spans="3:3" s="1" customFormat="1" x14ac:dyDescent="0.25">
      <c r="C828" s="39"/>
    </row>
    <row r="829" spans="3:3" s="1" customFormat="1" x14ac:dyDescent="0.25">
      <c r="C829" s="39"/>
    </row>
    <row r="830" spans="3:3" s="1" customFormat="1" x14ac:dyDescent="0.25">
      <c r="C830" s="39"/>
    </row>
    <row r="831" spans="3:3" s="1" customFormat="1" x14ac:dyDescent="0.25">
      <c r="C831" s="39"/>
    </row>
    <row r="832" spans="3:3" s="1" customFormat="1" x14ac:dyDescent="0.25">
      <c r="C832" s="39"/>
    </row>
    <row r="833" spans="3:3" s="1" customFormat="1" x14ac:dyDescent="0.25">
      <c r="C833" s="39"/>
    </row>
    <row r="834" spans="3:3" s="1" customFormat="1" x14ac:dyDescent="0.25">
      <c r="C834" s="39"/>
    </row>
    <row r="835" spans="3:3" s="1" customFormat="1" x14ac:dyDescent="0.25">
      <c r="C835" s="39"/>
    </row>
    <row r="836" spans="3:3" s="1" customFormat="1" x14ac:dyDescent="0.25">
      <c r="C836" s="39"/>
    </row>
    <row r="837" spans="3:3" s="1" customFormat="1" x14ac:dyDescent="0.25">
      <c r="C837" s="39"/>
    </row>
    <row r="838" spans="3:3" s="1" customFormat="1" x14ac:dyDescent="0.25">
      <c r="C838" s="39"/>
    </row>
    <row r="839" spans="3:3" s="1" customFormat="1" x14ac:dyDescent="0.25">
      <c r="C839" s="39"/>
    </row>
    <row r="840" spans="3:3" s="1" customFormat="1" x14ac:dyDescent="0.25">
      <c r="C840" s="39"/>
    </row>
    <row r="841" spans="3:3" s="1" customFormat="1" x14ac:dyDescent="0.25">
      <c r="C841" s="39"/>
    </row>
    <row r="842" spans="3:3" s="1" customFormat="1" x14ac:dyDescent="0.25">
      <c r="C842" s="39"/>
    </row>
    <row r="843" spans="3:3" s="1" customFormat="1" x14ac:dyDescent="0.25">
      <c r="C843" s="39"/>
    </row>
    <row r="844" spans="3:3" s="1" customFormat="1" x14ac:dyDescent="0.25">
      <c r="C844" s="39"/>
    </row>
    <row r="845" spans="3:3" s="1" customFormat="1" x14ac:dyDescent="0.25">
      <c r="C845" s="39"/>
    </row>
    <row r="846" spans="3:3" s="1" customFormat="1" x14ac:dyDescent="0.25">
      <c r="C846" s="39"/>
    </row>
    <row r="847" spans="3:3" s="1" customFormat="1" x14ac:dyDescent="0.25">
      <c r="C847" s="39"/>
    </row>
    <row r="848" spans="3:3" s="1" customFormat="1" x14ac:dyDescent="0.25">
      <c r="C848" s="39"/>
    </row>
    <row r="849" spans="3:3" s="1" customFormat="1" x14ac:dyDescent="0.25">
      <c r="C849" s="39"/>
    </row>
    <row r="850" spans="3:3" s="1" customFormat="1" x14ac:dyDescent="0.25">
      <c r="C850" s="39"/>
    </row>
    <row r="851" spans="3:3" s="1" customFormat="1" x14ac:dyDescent="0.25">
      <c r="C851" s="39"/>
    </row>
    <row r="852" spans="3:3" s="1" customFormat="1" x14ac:dyDescent="0.25">
      <c r="C852" s="39"/>
    </row>
    <row r="853" spans="3:3" s="1" customFormat="1" x14ac:dyDescent="0.25">
      <c r="C853" s="39"/>
    </row>
    <row r="854" spans="3:3" s="1" customFormat="1" x14ac:dyDescent="0.25">
      <c r="C854" s="39"/>
    </row>
    <row r="855" spans="3:3" s="1" customFormat="1" x14ac:dyDescent="0.25">
      <c r="C855" s="39"/>
    </row>
    <row r="856" spans="3:3" s="1" customFormat="1" x14ac:dyDescent="0.25">
      <c r="C856" s="39"/>
    </row>
    <row r="857" spans="3:3" s="1" customFormat="1" x14ac:dyDescent="0.25">
      <c r="C857" s="39"/>
    </row>
    <row r="858" spans="3:3" s="1" customFormat="1" x14ac:dyDescent="0.25">
      <c r="C858" s="39"/>
    </row>
    <row r="859" spans="3:3" s="1" customFormat="1" x14ac:dyDescent="0.25">
      <c r="C859" s="39"/>
    </row>
    <row r="860" spans="3:3" s="1" customFormat="1" x14ac:dyDescent="0.25">
      <c r="C860" s="39"/>
    </row>
    <row r="861" spans="3:3" s="1" customFormat="1" x14ac:dyDescent="0.25">
      <c r="C861" s="39"/>
    </row>
    <row r="862" spans="3:3" s="1" customFormat="1" x14ac:dyDescent="0.25">
      <c r="C862" s="39"/>
    </row>
    <row r="863" spans="3:3" s="1" customFormat="1" x14ac:dyDescent="0.25">
      <c r="C863" s="39"/>
    </row>
    <row r="864" spans="3:3" s="1" customFormat="1" x14ac:dyDescent="0.25">
      <c r="C864" s="39"/>
    </row>
    <row r="865" spans="3:3" s="1" customFormat="1" x14ac:dyDescent="0.25">
      <c r="C865" s="39"/>
    </row>
    <row r="866" spans="3:3" s="1" customFormat="1" x14ac:dyDescent="0.25">
      <c r="C866" s="39"/>
    </row>
    <row r="867" spans="3:3" s="1" customFormat="1" x14ac:dyDescent="0.25">
      <c r="C867" s="39"/>
    </row>
    <row r="868" spans="3:3" s="1" customFormat="1" x14ac:dyDescent="0.25">
      <c r="C868" s="39"/>
    </row>
    <row r="869" spans="3:3" s="1" customFormat="1" x14ac:dyDescent="0.25">
      <c r="C869" s="39"/>
    </row>
    <row r="870" spans="3:3" s="1" customFormat="1" x14ac:dyDescent="0.25">
      <c r="C870" s="39"/>
    </row>
    <row r="871" spans="3:3" s="1" customFormat="1" x14ac:dyDescent="0.25">
      <c r="C871" s="39"/>
    </row>
    <row r="872" spans="3:3" s="1" customFormat="1" x14ac:dyDescent="0.25">
      <c r="C872" s="39"/>
    </row>
    <row r="873" spans="3:3" s="1" customFormat="1" x14ac:dyDescent="0.25">
      <c r="C873" s="39"/>
    </row>
    <row r="874" spans="3:3" s="1" customFormat="1" x14ac:dyDescent="0.25">
      <c r="C874" s="39"/>
    </row>
    <row r="875" spans="3:3" s="1" customFormat="1" x14ac:dyDescent="0.25">
      <c r="C875" s="39"/>
    </row>
    <row r="876" spans="3:3" s="1" customFormat="1" x14ac:dyDescent="0.25">
      <c r="C876" s="39"/>
    </row>
    <row r="877" spans="3:3" s="1" customFormat="1" x14ac:dyDescent="0.25">
      <c r="C877" s="39"/>
    </row>
    <row r="878" spans="3:3" s="1" customFormat="1" x14ac:dyDescent="0.25">
      <c r="C878" s="39"/>
    </row>
    <row r="879" spans="3:3" s="1" customFormat="1" x14ac:dyDescent="0.25">
      <c r="C879" s="39"/>
    </row>
    <row r="880" spans="3:3" s="1" customFormat="1" x14ac:dyDescent="0.25">
      <c r="C880" s="39"/>
    </row>
    <row r="881" spans="3:3" s="1" customFormat="1" x14ac:dyDescent="0.25">
      <c r="C881" s="39"/>
    </row>
    <row r="882" spans="3:3" s="1" customFormat="1" x14ac:dyDescent="0.25">
      <c r="C882" s="39"/>
    </row>
    <row r="883" spans="3:3" s="1" customFormat="1" x14ac:dyDescent="0.25">
      <c r="C883" s="39"/>
    </row>
    <row r="884" spans="3:3" s="1" customFormat="1" x14ac:dyDescent="0.25">
      <c r="C884" s="39"/>
    </row>
    <row r="885" spans="3:3" s="1" customFormat="1" x14ac:dyDescent="0.25">
      <c r="C885" s="39"/>
    </row>
    <row r="886" spans="3:3" s="1" customFormat="1" x14ac:dyDescent="0.25">
      <c r="C886" s="39"/>
    </row>
    <row r="887" spans="3:3" s="1" customFormat="1" x14ac:dyDescent="0.25">
      <c r="C887" s="39"/>
    </row>
    <row r="888" spans="3:3" s="1" customFormat="1" x14ac:dyDescent="0.25">
      <c r="C888" s="39"/>
    </row>
    <row r="889" spans="3:3" s="1" customFormat="1" x14ac:dyDescent="0.25">
      <c r="C889" s="39"/>
    </row>
    <row r="890" spans="3:3" s="1" customFormat="1" x14ac:dyDescent="0.25">
      <c r="C890" s="39"/>
    </row>
    <row r="891" spans="3:3" s="1" customFormat="1" x14ac:dyDescent="0.25">
      <c r="C891" s="39"/>
    </row>
    <row r="892" spans="3:3" s="1" customFormat="1" x14ac:dyDescent="0.25">
      <c r="C892" s="39"/>
    </row>
    <row r="893" spans="3:3" s="1" customFormat="1" x14ac:dyDescent="0.25">
      <c r="C893" s="39"/>
    </row>
    <row r="894" spans="3:3" s="1" customFormat="1" x14ac:dyDescent="0.25">
      <c r="C894" s="39"/>
    </row>
    <row r="895" spans="3:3" s="1" customFormat="1" x14ac:dyDescent="0.25">
      <c r="C895" s="39"/>
    </row>
    <row r="896" spans="3:3" s="1" customFormat="1" x14ac:dyDescent="0.25">
      <c r="C896" s="39"/>
    </row>
    <row r="897" spans="3:3" s="1" customFormat="1" x14ac:dyDescent="0.25">
      <c r="C897" s="39"/>
    </row>
    <row r="898" spans="3:3" s="1" customFormat="1" x14ac:dyDescent="0.25">
      <c r="C898" s="39"/>
    </row>
    <row r="899" spans="3:3" s="1" customFormat="1" x14ac:dyDescent="0.25">
      <c r="C899" s="39"/>
    </row>
    <row r="900" spans="3:3" s="1" customFormat="1" x14ac:dyDescent="0.25">
      <c r="C900" s="39"/>
    </row>
    <row r="901" spans="3:3" s="1" customFormat="1" x14ac:dyDescent="0.25">
      <c r="C901" s="39"/>
    </row>
    <row r="902" spans="3:3" s="1" customFormat="1" x14ac:dyDescent="0.25">
      <c r="C902" s="39"/>
    </row>
    <row r="903" spans="3:3" s="1" customFormat="1" x14ac:dyDescent="0.25">
      <c r="C903" s="39"/>
    </row>
    <row r="904" spans="3:3" s="1" customFormat="1" x14ac:dyDescent="0.25">
      <c r="C904" s="39"/>
    </row>
    <row r="905" spans="3:3" s="1" customFormat="1" x14ac:dyDescent="0.25">
      <c r="C905" s="39"/>
    </row>
    <row r="906" spans="3:3" s="1" customFormat="1" x14ac:dyDescent="0.25">
      <c r="C906" s="39"/>
    </row>
    <row r="907" spans="3:3" s="1" customFormat="1" x14ac:dyDescent="0.25">
      <c r="C907" s="39"/>
    </row>
    <row r="908" spans="3:3" s="1" customFormat="1" x14ac:dyDescent="0.25">
      <c r="C908" s="39"/>
    </row>
    <row r="909" spans="3:3" s="1" customFormat="1" x14ac:dyDescent="0.25">
      <c r="C909" s="39"/>
    </row>
    <row r="910" spans="3:3" s="1" customFormat="1" x14ac:dyDescent="0.25">
      <c r="C910" s="39"/>
    </row>
    <row r="911" spans="3:3" s="1" customFormat="1" x14ac:dyDescent="0.25">
      <c r="C911" s="39"/>
    </row>
    <row r="912" spans="3:3" s="1" customFormat="1" x14ac:dyDescent="0.25">
      <c r="C912" s="39"/>
    </row>
    <row r="913" spans="3:3" s="1" customFormat="1" x14ac:dyDescent="0.25">
      <c r="C913" s="39"/>
    </row>
    <row r="914" spans="3:3" s="1" customFormat="1" x14ac:dyDescent="0.25">
      <c r="C914" s="39"/>
    </row>
    <row r="915" spans="3:3" s="1" customFormat="1" x14ac:dyDescent="0.25">
      <c r="C915" s="39"/>
    </row>
    <row r="916" spans="3:3" s="1" customFormat="1" x14ac:dyDescent="0.25">
      <c r="C916" s="39"/>
    </row>
    <row r="917" spans="3:3" s="1" customFormat="1" x14ac:dyDescent="0.25">
      <c r="C917" s="39"/>
    </row>
    <row r="918" spans="3:3" s="1" customFormat="1" x14ac:dyDescent="0.25">
      <c r="C918" s="39"/>
    </row>
    <row r="919" spans="3:3" s="1" customFormat="1" x14ac:dyDescent="0.25">
      <c r="C919" s="39"/>
    </row>
    <row r="920" spans="3:3" s="1" customFormat="1" x14ac:dyDescent="0.25">
      <c r="C920" s="39"/>
    </row>
    <row r="921" spans="3:3" s="1" customFormat="1" x14ac:dyDescent="0.25">
      <c r="C921" s="39"/>
    </row>
    <row r="922" spans="3:3" s="1" customFormat="1" x14ac:dyDescent="0.25">
      <c r="C922" s="39"/>
    </row>
    <row r="923" spans="3:3" s="1" customFormat="1" x14ac:dyDescent="0.25">
      <c r="C923" s="39"/>
    </row>
    <row r="924" spans="3:3" s="1" customFormat="1" x14ac:dyDescent="0.25">
      <c r="C924" s="39"/>
    </row>
    <row r="925" spans="3:3" s="1" customFormat="1" x14ac:dyDescent="0.25">
      <c r="C925" s="39"/>
    </row>
    <row r="926" spans="3:3" s="1" customFormat="1" x14ac:dyDescent="0.25">
      <c r="C926" s="39"/>
    </row>
    <row r="927" spans="3:3" s="1" customFormat="1" x14ac:dyDescent="0.25">
      <c r="C927" s="39"/>
    </row>
    <row r="928" spans="3:3" s="1" customFormat="1" x14ac:dyDescent="0.25">
      <c r="C928" s="39"/>
    </row>
    <row r="929" spans="3:3" s="1" customFormat="1" x14ac:dyDescent="0.25">
      <c r="C929" s="39"/>
    </row>
    <row r="930" spans="3:3" s="1" customFormat="1" x14ac:dyDescent="0.25">
      <c r="C930" s="39"/>
    </row>
    <row r="931" spans="3:3" s="1" customFormat="1" x14ac:dyDescent="0.25">
      <c r="C931" s="39"/>
    </row>
    <row r="932" spans="3:3" s="1" customFormat="1" x14ac:dyDescent="0.25">
      <c r="C932" s="39"/>
    </row>
    <row r="933" spans="3:3" s="1" customFormat="1" x14ac:dyDescent="0.25">
      <c r="C933" s="39"/>
    </row>
    <row r="934" spans="3:3" s="1" customFormat="1" x14ac:dyDescent="0.25">
      <c r="C934" s="39"/>
    </row>
    <row r="935" spans="3:3" s="1" customFormat="1" x14ac:dyDescent="0.25">
      <c r="C935" s="39"/>
    </row>
    <row r="936" spans="3:3" s="1" customFormat="1" x14ac:dyDescent="0.25">
      <c r="C936" s="39"/>
    </row>
    <row r="937" spans="3:3" s="1" customFormat="1" x14ac:dyDescent="0.25">
      <c r="C937" s="39"/>
    </row>
    <row r="938" spans="3:3" s="1" customFormat="1" x14ac:dyDescent="0.25">
      <c r="C938" s="39"/>
    </row>
    <row r="939" spans="3:3" s="1" customFormat="1" x14ac:dyDescent="0.25">
      <c r="C939" s="39"/>
    </row>
    <row r="940" spans="3:3" s="1" customFormat="1" x14ac:dyDescent="0.25">
      <c r="C940" s="39"/>
    </row>
    <row r="941" spans="3:3" s="1" customFormat="1" x14ac:dyDescent="0.25">
      <c r="C941" s="39"/>
    </row>
    <row r="942" spans="3:3" s="1" customFormat="1" x14ac:dyDescent="0.25">
      <c r="C942" s="39"/>
    </row>
    <row r="943" spans="3:3" s="1" customFormat="1" x14ac:dyDescent="0.25">
      <c r="C943" s="39"/>
    </row>
    <row r="944" spans="3:3" s="1" customFormat="1" x14ac:dyDescent="0.25">
      <c r="C944" s="39"/>
    </row>
    <row r="945" spans="3:3" s="1" customFormat="1" x14ac:dyDescent="0.25">
      <c r="C945" s="39"/>
    </row>
    <row r="946" spans="3:3" s="1" customFormat="1" x14ac:dyDescent="0.25">
      <c r="C946" s="39"/>
    </row>
    <row r="947" spans="3:3" s="1" customFormat="1" x14ac:dyDescent="0.25">
      <c r="C947" s="39"/>
    </row>
    <row r="948" spans="3:3" s="1" customFormat="1" x14ac:dyDescent="0.25">
      <c r="C948" s="39"/>
    </row>
    <row r="949" spans="3:3" s="1" customFormat="1" x14ac:dyDescent="0.25">
      <c r="C949" s="39"/>
    </row>
    <row r="950" spans="3:3" s="1" customFormat="1" x14ac:dyDescent="0.25">
      <c r="C950" s="39"/>
    </row>
    <row r="951" spans="3:3" s="1" customFormat="1" x14ac:dyDescent="0.25">
      <c r="C951" s="39"/>
    </row>
    <row r="952" spans="3:3" s="1" customFormat="1" x14ac:dyDescent="0.25">
      <c r="C952" s="39"/>
    </row>
    <row r="953" spans="3:3" s="1" customFormat="1" x14ac:dyDescent="0.25">
      <c r="C953" s="39"/>
    </row>
    <row r="954" spans="3:3" s="1" customFormat="1" x14ac:dyDescent="0.25">
      <c r="C954" s="39"/>
    </row>
    <row r="955" spans="3:3" s="1" customFormat="1" x14ac:dyDescent="0.25">
      <c r="C955" s="39"/>
    </row>
    <row r="956" spans="3:3" s="1" customFormat="1" x14ac:dyDescent="0.25">
      <c r="C956" s="39"/>
    </row>
    <row r="957" spans="3:3" s="1" customFormat="1" x14ac:dyDescent="0.25">
      <c r="C957" s="39"/>
    </row>
    <row r="958" spans="3:3" s="1" customFormat="1" x14ac:dyDescent="0.25">
      <c r="C958" s="39"/>
    </row>
    <row r="959" spans="3:3" s="1" customFormat="1" x14ac:dyDescent="0.25">
      <c r="C959" s="39"/>
    </row>
    <row r="960" spans="3:3" s="1" customFormat="1" x14ac:dyDescent="0.25">
      <c r="C960" s="39"/>
    </row>
    <row r="961" spans="3:3" s="1" customFormat="1" x14ac:dyDescent="0.25">
      <c r="C961" s="39"/>
    </row>
    <row r="962" spans="3:3" s="1" customFormat="1" x14ac:dyDescent="0.25">
      <c r="C962" s="39"/>
    </row>
    <row r="963" spans="3:3" s="1" customFormat="1" x14ac:dyDescent="0.25">
      <c r="C963" s="39"/>
    </row>
    <row r="964" spans="3:3" s="1" customFormat="1" x14ac:dyDescent="0.25">
      <c r="C964" s="39"/>
    </row>
    <row r="965" spans="3:3" s="1" customFormat="1" x14ac:dyDescent="0.25">
      <c r="C965" s="39"/>
    </row>
    <row r="966" spans="3:3" s="1" customFormat="1" x14ac:dyDescent="0.25">
      <c r="C966" s="39"/>
    </row>
    <row r="967" spans="3:3" s="1" customFormat="1" x14ac:dyDescent="0.25">
      <c r="C967" s="39"/>
    </row>
    <row r="968" spans="3:3" s="1" customFormat="1" x14ac:dyDescent="0.25">
      <c r="C968" s="39"/>
    </row>
    <row r="969" spans="3:3" s="1" customFormat="1" x14ac:dyDescent="0.25">
      <c r="C969" s="39"/>
    </row>
    <row r="970" spans="3:3" s="1" customFormat="1" x14ac:dyDescent="0.25">
      <c r="C970" s="39"/>
    </row>
    <row r="971" spans="3:3" s="1" customFormat="1" x14ac:dyDescent="0.25">
      <c r="C971" s="39"/>
    </row>
    <row r="972" spans="3:3" s="1" customFormat="1" x14ac:dyDescent="0.25">
      <c r="C972" s="39"/>
    </row>
    <row r="973" spans="3:3" s="1" customFormat="1" x14ac:dyDescent="0.25">
      <c r="C973" s="39"/>
    </row>
    <row r="974" spans="3:3" s="1" customFormat="1" x14ac:dyDescent="0.25">
      <c r="C974" s="39"/>
    </row>
    <row r="975" spans="3:3" s="1" customFormat="1" x14ac:dyDescent="0.25">
      <c r="C975" s="39"/>
    </row>
    <row r="976" spans="3:3" s="1" customFormat="1" x14ac:dyDescent="0.25">
      <c r="C976" s="39"/>
    </row>
    <row r="977" spans="3:3" s="1" customFormat="1" x14ac:dyDescent="0.25">
      <c r="C977" s="39"/>
    </row>
    <row r="978" spans="3:3" s="1" customFormat="1" x14ac:dyDescent="0.25">
      <c r="C978" s="39"/>
    </row>
    <row r="979" spans="3:3" s="1" customFormat="1" x14ac:dyDescent="0.25">
      <c r="C979" s="39"/>
    </row>
    <row r="980" spans="3:3" s="1" customFormat="1" x14ac:dyDescent="0.25">
      <c r="C980" s="39"/>
    </row>
    <row r="981" spans="3:3" s="1" customFormat="1" x14ac:dyDescent="0.25">
      <c r="C981" s="39"/>
    </row>
    <row r="982" spans="3:3" s="1" customFormat="1" x14ac:dyDescent="0.25">
      <c r="C982" s="39"/>
    </row>
    <row r="983" spans="3:3" s="1" customFormat="1" x14ac:dyDescent="0.25">
      <c r="C983" s="39"/>
    </row>
    <row r="984" spans="3:3" s="1" customFormat="1" x14ac:dyDescent="0.25">
      <c r="C984" s="39"/>
    </row>
    <row r="985" spans="3:3" s="1" customFormat="1" x14ac:dyDescent="0.25">
      <c r="C985" s="39"/>
    </row>
    <row r="986" spans="3:3" s="1" customFormat="1" x14ac:dyDescent="0.25">
      <c r="C986" s="39"/>
    </row>
    <row r="987" spans="3:3" s="1" customFormat="1" x14ac:dyDescent="0.25">
      <c r="C987" s="39"/>
    </row>
    <row r="988" spans="3:3" s="1" customFormat="1" x14ac:dyDescent="0.25">
      <c r="C988" s="39"/>
    </row>
    <row r="989" spans="3:3" s="1" customFormat="1" x14ac:dyDescent="0.25">
      <c r="C989" s="39"/>
    </row>
    <row r="990" spans="3:3" s="1" customFormat="1" x14ac:dyDescent="0.25">
      <c r="C990" s="39"/>
    </row>
    <row r="991" spans="3:3" s="1" customFormat="1" x14ac:dyDescent="0.25">
      <c r="C991" s="39"/>
    </row>
    <row r="992" spans="3:3" s="1" customFormat="1" x14ac:dyDescent="0.25">
      <c r="C992" s="39"/>
    </row>
    <row r="993" spans="3:3" s="1" customFormat="1" x14ac:dyDescent="0.25">
      <c r="C993" s="39"/>
    </row>
    <row r="994" spans="3:3" s="1" customFormat="1" x14ac:dyDescent="0.25">
      <c r="C994" s="39"/>
    </row>
    <row r="995" spans="3:3" s="1" customFormat="1" x14ac:dyDescent="0.25">
      <c r="C995" s="39"/>
    </row>
    <row r="996" spans="3:3" s="1" customFormat="1" x14ac:dyDescent="0.25">
      <c r="C996" s="39"/>
    </row>
    <row r="997" spans="3:3" s="1" customFormat="1" x14ac:dyDescent="0.25">
      <c r="C997" s="39"/>
    </row>
    <row r="998" spans="3:3" s="1" customFormat="1" x14ac:dyDescent="0.25">
      <c r="C998" s="39"/>
    </row>
    <row r="999" spans="3:3" s="1" customFormat="1" x14ac:dyDescent="0.25">
      <c r="C999" s="39"/>
    </row>
    <row r="1000" spans="3:3" s="1" customFormat="1" x14ac:dyDescent="0.25">
      <c r="C1000" s="39"/>
    </row>
    <row r="1001" spans="3:3" s="1" customFormat="1" x14ac:dyDescent="0.25">
      <c r="C1001" s="39"/>
    </row>
    <row r="1002" spans="3:3" s="1" customFormat="1" x14ac:dyDescent="0.25">
      <c r="C1002" s="39"/>
    </row>
    <row r="1003" spans="3:3" s="1" customFormat="1" x14ac:dyDescent="0.25">
      <c r="C1003" s="39"/>
    </row>
    <row r="1004" spans="3:3" s="1" customFormat="1" x14ac:dyDescent="0.25">
      <c r="C1004" s="39"/>
    </row>
    <row r="1005" spans="3:3" s="1" customFormat="1" x14ac:dyDescent="0.25">
      <c r="C1005" s="39"/>
    </row>
    <row r="1006" spans="3:3" s="1" customFormat="1" x14ac:dyDescent="0.25">
      <c r="C1006" s="39"/>
    </row>
    <row r="1007" spans="3:3" s="1" customFormat="1" x14ac:dyDescent="0.25">
      <c r="C1007" s="39"/>
    </row>
    <row r="1008" spans="3:3" s="1" customFormat="1" x14ac:dyDescent="0.25">
      <c r="C1008" s="39"/>
    </row>
    <row r="1009" spans="3:3" s="1" customFormat="1" x14ac:dyDescent="0.25">
      <c r="C1009" s="39"/>
    </row>
    <row r="1010" spans="3:3" s="1" customFormat="1" x14ac:dyDescent="0.25">
      <c r="C1010" s="39"/>
    </row>
    <row r="1011" spans="3:3" s="1" customFormat="1" x14ac:dyDescent="0.25">
      <c r="C1011" s="39"/>
    </row>
    <row r="1012" spans="3:3" s="1" customFormat="1" x14ac:dyDescent="0.25">
      <c r="C1012" s="39"/>
    </row>
    <row r="1013" spans="3:3" s="1" customFormat="1" x14ac:dyDescent="0.25">
      <c r="C1013" s="39"/>
    </row>
    <row r="1014" spans="3:3" s="1" customFormat="1" x14ac:dyDescent="0.25">
      <c r="C1014" s="39"/>
    </row>
    <row r="1015" spans="3:3" s="1" customFormat="1" x14ac:dyDescent="0.25">
      <c r="C1015" s="39"/>
    </row>
    <row r="1016" spans="3:3" s="1" customFormat="1" x14ac:dyDescent="0.25">
      <c r="C1016" s="39"/>
    </row>
    <row r="1017" spans="3:3" s="1" customFormat="1" x14ac:dyDescent="0.25">
      <c r="C1017" s="39"/>
    </row>
  </sheetData>
  <mergeCells count="1">
    <mergeCell ref="C80:D80"/>
  </mergeCells>
  <hyperlinks>
    <hyperlink ref="D28" location="'2.1.2 PROD_CICN_sexo'!A1" display="Producción del Trabajo No Remunerado (TNR) según sexo, por industrias de Cuentas Nacionales"/>
    <hyperlink ref="D30" location="'2.2.1 Industria Hogares '!A1" display="Producción del Trabajo No Remunerado (TNR) en la industria hogares privados con servicio doméstico, por capítulos de la EUT "/>
    <hyperlink ref="D37" location="'2.3.1 Industria_SS_Salud'!A1" display="Producción del Trabajo No Remunerado (TNR) en la industria servicios sociales y de salud privado, por capítulos de la EUT"/>
    <hyperlink ref="D48" location="'2.5.1 Otras_Industrias_'!A1" display="Producción del Trabajo No Remunerado (TNR) en otras industrias, por capítulos de la EUT"/>
    <hyperlink ref="D34" location="'2.2.5 P_TNR_CO_SER_GER_SEXO'!A1" display="Producción del Trabajo No Remunerado (TNR) según sexo, por tareas del capítulo compras, servicio, gerencia u organización  de la industria hogares privados con servicio doméstico"/>
    <hyperlink ref="D33" location="'2.2.4 P_TNR_MAN_HOGAR_SEXO'!A1" display="Producción del Trabajo No Remunerado (TNR) según sexo, por tareas del capítulo mantenimiento del hogar de la  industria hogares privados con servicio doméstico "/>
    <hyperlink ref="D35" location="'2.2.6 P_TNR_OTR_CAP_HOG_SEXO'!A1" display="Producción del Trabajo No Remunerado (TNR) según sexo, por otros capítulos de la industria y tareas de la EUT"/>
    <hyperlink ref="D39" location="'2.3.3 P_TNR_PCD_SEXO'!A1" display="Producción del Trabajo No Remunerado (TNR) según sexo, por tareas del capítulo cuidado y apoyo de personas con discapacidad"/>
    <hyperlink ref="D40" location="'2.3.4 P_TNR_OTR_CAP_SS_SEXO'!A1" display="Producción del Trabajo No Remunerado (TNR) según sexo, por otros capítulos de la industria y tareas de la EUT"/>
    <hyperlink ref="D44" location="'2.4.3 P_TNR_COM_SER_GER_SEXO'!A1" display="Producción del Trabajo No Remunerado (TNR) según sexo, por tareas del capítulo compras, servicio, gerencia u organización  de la industria otras actividades de servicio, entretenimiento y recreación "/>
    <hyperlink ref="D45" location="'2.4.4 P_TNR_ROP_CONFEC_SEXO'!A1" display="Producción del Trabajo No Remunerado (TNR) según sexo, por tareas del capítulo cuidado de ropa y confección de la industria otras actividades de servicio, entretenimiento y recreación "/>
    <hyperlink ref="D46" location="'2.4.5 P_TNR_OTR_CAP_SER_SEXO'!A1" display="Producción del Trabajo No Remunerado (TNR) según sexo, por otros capítulos de la industria y tareas de la EUT"/>
    <hyperlink ref="D50" location="'2.5.3 Tareas_Otras_Industrias'!A1" display="Producción del Trabajo No Remunerado (TNR) según sexo, por otras industrias y tareas de la EUT"/>
    <hyperlink ref="D54" location="'3.1.2 P_TNR_GRAN_DIVI_CAUTAL_SE'!A1" display="Producción del Trabajo No Remunerado (TNR) según sexo, por grandes divisiones de la CAUTAL"/>
    <hyperlink ref="D16" location="'1.3 VAB H - M'!A1" display="Valor Agregado Bruto (VAB) del Trabajo No Remunerado (TNR) según sexo y Producto Interno Bruto (PIB)"/>
    <hyperlink ref="D18" location="'1.5 VABpercap'!A1" display="Valor Agregado Bruto (VAB) percápita del Trabajo No Remunerado (TNR)"/>
    <hyperlink ref="D20" location="'1.7 VABTNR_HOGCN'!A1" display="Valor Agregado Bruto (VAB) del Trabajo No Remunerado (TNR)  respecto del VAB de los hogares privados con servicio doméstico"/>
    <hyperlink ref="D21" location="'1.8 VABTNR_RemCN'!A1" display="Valor Agregado Bruto (VAB) del Trabajo No Remunerado (TNR)  respecto de las Remuneraciones de la Economía Total"/>
    <hyperlink ref="D22" location="'1.9 GCFTNR_GCFHogCN'!A1" display="Gasto de Consumo Final de los Hogares en el Trabajo No Remunerado (GCFHTNR) respecto del Gasto de Consumo Final de los Hogares en la Economía Total (GCFH)"/>
    <hyperlink ref="D23" location="'1.10 VAB Industrias '!A1" display="Valor Agregado Bruto (VAB) de las principales industrias de la economía, del Trabajo No Remunerado (TNR) y Producto Interno Bruto (PIB)"/>
    <hyperlink ref="D24" location="'1.11 VAB Industrias PIB'!A1" display="Valor Agregado Bruto (VAB) del Trabajo No Remunerado (TNR) según sexo, por industrias y Producto Interno Bruto (PIB) "/>
    <hyperlink ref="D75" location="'4.4 T_TNR_SEXO_ETNICA'!A1" display="Estructura porcentual de la producción del Trabajo No Remunerado (TNR) según sexo, por grupos étnicos "/>
    <hyperlink ref="D77" location="'4.6 T_TNR_SEXO_INSTRU'!A1" display="Estructura porcentual de la producción del Trabajo No Remunerado (TNR) según sexo, por personas de 30 años o más y nivel de instrucción "/>
    <hyperlink ref="D72" location="'4.1 T_TNR_SEXO_JEFE'!A1" display="Estructura porcentual de la producción del Trabajo No Remunerado (TNR) según sexo, por jefe/a del hogar"/>
    <hyperlink ref="D73" location="'4.2 T_TNR_SEXO_CIVIL'!A1" display="Estructura porcentual de la producción del Trabajo No Remunerado (TNR) según sexo, por estado civil "/>
    <hyperlink ref="D76" location="'4.5 T_TNR_SEXO_MENORHOGAR'!A1" display="Estructura porcentual del Trabajo No Remunerado (TNR) por presencia de menores en el hogar según sexo"/>
    <hyperlink ref="D74" location="'4.3 T_TNR_SEXO_G_EDAD'!A1" display="Estructura porcentual de la producción del Trabajo No Remunerado (TNR) según sexo, por grupos de edad "/>
    <hyperlink ref="D57" location="'3.2.2 P_TNR_COMIDA_C'!A1" display="Producción del Trabajo No Remunerado (TNR) según sexo, por tareas de la división &quot;Preparación y servicio de comida&quot;"/>
    <hyperlink ref="D58" location="'3.2.3 P_TNR_VIVIENDA_C'!A1" display="Producción del Trabajo No Remunerado (TNR) según sexo, por tareas de la división &quot;Limpieza de la vivienda&quot;"/>
    <hyperlink ref="D59" location="'3.2.4 P_TNR_ROPA_C'!A1" display="Producción del Trabajo No Remunerado (TNR) según sexo, por tareas de la división &quot;Limpieza y cuidado de ropa y calzado&quot;"/>
    <hyperlink ref="D60" location="'3.2.5 P_TNR_MANT_REPAR_C'!A1" display="Producción del Trabajo No Remunerado (TNR) según sexo, por tareas de la división &quot;Mantenimiento y reparaciones menores para el propio hogar&quot;"/>
    <hyperlink ref="D61" location="'3.2.6 P_TNR_ADM_HOGAR_C'!A1" display="Producción del Trabajo No Remunerado (TNR) según sexo, por tareas de la división &quot;Administración del hogar&quot;"/>
    <hyperlink ref="D62" location="'3.2.7 P_TNR_COMPRAS_HOGAR_C'!A1" display="Producción del Trabajo No Remunerado (TNR) según sexo, por tareas de la división &quot;Compras para el hogar (incluye traslados)&quot;"/>
    <hyperlink ref="D63" location="'3.2.8 P_TNR_MASCOTAS_PLANTAS'!A1" display="Producción del Trabajo No Remunerado (TNR) según sexo, por tareas de la división &quot;Cuidado de mascotas y plantas&quot;"/>
    <hyperlink ref="D66" location="'3.3.2 P_TNR_MIEMBROS_HOGAR_C'!A1" display="Producción del Trabajo No Remunerado (TNR) según sexo, por tareas de la división &quot;Cuidado a miembros del hogar&quot;"/>
    <hyperlink ref="D32" location="'2.2.3 P_TNR_ACTI_CULINARIA_SEXO'!A1" display="Producción del Trabajo No Remunerado (TNR) según sexo, por tareas del capítulo actividades culinarias"/>
    <hyperlink ref="D56" location="'3.2.1 P_TNR_HOGAR_DIVI_CAUTAL'!A1" display="Producción del trabajo doméstico no remunerado para el propio hogar según sexo, por divisiones de la CAUTAL"/>
    <hyperlink ref="D65" location="'3.3.1 P_TNR_CUIDADO_DIVI_CAUTAL'!A1" display="Producción del trabajo de cuidado no remunerado a miembros del hogar según sexo, por divisiones de la CAUTAL"/>
    <hyperlink ref="D70" location="'3.4.2 P_TNR_COMUNIDAD_ISFL'!A1" display="Producción del Trabajo No Remunerado (TNR) según sexo, por tareas de la división &quot;Trabajo no Remunerado para otros hogares, la comunidad e instituciones sin fines de lucro&quot;"/>
    <hyperlink ref="D69" location="'3.4.1 P_TNR_COMU_DIVI_CAUTAL'!A1" display="Producción del Trabajo No Remunerado (TNR) para otros hogares, para la comunidad y voluntario según sexo, por divisiones de la CAUTAL"/>
    <hyperlink ref="D67" location="'3.3.3 P_TNR_MIEMBROS_HOGDISC_C'!A1" display="Producción del Trabajo No Remunerado (TNR) según sexo, por tareas de la división &quot;Cuidado a miembros del hogar con discapacidad o dependencia permanente&quot;"/>
    <hyperlink ref="D78" location="'4.7 T_TNR_SEXO_INGRE'!A1" display="Estructura porcentual de la producción del Trabajo No Remunerado (TNR) según sexo, por quintil de ingreso "/>
    <hyperlink ref="D15" location="'1.2 VAB - PIBK'!A1" display="Valor Agregado Bruto (VAB) del Trabajo No Remunerado (TNR) y Producto Interno Bruto (PIB), miles de dólares de 2007"/>
    <hyperlink ref="D17" location="'1.4 VAB H - MK'!A1" display="Valor Agregado Bruto (VAB) del Trabajo No Remunerado (TNR) según sexo y Producto Interno Bruto (PIB), miles de dólares de 2007"/>
    <hyperlink ref="D14" location="'1.1 VAB - PIB'!A1" display="Valor Agregado Bruto (VAB) del Trabajo No Remunerado (TNR) y Producto Interno Bruto (PIB)"/>
    <hyperlink ref="D27" location="'2.1.1 PROD_CICN'!A1" display="Producción del Trabajo No Remunerado (TNR), por industrias de Cuentas Nacionales"/>
    <hyperlink ref="D31" location="'2.2.2 Industria Hogares_sexo'!A1" display="Producción del Trabajo No Remunerado (TNR) en la industria hogares privados con servicio doméstico según sexo, por capítulos de la EUT "/>
    <hyperlink ref="D38" location="'2.3.2 Industria_SS_Salud_sexo'!A1" display="Producción del Trabajo No Remunerado (TNR) en la industria servicios sociales y de salud privado según sexo, por capítulos de la EUT"/>
    <hyperlink ref="D42" location="'2.4.1 Industria_entr_recr_otras'!A1" display="Producción del Trabajo No Remunerado (TNR) en la industria otras actividades de servicio, entretenimiento y recreación, por capítulos de la EUT"/>
    <hyperlink ref="D43" location="'2.4.2 Ind_entr_recr_otr_sexo'!A1" display="Producción del Trabajo No Remunerado (TNR) en la industria otras actividades de servicio, entretenimiento y recreación según sexo, por capítulos de la EUT"/>
    <hyperlink ref="D49" location="'2.5.2 Otras_Industrias_sexo'!A1" display="Producción del Trabajo No Remunerado (TNR) en otras industrias según sexo, por capítulos de la EUT"/>
    <hyperlink ref="D53" location="'3.1.1 P_TNR_GRAN_DIVI_CAUTAL'!A1" display="Producción del Trabajo No Remunerado (TNR) según sexo, por grandes divisiones de la CAUTAL"/>
    <hyperlink ref="D19" location="'1.6 VABpercap K'!A1" display="Valor Agregado Bruto (VAB) percápita del Trabajo No Remunerado (TNR), por sexo; miles de dólares de 2007"/>
  </hyperlinks>
  <pageMargins left="0.7" right="0.7" top="0.75" bottom="0.75" header="0.3" footer="0.3"/>
  <pageSetup paperSize="9"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U384"/>
  <sheetViews>
    <sheetView showGridLines="0" zoomScale="80" zoomScaleNormal="80" zoomScaleSheetLayoutView="70" workbookViewId="0">
      <pane xSplit="2" ySplit="8" topLeftCell="C9" activePane="bottomRight" state="frozen"/>
      <selection pane="topRight" activeCell="C1" sqref="C1"/>
      <selection pane="bottomLeft" activeCell="A9" sqref="A9"/>
      <selection pane="bottomRight" activeCell="B2" sqref="B2"/>
    </sheetView>
  </sheetViews>
  <sheetFormatPr baseColWidth="10" defaultRowHeight="15" x14ac:dyDescent="0.25"/>
  <cols>
    <col min="1" max="1" width="7.7109375" style="1" customWidth="1" collapsed="1"/>
    <col min="2" max="2" width="40.7109375" customWidth="1" collapsed="1"/>
    <col min="3" max="6" width="15.5703125" bestFit="1" customWidth="1" collapsed="1"/>
    <col min="7" max="9" width="15.5703125" style="1" bestFit="1" customWidth="1" collapsed="1"/>
    <col min="10" max="10" width="16.7109375" style="1" bestFit="1" customWidth="1" collapsed="1"/>
    <col min="11" max="11" width="15.5703125" style="1" bestFit="1" customWidth="1" collapsed="1"/>
    <col min="12" max="12" width="15.140625" style="1" customWidth="1" collapsed="1"/>
    <col min="13" max="47" width="11.42578125" style="1" collapsed="1"/>
  </cols>
  <sheetData>
    <row r="1" spans="2:16" s="1" customFormat="1" ht="78" customHeight="1" x14ac:dyDescent="0.25"/>
    <row r="2" spans="2:16" s="1" customFormat="1" ht="16.5" x14ac:dyDescent="0.25">
      <c r="B2" s="247" t="s">
        <v>15</v>
      </c>
    </row>
    <row r="3" spans="2:16" s="1" customFormat="1" ht="20.100000000000001" customHeight="1" x14ac:dyDescent="0.25">
      <c r="B3" s="366" t="s">
        <v>290</v>
      </c>
      <c r="C3" s="366"/>
      <c r="D3" s="366"/>
      <c r="E3" s="366"/>
      <c r="F3" s="366"/>
      <c r="G3" s="367"/>
      <c r="H3" s="367"/>
      <c r="I3" s="367"/>
      <c r="J3" s="367"/>
      <c r="K3" s="367"/>
    </row>
    <row r="4" spans="2:16" s="1" customFormat="1" ht="47.25" customHeight="1" x14ac:dyDescent="0.25">
      <c r="B4" s="363" t="s">
        <v>206</v>
      </c>
      <c r="C4" s="363"/>
      <c r="D4" s="363"/>
      <c r="E4" s="363"/>
      <c r="F4" s="363"/>
      <c r="G4" s="364"/>
      <c r="H4" s="364"/>
      <c r="I4" s="364"/>
      <c r="J4" s="364"/>
      <c r="K4" s="364"/>
    </row>
    <row r="5" spans="2:16" s="1" customFormat="1" ht="20.100000000000001" customHeight="1" x14ac:dyDescent="0.25">
      <c r="B5" s="365" t="s">
        <v>8</v>
      </c>
      <c r="C5" s="365"/>
      <c r="D5" s="365"/>
      <c r="E5" s="365"/>
      <c r="F5" s="365"/>
      <c r="G5" s="365"/>
      <c r="H5" s="365"/>
      <c r="I5" s="365"/>
      <c r="J5" s="365"/>
      <c r="K5" s="365"/>
    </row>
    <row r="6" spans="2:16" s="1" customFormat="1" ht="14.1" customHeight="1" x14ac:dyDescent="0.25">
      <c r="B6" s="227"/>
      <c r="C6" s="227"/>
      <c r="D6" s="227"/>
      <c r="E6" s="227"/>
      <c r="F6" s="227"/>
      <c r="G6" s="227"/>
      <c r="H6" s="227"/>
      <c r="I6" s="227"/>
      <c r="J6" s="227"/>
      <c r="K6" s="227"/>
    </row>
    <row r="7" spans="2:16" s="1" customFormat="1" ht="14.1" customHeight="1" x14ac:dyDescent="0.25">
      <c r="B7" s="184"/>
      <c r="C7" s="184"/>
      <c r="D7" s="184"/>
      <c r="E7" s="184"/>
      <c r="F7" s="184"/>
      <c r="G7" s="184"/>
      <c r="H7" s="184"/>
      <c r="I7" s="184"/>
      <c r="J7" s="184"/>
      <c r="K7" s="184"/>
    </row>
    <row r="8" spans="2:16" s="1" customFormat="1" ht="33" customHeight="1" x14ac:dyDescent="0.25">
      <c r="B8" s="53" t="s">
        <v>105</v>
      </c>
      <c r="C8" s="53">
        <v>2007</v>
      </c>
      <c r="D8" s="53">
        <v>2008</v>
      </c>
      <c r="E8" s="53">
        <v>2009</v>
      </c>
      <c r="F8" s="53">
        <v>2010</v>
      </c>
      <c r="G8" s="228">
        <v>2011</v>
      </c>
      <c r="H8" s="228">
        <v>2012</v>
      </c>
      <c r="I8" s="228">
        <v>2013</v>
      </c>
      <c r="J8" s="228">
        <v>2014</v>
      </c>
      <c r="K8" s="228" t="s">
        <v>201</v>
      </c>
    </row>
    <row r="9" spans="2:16" s="1" customFormat="1" ht="33" customHeight="1" x14ac:dyDescent="0.25">
      <c r="B9" s="70" t="s">
        <v>107</v>
      </c>
      <c r="C9" s="69">
        <v>9124178</v>
      </c>
      <c r="D9" s="69">
        <v>10379039</v>
      </c>
      <c r="E9" s="69">
        <v>11482897</v>
      </c>
      <c r="F9" s="69">
        <v>13464201</v>
      </c>
      <c r="G9" s="69">
        <v>14633775</v>
      </c>
      <c r="H9" s="69">
        <v>16570413</v>
      </c>
      <c r="I9" s="69">
        <v>17501007</v>
      </c>
      <c r="J9" s="69">
        <v>19913347</v>
      </c>
      <c r="K9" s="69">
        <v>19880312</v>
      </c>
    </row>
    <row r="10" spans="2:16" s="1" customFormat="1" ht="33" customHeight="1" x14ac:dyDescent="0.25">
      <c r="B10" s="70" t="s">
        <v>51</v>
      </c>
      <c r="C10" s="69">
        <v>51007777</v>
      </c>
      <c r="D10" s="69">
        <v>61762635</v>
      </c>
      <c r="E10" s="69">
        <v>62519686</v>
      </c>
      <c r="F10" s="69">
        <v>69555367</v>
      </c>
      <c r="G10" s="69">
        <v>79276664</v>
      </c>
      <c r="H10" s="69">
        <v>87924544</v>
      </c>
      <c r="I10" s="69">
        <v>95129659</v>
      </c>
      <c r="J10" s="69">
        <v>101726331</v>
      </c>
      <c r="K10" s="69">
        <v>99290381</v>
      </c>
      <c r="O10" s="37"/>
      <c r="P10" s="37"/>
    </row>
    <row r="11" spans="2:16" s="1" customFormat="1" ht="15" customHeight="1" x14ac:dyDescent="0.3">
      <c r="B11" s="297" t="s">
        <v>316</v>
      </c>
      <c r="C11" s="238"/>
      <c r="D11" s="238"/>
      <c r="E11" s="238"/>
      <c r="F11" s="238"/>
      <c r="G11" s="238"/>
      <c r="H11" s="238"/>
      <c r="I11" s="238"/>
      <c r="J11" s="238"/>
      <c r="K11" s="238"/>
      <c r="O11" s="37"/>
      <c r="P11" s="37"/>
    </row>
    <row r="12" spans="2:16" s="1" customFormat="1" ht="15" customHeight="1" x14ac:dyDescent="0.3">
      <c r="B12" s="297" t="s">
        <v>246</v>
      </c>
      <c r="C12" s="185"/>
      <c r="D12" s="185"/>
      <c r="E12" s="185"/>
      <c r="F12" s="185"/>
      <c r="G12" s="184"/>
      <c r="H12" s="184"/>
      <c r="I12" s="184"/>
      <c r="J12" s="184"/>
      <c r="K12" s="184"/>
      <c r="L12" s="5"/>
    </row>
    <row r="13" spans="2:16" s="1" customFormat="1" x14ac:dyDescent="0.25">
      <c r="C13" s="185"/>
      <c r="D13" s="185"/>
      <c r="E13" s="185"/>
      <c r="F13" s="185"/>
      <c r="G13" s="184"/>
      <c r="H13" s="184"/>
      <c r="I13" s="184"/>
      <c r="J13" s="184"/>
      <c r="K13" s="184"/>
      <c r="L13" s="5"/>
    </row>
    <row r="14" spans="2:16" ht="15" customHeight="1" x14ac:dyDescent="0.25">
      <c r="B14" s="184"/>
      <c r="C14" s="184"/>
      <c r="D14" s="184"/>
      <c r="E14" s="184"/>
      <c r="F14" s="184"/>
      <c r="G14" s="186"/>
      <c r="H14" s="187"/>
      <c r="I14" s="184"/>
      <c r="J14" s="184"/>
      <c r="K14" s="184"/>
      <c r="L14" s="5"/>
    </row>
    <row r="15" spans="2:16" ht="54" customHeight="1" x14ac:dyDescent="0.25">
      <c r="B15" s="363" t="s">
        <v>250</v>
      </c>
      <c r="C15" s="364"/>
      <c r="D15" s="364"/>
      <c r="E15" s="364"/>
      <c r="F15" s="364"/>
      <c r="G15" s="364"/>
      <c r="H15" s="364"/>
      <c r="I15" s="364"/>
      <c r="J15" s="364"/>
      <c r="K15" s="364"/>
      <c r="L15" s="5"/>
    </row>
    <row r="16" spans="2:16" ht="33" customHeight="1" x14ac:dyDescent="0.25">
      <c r="B16" s="31"/>
      <c r="C16" s="31"/>
      <c r="D16" s="31"/>
      <c r="E16" s="31"/>
      <c r="F16" s="31"/>
      <c r="G16" s="31"/>
      <c r="H16" s="31"/>
      <c r="I16" s="5"/>
      <c r="J16" s="5"/>
      <c r="K16" s="5"/>
      <c r="L16" s="5"/>
    </row>
    <row r="17" spans="1:47" s="16" customFormat="1" ht="38.25" customHeight="1" x14ac:dyDescent="0.25">
      <c r="A17" s="2"/>
      <c r="B17" s="251"/>
      <c r="C17" s="251"/>
      <c r="D17" s="251"/>
      <c r="E17" s="251"/>
      <c r="F17" s="251"/>
      <c r="G17" s="251"/>
      <c r="H17" s="251"/>
      <c r="I17" s="296"/>
      <c r="J17" s="251"/>
      <c r="K17" s="251"/>
      <c r="L17" s="251"/>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47" s="16" customFormat="1" ht="20.25" customHeight="1" x14ac:dyDescent="0.25">
      <c r="A18" s="2"/>
      <c r="B18" s="251"/>
      <c r="C18" s="252"/>
      <c r="D18" s="252"/>
      <c r="E18" s="252"/>
      <c r="F18" s="252"/>
      <c r="G18" s="252"/>
      <c r="H18" s="252"/>
      <c r="I18" s="252"/>
      <c r="J18" s="252"/>
      <c r="K18" s="252"/>
      <c r="L18" s="251"/>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47" s="26" customFormat="1" ht="15" customHeight="1" x14ac:dyDescent="0.25">
      <c r="A19" s="5"/>
      <c r="B19" s="83"/>
      <c r="C19" s="26">
        <f>C8</f>
        <v>2007</v>
      </c>
      <c r="D19" s="26">
        <f t="shared" ref="D19:K19" si="0">D8</f>
        <v>2008</v>
      </c>
      <c r="E19" s="26">
        <f t="shared" si="0"/>
        <v>2009</v>
      </c>
      <c r="F19" s="26">
        <f t="shared" si="0"/>
        <v>2010</v>
      </c>
      <c r="G19" s="26">
        <f t="shared" si="0"/>
        <v>2011</v>
      </c>
      <c r="H19" s="26">
        <f t="shared" si="0"/>
        <v>2012</v>
      </c>
      <c r="I19" s="26">
        <f t="shared" si="0"/>
        <v>2013</v>
      </c>
      <c r="J19" s="26">
        <f t="shared" si="0"/>
        <v>2014</v>
      </c>
      <c r="K19" s="26" t="str">
        <f t="shared" si="0"/>
        <v>2015sd*</v>
      </c>
      <c r="L19" s="251"/>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row>
    <row r="20" spans="1:47" s="2" customFormat="1" x14ac:dyDescent="0.25">
      <c r="B20" s="5" t="s">
        <v>245</v>
      </c>
      <c r="C20" s="172">
        <f>C9</f>
        <v>9124178</v>
      </c>
      <c r="D20" s="172">
        <f t="shared" ref="D20:J20" si="1">D9</f>
        <v>10379039</v>
      </c>
      <c r="E20" s="172">
        <f t="shared" si="1"/>
        <v>11482897</v>
      </c>
      <c r="F20" s="172">
        <f t="shared" si="1"/>
        <v>13464201</v>
      </c>
      <c r="G20" s="172">
        <f t="shared" si="1"/>
        <v>14633775</v>
      </c>
      <c r="H20" s="172">
        <f t="shared" si="1"/>
        <v>16570413</v>
      </c>
      <c r="I20" s="172">
        <f t="shared" si="1"/>
        <v>17501007</v>
      </c>
      <c r="J20" s="172">
        <f t="shared" si="1"/>
        <v>19913347</v>
      </c>
      <c r="K20" s="172">
        <f>K9</f>
        <v>19880312</v>
      </c>
      <c r="L20" s="251"/>
    </row>
    <row r="21" spans="1:47" s="2" customFormat="1" x14ac:dyDescent="0.25">
      <c r="B21" s="5"/>
      <c r="C21" s="84">
        <f>+C9/C10</f>
        <v>0.17887817381259333</v>
      </c>
      <c r="D21" s="84">
        <f t="shared" ref="D21:J21" si="2">+D9/D10</f>
        <v>0.16804721819268237</v>
      </c>
      <c r="E21" s="84">
        <f t="shared" si="2"/>
        <v>0.18366850083028249</v>
      </c>
      <c r="F21" s="84">
        <f t="shared" si="2"/>
        <v>0.19357529951642696</v>
      </c>
      <c r="G21" s="84">
        <f t="shared" si="2"/>
        <v>0.18459120580553187</v>
      </c>
      <c r="H21" s="84">
        <f t="shared" si="2"/>
        <v>0.18846174510725924</v>
      </c>
      <c r="I21" s="84">
        <f t="shared" si="2"/>
        <v>0.18397003819807659</v>
      </c>
      <c r="J21" s="84">
        <f t="shared" si="2"/>
        <v>0.19575410618122066</v>
      </c>
      <c r="K21" s="84">
        <f>+K9/K10</f>
        <v>0.20022394717168021</v>
      </c>
      <c r="L21" s="251"/>
    </row>
    <row r="22" spans="1:47" s="2" customFormat="1" x14ac:dyDescent="0.25">
      <c r="B22" s="251"/>
      <c r="C22" s="251"/>
      <c r="D22" s="251"/>
      <c r="E22" s="251"/>
      <c r="F22" s="251"/>
      <c r="G22" s="251"/>
      <c r="H22" s="251"/>
      <c r="I22" s="251"/>
      <c r="J22" s="251"/>
      <c r="K22" s="251"/>
      <c r="L22" s="251"/>
    </row>
    <row r="23" spans="1:47" s="2" customFormat="1" x14ac:dyDescent="0.25">
      <c r="B23" s="251"/>
      <c r="C23" s="251"/>
      <c r="D23" s="251"/>
      <c r="E23" s="251"/>
      <c r="F23" s="251"/>
      <c r="G23" s="251"/>
      <c r="H23" s="251"/>
      <c r="I23" s="251"/>
      <c r="J23" s="251"/>
      <c r="K23" s="251"/>
      <c r="L23" s="251"/>
    </row>
    <row r="24" spans="1:47" s="1" customFormat="1" x14ac:dyDescent="0.25">
      <c r="B24" s="251"/>
      <c r="C24" s="251"/>
      <c r="D24" s="251"/>
      <c r="E24" s="251"/>
      <c r="F24" s="251"/>
      <c r="G24" s="251"/>
      <c r="H24" s="251"/>
      <c r="I24" s="251"/>
      <c r="J24" s="251"/>
      <c r="K24" s="251"/>
      <c r="L24" s="251"/>
    </row>
    <row r="25" spans="1:47" s="1" customFormat="1" x14ac:dyDescent="0.25">
      <c r="B25" s="251"/>
      <c r="C25" s="251"/>
      <c r="D25" s="251"/>
      <c r="E25" s="251"/>
      <c r="F25" s="251"/>
      <c r="G25" s="251"/>
      <c r="H25" s="251"/>
      <c r="I25" s="251"/>
      <c r="J25" s="251"/>
      <c r="K25" s="251"/>
      <c r="L25" s="251"/>
    </row>
    <row r="26" spans="1:47" s="1" customFormat="1" x14ac:dyDescent="0.25">
      <c r="B26" s="251"/>
      <c r="C26" s="251"/>
      <c r="D26" s="251"/>
      <c r="E26" s="251"/>
      <c r="F26" s="251"/>
      <c r="G26" s="251"/>
      <c r="H26" s="251"/>
      <c r="I26" s="251"/>
      <c r="J26" s="251"/>
      <c r="K26" s="251"/>
      <c r="L26" s="251"/>
    </row>
    <row r="27" spans="1:47" s="1" customFormat="1" x14ac:dyDescent="0.25">
      <c r="B27" s="251"/>
      <c r="C27" s="251"/>
      <c r="D27" s="251"/>
      <c r="E27" s="251"/>
      <c r="F27" s="251"/>
      <c r="G27" s="251"/>
      <c r="H27" s="251"/>
      <c r="I27" s="251"/>
      <c r="J27" s="251"/>
      <c r="K27" s="251"/>
      <c r="L27" s="251"/>
    </row>
    <row r="28" spans="1:47" s="1" customFormat="1" x14ac:dyDescent="0.25">
      <c r="B28" s="2"/>
      <c r="C28" s="2"/>
      <c r="D28" s="2"/>
      <c r="E28" s="2"/>
      <c r="F28" s="2"/>
      <c r="G28" s="2"/>
      <c r="H28" s="2"/>
      <c r="I28" s="2"/>
      <c r="J28" s="2"/>
      <c r="K28" s="2"/>
      <c r="L28" s="2"/>
    </row>
    <row r="29" spans="1:47" s="1" customFormat="1" x14ac:dyDescent="0.25"/>
    <row r="30" spans="1:47" s="1" customFormat="1" x14ac:dyDescent="0.25"/>
    <row r="31" spans="1:47" s="1" customFormat="1" x14ac:dyDescent="0.25"/>
    <row r="32" spans="1:47" s="1" customFormat="1" x14ac:dyDescent="0.25"/>
    <row r="33" spans="2:9" s="1" customFormat="1" x14ac:dyDescent="0.25"/>
    <row r="34" spans="2:9" s="1" customFormat="1" ht="15" customHeight="1" x14ac:dyDescent="0.25">
      <c r="C34" s="22"/>
      <c r="D34" s="22"/>
      <c r="E34" s="22"/>
      <c r="F34" s="22"/>
      <c r="G34" s="5"/>
      <c r="H34" s="5"/>
      <c r="I34" s="5"/>
    </row>
    <row r="35" spans="2:9" s="1" customFormat="1" x14ac:dyDescent="0.25">
      <c r="C35" s="5"/>
      <c r="D35" s="5"/>
      <c r="E35" s="5"/>
      <c r="F35" s="5"/>
      <c r="G35" s="5"/>
      <c r="H35" s="5"/>
      <c r="I35" s="5"/>
    </row>
    <row r="36" spans="2:9" s="1" customFormat="1" x14ac:dyDescent="0.25">
      <c r="B36" s="5"/>
      <c r="C36" s="5"/>
      <c r="D36" s="5"/>
      <c r="E36" s="5"/>
      <c r="F36" s="5"/>
      <c r="G36" s="5"/>
      <c r="H36" s="5"/>
      <c r="I36" s="5"/>
    </row>
    <row r="37" spans="2:9" s="1" customFormat="1" x14ac:dyDescent="0.25">
      <c r="C37" s="5"/>
      <c r="D37" s="5"/>
      <c r="E37" s="5"/>
      <c r="F37" s="5"/>
      <c r="G37" s="5"/>
      <c r="H37" s="5"/>
      <c r="I37" s="5"/>
    </row>
    <row r="38" spans="2:9" s="1" customFormat="1" ht="15" customHeight="1" x14ac:dyDescent="0.25">
      <c r="C38" s="5"/>
      <c r="D38" s="5"/>
      <c r="E38" s="5"/>
      <c r="F38" s="5"/>
      <c r="G38" s="5"/>
      <c r="H38" s="5"/>
      <c r="I38" s="5"/>
    </row>
    <row r="39" spans="2:9" s="1" customFormat="1" ht="15" customHeight="1" x14ac:dyDescent="0.25">
      <c r="C39" s="5"/>
      <c r="D39" s="5"/>
      <c r="E39" s="5"/>
      <c r="F39" s="5"/>
      <c r="G39" s="5"/>
      <c r="H39" s="5"/>
      <c r="I39" s="5"/>
    </row>
    <row r="40" spans="2:9" s="1" customFormat="1" x14ac:dyDescent="0.25">
      <c r="C40" s="5"/>
      <c r="D40" s="5"/>
      <c r="E40" s="5"/>
      <c r="F40" s="5"/>
      <c r="G40" s="5"/>
      <c r="H40" s="5"/>
      <c r="I40" s="5"/>
    </row>
    <row r="41" spans="2:9" s="1" customFormat="1" x14ac:dyDescent="0.25"/>
    <row r="42" spans="2:9" s="1" customFormat="1" x14ac:dyDescent="0.25"/>
    <row r="43" spans="2:9" s="1" customFormat="1" x14ac:dyDescent="0.25"/>
    <row r="44" spans="2:9" s="1" customFormat="1" ht="15.75" x14ac:dyDescent="0.3">
      <c r="B44" s="297" t="s">
        <v>316</v>
      </c>
    </row>
    <row r="45" spans="2:9" s="1" customFormat="1" ht="15.75" x14ac:dyDescent="0.3">
      <c r="B45" s="297" t="s">
        <v>246</v>
      </c>
    </row>
    <row r="46" spans="2:9" s="1" customFormat="1" x14ac:dyDescent="0.25"/>
    <row r="47" spans="2:9" s="1" customFormat="1" x14ac:dyDescent="0.25"/>
    <row r="48" spans="2:9"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ht="15" customHeight="1" x14ac:dyDescent="0.25"/>
    <row r="63" s="1" customFormat="1" ht="15" customHeight="1" x14ac:dyDescent="0.25"/>
    <row r="64" s="1" customFormat="1" x14ac:dyDescent="0.25"/>
    <row r="65" s="1" customFormat="1" x14ac:dyDescent="0.25"/>
    <row r="66" s="1" customFormat="1" ht="60" customHeigh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pans="2:6" s="1" customFormat="1" x14ac:dyDescent="0.25"/>
    <row r="370" spans="2:6" s="1" customFormat="1" x14ac:dyDescent="0.25"/>
    <row r="371" spans="2:6" s="1" customFormat="1" x14ac:dyDescent="0.25"/>
    <row r="372" spans="2:6" s="1" customFormat="1" x14ac:dyDescent="0.25"/>
    <row r="373" spans="2:6" s="1" customFormat="1" x14ac:dyDescent="0.25"/>
    <row r="374" spans="2:6" s="1" customFormat="1" x14ac:dyDescent="0.25"/>
    <row r="375" spans="2:6" s="1" customFormat="1" x14ac:dyDescent="0.25"/>
    <row r="376" spans="2:6" s="1" customFormat="1" x14ac:dyDescent="0.25"/>
    <row r="377" spans="2:6" s="1" customFormat="1" x14ac:dyDescent="0.25"/>
    <row r="378" spans="2:6" s="1" customFormat="1" x14ac:dyDescent="0.25"/>
    <row r="379" spans="2:6" s="1" customFormat="1" x14ac:dyDescent="0.25">
      <c r="B379"/>
      <c r="C379"/>
      <c r="D379"/>
      <c r="E379"/>
      <c r="F379"/>
    </row>
    <row r="380" spans="2:6" s="1" customFormat="1" x14ac:dyDescent="0.25">
      <c r="B380"/>
      <c r="C380"/>
      <c r="D380"/>
      <c r="E380"/>
      <c r="F380"/>
    </row>
    <row r="381" spans="2:6" s="1" customFormat="1" x14ac:dyDescent="0.25">
      <c r="B381"/>
      <c r="C381"/>
      <c r="D381"/>
      <c r="E381"/>
      <c r="F381"/>
    </row>
    <row r="382" spans="2:6" s="1" customFormat="1" x14ac:dyDescent="0.25">
      <c r="B382"/>
      <c r="C382"/>
      <c r="D382"/>
      <c r="E382"/>
      <c r="F382"/>
    </row>
    <row r="383" spans="2:6" s="1" customFormat="1" x14ac:dyDescent="0.25">
      <c r="B383"/>
      <c r="C383"/>
      <c r="D383"/>
      <c r="E383"/>
      <c r="F383"/>
    </row>
    <row r="384" spans="2:6" s="1" customFormat="1" x14ac:dyDescent="0.25">
      <c r="B384"/>
      <c r="C384"/>
      <c r="D384"/>
      <c r="E384"/>
      <c r="F384"/>
    </row>
  </sheetData>
  <mergeCells count="4">
    <mergeCell ref="B4:K4"/>
    <mergeCell ref="B5:K5"/>
    <mergeCell ref="B15:K15"/>
    <mergeCell ref="B3:K3"/>
  </mergeCells>
  <hyperlinks>
    <hyperlink ref="B2" location="ÍNDICE!A1" display="Índice"/>
  </hyperlinks>
  <printOptions horizontalCentered="1" verticalCentered="1"/>
  <pageMargins left="0.70866141732283472" right="0.70866141732283472" top="0.68" bottom="0.74803149606299213" header="0.68" footer="0.31496062992125984"/>
  <pageSetup paperSize="9" scale="6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384"/>
  <sheetViews>
    <sheetView showGridLines="0" zoomScale="80" zoomScaleNormal="80" zoomScaleSheetLayoutView="70" workbookViewId="0">
      <pane xSplit="2" ySplit="8" topLeftCell="C15" activePane="bottomRight" state="frozen"/>
      <selection pane="topRight" activeCell="C1" sqref="C1"/>
      <selection pane="bottomLeft" activeCell="A9" sqref="A9"/>
      <selection pane="bottomRight" activeCell="B2" sqref="B2"/>
    </sheetView>
  </sheetViews>
  <sheetFormatPr baseColWidth="10" defaultRowHeight="15" x14ac:dyDescent="0.25"/>
  <cols>
    <col min="1" max="1" width="7.7109375" style="1" customWidth="1" collapsed="1"/>
    <col min="2" max="2" width="40.7109375" style="336" customWidth="1" collapsed="1"/>
    <col min="3" max="6" width="15.5703125" style="336" bestFit="1" customWidth="1" collapsed="1"/>
    <col min="7" max="9" width="15.5703125" style="1" bestFit="1" customWidth="1" collapsed="1"/>
    <col min="10" max="10" width="16.7109375" style="1" bestFit="1" customWidth="1" collapsed="1"/>
    <col min="11" max="11" width="15.5703125" style="1" bestFit="1" customWidth="1" collapsed="1"/>
    <col min="12" max="12" width="15.140625" style="1" customWidth="1" collapsed="1"/>
    <col min="13" max="47" width="11.42578125" style="1" collapsed="1"/>
    <col min="48" max="16384" width="11.42578125" style="336"/>
  </cols>
  <sheetData>
    <row r="1" spans="2:16" s="1" customFormat="1" ht="78" customHeight="1" x14ac:dyDescent="0.25"/>
    <row r="2" spans="2:16" s="1" customFormat="1" ht="16.5" x14ac:dyDescent="0.25">
      <c r="B2" s="247" t="s">
        <v>15</v>
      </c>
    </row>
    <row r="3" spans="2:16" s="1" customFormat="1" ht="20.100000000000001" customHeight="1" x14ac:dyDescent="0.25">
      <c r="B3" s="366" t="s">
        <v>291</v>
      </c>
      <c r="C3" s="366"/>
      <c r="D3" s="366"/>
      <c r="E3" s="366"/>
      <c r="F3" s="366"/>
      <c r="G3" s="367"/>
      <c r="H3" s="367"/>
      <c r="I3" s="367"/>
      <c r="J3" s="367"/>
      <c r="K3" s="367"/>
    </row>
    <row r="4" spans="2:16" s="1" customFormat="1" ht="47.25" customHeight="1" x14ac:dyDescent="0.25">
      <c r="B4" s="363" t="s">
        <v>206</v>
      </c>
      <c r="C4" s="363"/>
      <c r="D4" s="363"/>
      <c r="E4" s="363"/>
      <c r="F4" s="363"/>
      <c r="G4" s="364"/>
      <c r="H4" s="364"/>
      <c r="I4" s="364"/>
      <c r="J4" s="364"/>
      <c r="K4" s="364"/>
    </row>
    <row r="5" spans="2:16" s="1" customFormat="1" ht="20.100000000000001" customHeight="1" x14ac:dyDescent="0.25">
      <c r="B5" s="365" t="s">
        <v>332</v>
      </c>
      <c r="C5" s="365"/>
      <c r="D5" s="365"/>
      <c r="E5" s="365"/>
      <c r="F5" s="365"/>
      <c r="G5" s="365"/>
      <c r="H5" s="365"/>
      <c r="I5" s="365"/>
      <c r="J5" s="365"/>
      <c r="K5" s="365"/>
    </row>
    <row r="6" spans="2:16" s="1" customFormat="1" ht="14.1" customHeight="1" x14ac:dyDescent="0.25">
      <c r="B6" s="227"/>
      <c r="C6" s="227"/>
      <c r="D6" s="227"/>
      <c r="E6" s="227"/>
      <c r="F6" s="227"/>
      <c r="G6" s="227"/>
      <c r="H6" s="227"/>
      <c r="I6" s="227"/>
      <c r="J6" s="227"/>
      <c r="K6" s="227"/>
    </row>
    <row r="7" spans="2:16" s="1" customFormat="1" ht="14.1" customHeight="1" x14ac:dyDescent="0.25">
      <c r="B7" s="184"/>
      <c r="C7" s="184"/>
      <c r="D7" s="184"/>
      <c r="E7" s="184"/>
      <c r="F7" s="184"/>
      <c r="G7" s="184"/>
      <c r="H7" s="184"/>
      <c r="I7" s="184"/>
      <c r="J7" s="184"/>
      <c r="K7" s="184"/>
    </row>
    <row r="8" spans="2:16" s="1" customFormat="1" ht="33" customHeight="1" x14ac:dyDescent="0.25">
      <c r="B8" s="53" t="s">
        <v>105</v>
      </c>
      <c r="C8" s="53">
        <v>2007</v>
      </c>
      <c r="D8" s="53">
        <v>2008</v>
      </c>
      <c r="E8" s="53">
        <v>2009</v>
      </c>
      <c r="F8" s="53">
        <v>2010</v>
      </c>
      <c r="G8" s="334">
        <v>2011</v>
      </c>
      <c r="H8" s="334">
        <v>2012</v>
      </c>
      <c r="I8" s="334">
        <v>2013</v>
      </c>
      <c r="J8" s="334">
        <v>2014</v>
      </c>
      <c r="K8" s="334" t="s">
        <v>201</v>
      </c>
    </row>
    <row r="9" spans="2:16" s="1" customFormat="1" ht="33" customHeight="1" x14ac:dyDescent="0.25">
      <c r="B9" s="70" t="s">
        <v>107</v>
      </c>
      <c r="C9" s="69">
        <v>9124178</v>
      </c>
      <c r="D9" s="69">
        <v>9166985</v>
      </c>
      <c r="E9" s="69">
        <v>9071900</v>
      </c>
      <c r="F9" s="69">
        <v>9208617</v>
      </c>
      <c r="G9" s="69">
        <v>8972127</v>
      </c>
      <c r="H9" s="69">
        <v>9092794</v>
      </c>
      <c r="I9" s="69">
        <v>9133496</v>
      </c>
      <c r="J9" s="69">
        <v>9246582</v>
      </c>
      <c r="K9" s="69">
        <v>9401703</v>
      </c>
    </row>
    <row r="10" spans="2:16" s="1" customFormat="1" ht="33" customHeight="1" x14ac:dyDescent="0.25">
      <c r="B10" s="70" t="s">
        <v>51</v>
      </c>
      <c r="C10" s="69">
        <v>51007777</v>
      </c>
      <c r="D10" s="69">
        <v>54250408</v>
      </c>
      <c r="E10" s="69">
        <v>54557732</v>
      </c>
      <c r="F10" s="69">
        <v>56481055</v>
      </c>
      <c r="G10" s="69">
        <v>60925064</v>
      </c>
      <c r="H10" s="69">
        <v>64362433</v>
      </c>
      <c r="I10" s="69">
        <v>67546128</v>
      </c>
      <c r="J10" s="69">
        <v>70105362</v>
      </c>
      <c r="K10" s="69">
        <v>70174677</v>
      </c>
      <c r="O10" s="37"/>
      <c r="P10" s="37"/>
    </row>
    <row r="11" spans="2:16" s="1" customFormat="1" ht="15" customHeight="1" x14ac:dyDescent="0.3">
      <c r="B11" s="297" t="s">
        <v>316</v>
      </c>
      <c r="C11" s="238"/>
      <c r="D11" s="238"/>
      <c r="E11" s="238"/>
      <c r="F11" s="238"/>
      <c r="G11" s="238"/>
      <c r="H11" s="238"/>
      <c r="I11" s="238"/>
      <c r="J11" s="238"/>
      <c r="K11" s="238"/>
      <c r="O11" s="37"/>
      <c r="P11" s="37"/>
    </row>
    <row r="12" spans="2:16" s="1" customFormat="1" ht="15" customHeight="1" x14ac:dyDescent="0.3">
      <c r="B12" s="297" t="s">
        <v>246</v>
      </c>
      <c r="C12" s="185"/>
      <c r="D12" s="185"/>
      <c r="E12" s="185"/>
      <c r="F12" s="185"/>
      <c r="G12" s="184"/>
      <c r="H12" s="184"/>
      <c r="I12" s="184"/>
      <c r="J12" s="184"/>
      <c r="K12" s="184"/>
      <c r="L12" s="5"/>
    </row>
    <row r="13" spans="2:16" s="1" customFormat="1" x14ac:dyDescent="0.25">
      <c r="C13" s="185"/>
      <c r="D13" s="185"/>
      <c r="E13" s="185"/>
      <c r="F13" s="185"/>
      <c r="G13" s="184"/>
      <c r="H13" s="184"/>
      <c r="I13" s="184"/>
      <c r="J13" s="184"/>
      <c r="K13" s="184"/>
      <c r="L13" s="5"/>
    </row>
    <row r="14" spans="2:16" ht="15" customHeight="1" x14ac:dyDescent="0.25">
      <c r="B14" s="184"/>
      <c r="C14" s="184"/>
      <c r="D14" s="184"/>
      <c r="E14" s="184"/>
      <c r="F14" s="184"/>
      <c r="G14" s="186"/>
      <c r="H14" s="187"/>
      <c r="I14" s="184"/>
      <c r="J14" s="184"/>
      <c r="K14" s="184"/>
      <c r="L14" s="5"/>
    </row>
    <row r="15" spans="2:16" ht="54" customHeight="1" x14ac:dyDescent="0.25">
      <c r="B15" s="363" t="s">
        <v>250</v>
      </c>
      <c r="C15" s="364"/>
      <c r="D15" s="364"/>
      <c r="E15" s="364"/>
      <c r="F15" s="364"/>
      <c r="G15" s="364"/>
      <c r="H15" s="364"/>
      <c r="I15" s="364"/>
      <c r="J15" s="364"/>
      <c r="K15" s="364"/>
      <c r="L15" s="5"/>
    </row>
    <row r="16" spans="2:16" ht="33" customHeight="1" x14ac:dyDescent="0.25">
      <c r="B16" s="31"/>
      <c r="C16" s="31"/>
      <c r="D16" s="31"/>
      <c r="E16" s="31"/>
      <c r="F16" s="31"/>
      <c r="G16" s="31"/>
      <c r="H16" s="31"/>
      <c r="I16" s="5"/>
      <c r="J16" s="5"/>
      <c r="K16" s="5"/>
      <c r="L16" s="5"/>
    </row>
    <row r="17" spans="1:47" s="337" customFormat="1" ht="38.25" customHeight="1" x14ac:dyDescent="0.25">
      <c r="A17" s="2"/>
      <c r="B17" s="251"/>
      <c r="C17" s="251"/>
      <c r="D17" s="251"/>
      <c r="E17" s="251"/>
      <c r="F17" s="251"/>
      <c r="G17" s="251"/>
      <c r="H17" s="251"/>
      <c r="I17" s="296"/>
      <c r="J17" s="251"/>
      <c r="K17" s="251"/>
      <c r="L17" s="251"/>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47" s="337" customFormat="1" ht="20.25" customHeight="1" x14ac:dyDescent="0.25">
      <c r="A18" s="2"/>
      <c r="B18" s="5"/>
      <c r="C18" s="335"/>
      <c r="D18" s="335"/>
      <c r="E18" s="335"/>
      <c r="F18" s="335"/>
      <c r="G18" s="335"/>
      <c r="H18" s="335"/>
      <c r="I18" s="335"/>
      <c r="J18" s="335"/>
      <c r="K18" s="335"/>
      <c r="L18" s="251"/>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47" s="26" customFormat="1" ht="15" customHeight="1" x14ac:dyDescent="0.25">
      <c r="A19" s="5"/>
      <c r="B19" s="83"/>
      <c r="C19" s="26">
        <f>C8</f>
        <v>2007</v>
      </c>
      <c r="D19" s="26">
        <f t="shared" ref="D19:K20" si="0">D8</f>
        <v>2008</v>
      </c>
      <c r="E19" s="26">
        <f t="shared" si="0"/>
        <v>2009</v>
      </c>
      <c r="F19" s="26">
        <f t="shared" si="0"/>
        <v>2010</v>
      </c>
      <c r="G19" s="26">
        <f t="shared" si="0"/>
        <v>2011</v>
      </c>
      <c r="H19" s="26">
        <f t="shared" si="0"/>
        <v>2012</v>
      </c>
      <c r="I19" s="26">
        <f t="shared" si="0"/>
        <v>2013</v>
      </c>
      <c r="J19" s="26">
        <f t="shared" si="0"/>
        <v>2014</v>
      </c>
      <c r="K19" s="26" t="str">
        <f t="shared" si="0"/>
        <v>2015sd*</v>
      </c>
      <c r="L19" s="251"/>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row>
    <row r="20" spans="1:47" s="2" customFormat="1" x14ac:dyDescent="0.25">
      <c r="B20" s="5" t="s">
        <v>476</v>
      </c>
      <c r="C20" s="172">
        <f>C9</f>
        <v>9124178</v>
      </c>
      <c r="D20" s="172">
        <f t="shared" si="0"/>
        <v>9166985</v>
      </c>
      <c r="E20" s="172">
        <f t="shared" si="0"/>
        <v>9071900</v>
      </c>
      <c r="F20" s="172">
        <f t="shared" si="0"/>
        <v>9208617</v>
      </c>
      <c r="G20" s="172">
        <f t="shared" si="0"/>
        <v>8972127</v>
      </c>
      <c r="H20" s="172">
        <f t="shared" si="0"/>
        <v>9092794</v>
      </c>
      <c r="I20" s="172">
        <f t="shared" si="0"/>
        <v>9133496</v>
      </c>
      <c r="J20" s="172">
        <f t="shared" si="0"/>
        <v>9246582</v>
      </c>
      <c r="K20" s="172">
        <f>K9</f>
        <v>9401703</v>
      </c>
      <c r="L20" s="251"/>
    </row>
    <row r="21" spans="1:47" s="2" customFormat="1" x14ac:dyDescent="0.25">
      <c r="B21" s="5"/>
      <c r="C21" s="84">
        <f>+C9/C10</f>
        <v>0.17887817381259333</v>
      </c>
      <c r="D21" s="84">
        <f t="shared" ref="D21:J21" si="1">+D9/D10</f>
        <v>0.16897541120796733</v>
      </c>
      <c r="E21" s="84">
        <f t="shared" si="1"/>
        <v>0.16628073908937416</v>
      </c>
      <c r="F21" s="84">
        <f t="shared" si="1"/>
        <v>0.16303904025872037</v>
      </c>
      <c r="G21" s="84">
        <f t="shared" si="1"/>
        <v>0.14726495814596108</v>
      </c>
      <c r="H21" s="84">
        <f t="shared" si="1"/>
        <v>0.14127486448500168</v>
      </c>
      <c r="I21" s="84">
        <f t="shared" si="1"/>
        <v>0.13521864643373785</v>
      </c>
      <c r="J21" s="84">
        <f t="shared" si="1"/>
        <v>0.13189550322841212</v>
      </c>
      <c r="K21" s="84">
        <f>+K9/K10</f>
        <v>0.13397572175501427</v>
      </c>
      <c r="L21" s="251"/>
    </row>
    <row r="22" spans="1:47" s="2" customFormat="1" x14ac:dyDescent="0.25">
      <c r="B22" s="5"/>
      <c r="C22" s="5"/>
      <c r="D22" s="5"/>
      <c r="E22" s="5"/>
      <c r="F22" s="5"/>
      <c r="G22" s="5"/>
      <c r="H22" s="5"/>
      <c r="I22" s="5"/>
      <c r="J22" s="5"/>
      <c r="K22" s="5"/>
      <c r="L22" s="251"/>
    </row>
    <row r="23" spans="1:47" s="2" customFormat="1" x14ac:dyDescent="0.25">
      <c r="B23" s="5"/>
      <c r="C23" s="5"/>
      <c r="D23" s="5"/>
      <c r="E23" s="5"/>
      <c r="F23" s="5"/>
      <c r="G23" s="5"/>
      <c r="H23" s="5"/>
      <c r="I23" s="5"/>
      <c r="J23" s="5"/>
      <c r="K23" s="5"/>
      <c r="L23" s="251"/>
    </row>
    <row r="24" spans="1:47" s="1" customFormat="1" x14ac:dyDescent="0.25">
      <c r="B24" s="251"/>
      <c r="C24" s="251"/>
      <c r="D24" s="251"/>
      <c r="E24" s="251"/>
      <c r="F24" s="251"/>
      <c r="G24" s="251"/>
      <c r="H24" s="251"/>
      <c r="I24" s="251"/>
      <c r="J24" s="251"/>
      <c r="K24" s="251"/>
      <c r="L24" s="251"/>
    </row>
    <row r="25" spans="1:47" s="1" customFormat="1" x14ac:dyDescent="0.25">
      <c r="B25" s="251"/>
      <c r="C25" s="251"/>
      <c r="D25" s="251"/>
      <c r="E25" s="251"/>
      <c r="F25" s="251"/>
      <c r="G25" s="251"/>
      <c r="H25" s="251"/>
      <c r="I25" s="251"/>
      <c r="J25" s="251"/>
      <c r="K25" s="251"/>
      <c r="L25" s="251"/>
    </row>
    <row r="26" spans="1:47" s="1" customFormat="1" x14ac:dyDescent="0.25">
      <c r="B26" s="251"/>
      <c r="C26" s="251"/>
      <c r="D26" s="251"/>
      <c r="E26" s="251"/>
      <c r="F26" s="251"/>
      <c r="G26" s="251"/>
      <c r="H26" s="251"/>
      <c r="I26" s="251"/>
      <c r="J26" s="251"/>
      <c r="K26" s="251"/>
      <c r="L26" s="251"/>
    </row>
    <row r="27" spans="1:47" s="1" customFormat="1" x14ac:dyDescent="0.25">
      <c r="B27" s="251"/>
      <c r="C27" s="251"/>
      <c r="D27" s="251"/>
      <c r="E27" s="251"/>
      <c r="F27" s="251"/>
      <c r="G27" s="251"/>
      <c r="H27" s="251"/>
      <c r="I27" s="251"/>
      <c r="J27" s="251"/>
      <c r="K27" s="251"/>
      <c r="L27" s="251"/>
    </row>
    <row r="28" spans="1:47" s="1" customFormat="1" x14ac:dyDescent="0.25">
      <c r="B28" s="2"/>
      <c r="C28" s="2"/>
      <c r="D28" s="2"/>
      <c r="E28" s="2"/>
      <c r="F28" s="2"/>
      <c r="G28" s="2"/>
      <c r="H28" s="2"/>
      <c r="I28" s="2"/>
      <c r="J28" s="2"/>
      <c r="K28" s="2"/>
      <c r="L28" s="2"/>
    </row>
    <row r="29" spans="1:47" s="1" customFormat="1" x14ac:dyDescent="0.25"/>
    <row r="30" spans="1:47" s="1" customFormat="1" x14ac:dyDescent="0.25"/>
    <row r="31" spans="1:47" s="1" customFormat="1" x14ac:dyDescent="0.25"/>
    <row r="32" spans="1:47" s="1" customFormat="1" x14ac:dyDescent="0.25"/>
    <row r="33" spans="2:9" s="1" customFormat="1" x14ac:dyDescent="0.25"/>
    <row r="34" spans="2:9" s="1" customFormat="1" ht="15" customHeight="1" x14ac:dyDescent="0.25">
      <c r="C34" s="22"/>
      <c r="D34" s="22"/>
      <c r="E34" s="22"/>
      <c r="F34" s="22"/>
      <c r="G34" s="5"/>
      <c r="H34" s="5"/>
      <c r="I34" s="5"/>
    </row>
    <row r="35" spans="2:9" s="1" customFormat="1" x14ac:dyDescent="0.25">
      <c r="C35" s="5"/>
      <c r="D35" s="5"/>
      <c r="E35" s="5"/>
      <c r="F35" s="5"/>
      <c r="G35" s="5"/>
      <c r="H35" s="5"/>
      <c r="I35" s="5"/>
    </row>
    <row r="36" spans="2:9" s="1" customFormat="1" x14ac:dyDescent="0.25">
      <c r="B36" s="5"/>
      <c r="C36" s="5"/>
      <c r="D36" s="5"/>
      <c r="E36" s="5"/>
      <c r="F36" s="5"/>
      <c r="G36" s="5"/>
      <c r="H36" s="5"/>
      <c r="I36" s="5"/>
    </row>
    <row r="37" spans="2:9" s="1" customFormat="1" x14ac:dyDescent="0.25">
      <c r="C37" s="5"/>
      <c r="D37" s="5"/>
      <c r="E37" s="5"/>
      <c r="F37" s="5"/>
      <c r="G37" s="5"/>
      <c r="H37" s="5"/>
      <c r="I37" s="5"/>
    </row>
    <row r="38" spans="2:9" s="1" customFormat="1" ht="15" customHeight="1" x14ac:dyDescent="0.25">
      <c r="C38" s="5"/>
      <c r="D38" s="5"/>
      <c r="E38" s="5"/>
      <c r="F38" s="5"/>
      <c r="G38" s="5"/>
      <c r="H38" s="5"/>
      <c r="I38" s="5"/>
    </row>
    <row r="39" spans="2:9" s="1" customFormat="1" ht="15" customHeight="1" x14ac:dyDescent="0.25">
      <c r="C39" s="5"/>
      <c r="D39" s="5"/>
      <c r="E39" s="5"/>
      <c r="F39" s="5"/>
      <c r="G39" s="5"/>
      <c r="H39" s="5"/>
      <c r="I39" s="5"/>
    </row>
    <row r="40" spans="2:9" s="1" customFormat="1" x14ac:dyDescent="0.25">
      <c r="C40" s="5"/>
      <c r="D40" s="5"/>
      <c r="E40" s="5"/>
      <c r="F40" s="5"/>
      <c r="G40" s="5"/>
      <c r="H40" s="5"/>
      <c r="I40" s="5"/>
    </row>
    <row r="41" spans="2:9" s="1" customFormat="1" x14ac:dyDescent="0.25"/>
    <row r="42" spans="2:9" s="1" customFormat="1" x14ac:dyDescent="0.25"/>
    <row r="43" spans="2:9" s="1" customFormat="1" x14ac:dyDescent="0.25"/>
    <row r="44" spans="2:9" s="1" customFormat="1" ht="15.75" x14ac:dyDescent="0.3">
      <c r="B44" s="297" t="s">
        <v>316</v>
      </c>
    </row>
    <row r="45" spans="2:9" s="1" customFormat="1" ht="15.75" x14ac:dyDescent="0.3">
      <c r="B45" s="297" t="s">
        <v>246</v>
      </c>
    </row>
    <row r="46" spans="2:9" s="1" customFormat="1" x14ac:dyDescent="0.25"/>
    <row r="47" spans="2:9" s="1" customFormat="1" x14ac:dyDescent="0.25"/>
    <row r="48" spans="2:9"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ht="15" customHeight="1" x14ac:dyDescent="0.25"/>
    <row r="63" s="1" customFormat="1" ht="15" customHeight="1" x14ac:dyDescent="0.25"/>
    <row r="64" s="1" customFormat="1" x14ac:dyDescent="0.25"/>
    <row r="65" s="1" customFormat="1" x14ac:dyDescent="0.25"/>
    <row r="66" s="1" customFormat="1" ht="60" customHeigh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pans="2:6" s="1" customFormat="1" x14ac:dyDescent="0.25"/>
    <row r="370" spans="2:6" s="1" customFormat="1" x14ac:dyDescent="0.25"/>
    <row r="371" spans="2:6" s="1" customFormat="1" x14ac:dyDescent="0.25"/>
    <row r="372" spans="2:6" s="1" customFormat="1" x14ac:dyDescent="0.25"/>
    <row r="373" spans="2:6" s="1" customFormat="1" x14ac:dyDescent="0.25"/>
    <row r="374" spans="2:6" s="1" customFormat="1" x14ac:dyDescent="0.25"/>
    <row r="375" spans="2:6" s="1" customFormat="1" x14ac:dyDescent="0.25"/>
    <row r="376" spans="2:6" s="1" customFormat="1" x14ac:dyDescent="0.25"/>
    <row r="377" spans="2:6" s="1" customFormat="1" x14ac:dyDescent="0.25"/>
    <row r="378" spans="2:6" s="1" customFormat="1" x14ac:dyDescent="0.25"/>
    <row r="379" spans="2:6" s="1" customFormat="1" x14ac:dyDescent="0.25">
      <c r="B379" s="336"/>
      <c r="C379" s="336"/>
      <c r="D379" s="336"/>
      <c r="E379" s="336"/>
      <c r="F379" s="336"/>
    </row>
    <row r="380" spans="2:6" s="1" customFormat="1" x14ac:dyDescent="0.25">
      <c r="B380" s="336"/>
      <c r="C380" s="336"/>
      <c r="D380" s="336"/>
      <c r="E380" s="336"/>
      <c r="F380" s="336"/>
    </row>
    <row r="381" spans="2:6" s="1" customFormat="1" x14ac:dyDescent="0.25">
      <c r="B381" s="336"/>
      <c r="C381" s="336"/>
      <c r="D381" s="336"/>
      <c r="E381" s="336"/>
      <c r="F381" s="336"/>
    </row>
    <row r="382" spans="2:6" s="1" customFormat="1" x14ac:dyDescent="0.25">
      <c r="B382" s="336"/>
      <c r="C382" s="336"/>
      <c r="D382" s="336"/>
      <c r="E382" s="336"/>
      <c r="F382" s="336"/>
    </row>
    <row r="383" spans="2:6" s="1" customFormat="1" x14ac:dyDescent="0.25">
      <c r="B383" s="336"/>
      <c r="C383" s="336"/>
      <c r="D383" s="336"/>
      <c r="E383" s="336"/>
      <c r="F383" s="336"/>
    </row>
    <row r="384" spans="2:6" s="1" customFormat="1" x14ac:dyDescent="0.25">
      <c r="B384" s="336"/>
      <c r="C384" s="336"/>
      <c r="D384" s="336"/>
      <c r="E384" s="336"/>
      <c r="F384" s="336"/>
    </row>
  </sheetData>
  <mergeCells count="4">
    <mergeCell ref="B3:K3"/>
    <mergeCell ref="B4:K4"/>
    <mergeCell ref="B5:K5"/>
    <mergeCell ref="B15:K15"/>
  </mergeCells>
  <hyperlinks>
    <hyperlink ref="B2" location="ÍNDICE!A1" display="Índice"/>
  </hyperlinks>
  <printOptions horizontalCentered="1" verticalCentered="1"/>
  <pageMargins left="0.70866141732283472" right="0.70866141732283472" top="0.68" bottom="0.74803149606299213" header="0.68" footer="0.31496062992125984"/>
  <pageSetup paperSize="9" scale="6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V460"/>
  <sheetViews>
    <sheetView showGridLines="0" zoomScale="80" zoomScaleNormal="80" workbookViewId="0">
      <pane xSplit="2" ySplit="9" topLeftCell="H10" activePane="bottomRight" state="frozen"/>
      <selection activeCell="B15" sqref="B15:K15"/>
      <selection pane="topRight" activeCell="B15" sqref="B15:K15"/>
      <selection pane="bottomLeft" activeCell="B15" sqref="B15:K15"/>
      <selection pane="bottomRight" activeCell="B2" sqref="B2"/>
    </sheetView>
  </sheetViews>
  <sheetFormatPr baseColWidth="10" defaultColWidth="11.5703125" defaultRowHeight="15" x14ac:dyDescent="0.25"/>
  <cols>
    <col min="1" max="1" width="7.7109375" style="2" customWidth="1" collapsed="1"/>
    <col min="2" max="2" width="40.7109375" style="16" customWidth="1" collapsed="1"/>
    <col min="3" max="16" width="15.140625" style="16" customWidth="1" collapsed="1"/>
    <col min="17" max="18" width="15.140625" style="2" customWidth="1" collapsed="1"/>
    <col min="19" max="20" width="15.140625" style="5" customWidth="1" collapsed="1"/>
    <col min="21" max="24" width="11.42578125" style="5" customWidth="1" collapsed="1"/>
    <col min="25" max="48" width="11.42578125" style="2" customWidth="1" collapsed="1"/>
    <col min="49" max="16384" width="11.5703125" style="16" collapsed="1"/>
  </cols>
  <sheetData>
    <row r="1" spans="1:48" s="2" customFormat="1" ht="78" customHeight="1" x14ac:dyDescent="0.25">
      <c r="S1" s="5"/>
      <c r="T1" s="5"/>
      <c r="V1" s="5"/>
      <c r="W1" s="5"/>
      <c r="X1" s="5"/>
    </row>
    <row r="2" spans="1:48" s="2" customFormat="1" ht="16.5" customHeight="1" x14ac:dyDescent="0.25">
      <c r="B2" s="247" t="s">
        <v>15</v>
      </c>
      <c r="S2" s="5"/>
      <c r="T2" s="5"/>
      <c r="U2" s="38"/>
      <c r="V2" s="5"/>
      <c r="W2" s="5"/>
      <c r="X2" s="5"/>
    </row>
    <row r="3" spans="1:48" s="2" customFormat="1" ht="20.100000000000001" customHeight="1" x14ac:dyDescent="0.25">
      <c r="B3" s="366" t="s">
        <v>292</v>
      </c>
      <c r="C3" s="366"/>
      <c r="D3" s="366"/>
      <c r="E3" s="366"/>
      <c r="F3" s="366"/>
      <c r="G3" s="366"/>
      <c r="H3" s="366"/>
      <c r="I3" s="366"/>
      <c r="J3" s="366"/>
      <c r="K3" s="366"/>
      <c r="L3" s="366"/>
      <c r="M3" s="366"/>
      <c r="N3" s="366"/>
      <c r="O3" s="366"/>
      <c r="P3" s="366"/>
      <c r="Q3" s="366"/>
      <c r="R3" s="366"/>
      <c r="S3" s="366"/>
      <c r="T3" s="366"/>
      <c r="U3" s="5"/>
      <c r="V3" s="5"/>
      <c r="W3" s="5"/>
      <c r="X3" s="5"/>
    </row>
    <row r="4" spans="1:48" s="2" customFormat="1" ht="49.5" customHeight="1" x14ac:dyDescent="0.25">
      <c r="B4" s="363" t="s">
        <v>207</v>
      </c>
      <c r="C4" s="363"/>
      <c r="D4" s="363"/>
      <c r="E4" s="363"/>
      <c r="F4" s="363"/>
      <c r="G4" s="363"/>
      <c r="H4" s="363"/>
      <c r="I4" s="363"/>
      <c r="J4" s="363"/>
      <c r="K4" s="363"/>
      <c r="L4" s="363"/>
      <c r="M4" s="363"/>
      <c r="N4" s="363"/>
      <c r="O4" s="363"/>
      <c r="P4" s="363"/>
      <c r="Q4" s="363"/>
      <c r="R4" s="363"/>
      <c r="S4" s="363"/>
      <c r="T4" s="363"/>
      <c r="U4" s="40"/>
      <c r="V4" s="40"/>
      <c r="W4" s="40"/>
      <c r="X4" s="40"/>
      <c r="Y4" s="40"/>
    </row>
    <row r="5" spans="1:48" s="2" customFormat="1" ht="20.100000000000001" customHeight="1" x14ac:dyDescent="0.25">
      <c r="B5" s="368" t="s">
        <v>8</v>
      </c>
      <c r="C5" s="368"/>
      <c r="D5" s="368"/>
      <c r="E5" s="368"/>
      <c r="F5" s="368"/>
      <c r="G5" s="368"/>
      <c r="H5" s="368"/>
      <c r="I5" s="368"/>
      <c r="J5" s="368"/>
      <c r="K5" s="368"/>
      <c r="L5" s="368"/>
      <c r="M5" s="368"/>
      <c r="N5" s="368"/>
      <c r="O5" s="368"/>
      <c r="P5" s="368"/>
      <c r="Q5" s="368"/>
      <c r="R5" s="368"/>
      <c r="S5" s="368"/>
      <c r="T5" s="368"/>
      <c r="U5" s="5"/>
      <c r="V5" s="5"/>
      <c r="W5" s="5"/>
      <c r="X5" s="5"/>
    </row>
    <row r="6" spans="1:48" s="2" customFormat="1" ht="14.1" customHeight="1" x14ac:dyDescent="0.25">
      <c r="B6" s="164"/>
      <c r="C6" s="164"/>
      <c r="D6" s="164"/>
      <c r="E6" s="164"/>
      <c r="F6" s="164"/>
      <c r="G6" s="164"/>
      <c r="H6" s="164"/>
      <c r="I6" s="164"/>
      <c r="J6" s="164"/>
      <c r="K6" s="164"/>
      <c r="L6" s="164"/>
      <c r="M6" s="164"/>
      <c r="N6" s="67"/>
      <c r="O6" s="67"/>
      <c r="P6" s="67"/>
      <c r="Q6" s="67"/>
      <c r="R6" s="67"/>
      <c r="S6" s="67"/>
      <c r="T6" s="67"/>
      <c r="U6" s="5"/>
      <c r="V6" s="5"/>
      <c r="W6" s="5"/>
      <c r="X6" s="5"/>
    </row>
    <row r="7" spans="1:48" s="2" customFormat="1" ht="14.1" customHeight="1" x14ac:dyDescent="0.25">
      <c r="Q7" s="11"/>
      <c r="S7" s="5"/>
      <c r="T7" s="5"/>
      <c r="U7" s="5"/>
      <c r="V7" s="5"/>
      <c r="AC7" s="4"/>
      <c r="AD7" s="4"/>
      <c r="AE7" s="4"/>
    </row>
    <row r="8" spans="1:48" ht="33" customHeight="1" x14ac:dyDescent="0.25">
      <c r="B8" s="370" t="s">
        <v>105</v>
      </c>
      <c r="C8" s="369">
        <v>2007</v>
      </c>
      <c r="D8" s="369"/>
      <c r="E8" s="369">
        <v>2008</v>
      </c>
      <c r="F8" s="369"/>
      <c r="G8" s="369">
        <v>2009</v>
      </c>
      <c r="H8" s="369"/>
      <c r="I8" s="369">
        <v>2010</v>
      </c>
      <c r="J8" s="369"/>
      <c r="K8" s="369">
        <v>2011</v>
      </c>
      <c r="L8" s="369"/>
      <c r="M8" s="369">
        <v>2012</v>
      </c>
      <c r="N8" s="369"/>
      <c r="O8" s="369">
        <v>2013</v>
      </c>
      <c r="P8" s="369"/>
      <c r="Q8" s="369">
        <v>2014</v>
      </c>
      <c r="R8" s="369"/>
      <c r="S8" s="369" t="s">
        <v>201</v>
      </c>
      <c r="T8" s="369"/>
    </row>
    <row r="9" spans="1:48" s="41" customFormat="1" ht="33" customHeight="1" x14ac:dyDescent="0.25">
      <c r="A9" s="15"/>
      <c r="B9" s="371"/>
      <c r="C9" s="77" t="s">
        <v>0</v>
      </c>
      <c r="D9" s="77" t="s">
        <v>1</v>
      </c>
      <c r="E9" s="77" t="s">
        <v>0</v>
      </c>
      <c r="F9" s="77" t="s">
        <v>1</v>
      </c>
      <c r="G9" s="77" t="s">
        <v>0</v>
      </c>
      <c r="H9" s="77" t="s">
        <v>1</v>
      </c>
      <c r="I9" s="77" t="s">
        <v>0</v>
      </c>
      <c r="J9" s="77" t="s">
        <v>1</v>
      </c>
      <c r="K9" s="77" t="s">
        <v>0</v>
      </c>
      <c r="L9" s="77" t="s">
        <v>1</v>
      </c>
      <c r="M9" s="77" t="s">
        <v>0</v>
      </c>
      <c r="N9" s="77" t="s">
        <v>1</v>
      </c>
      <c r="O9" s="77" t="s">
        <v>0</v>
      </c>
      <c r="P9" s="77" t="s">
        <v>1</v>
      </c>
      <c r="Q9" s="77" t="s">
        <v>0</v>
      </c>
      <c r="R9" s="77" t="s">
        <v>1</v>
      </c>
      <c r="S9" s="77" t="s">
        <v>0</v>
      </c>
      <c r="T9" s="77" t="s">
        <v>1</v>
      </c>
      <c r="U9" s="36"/>
      <c r="V9" s="36"/>
      <c r="W9" s="36"/>
      <c r="X9" s="36"/>
      <c r="Y9" s="15"/>
      <c r="Z9" s="15"/>
      <c r="AA9" s="15"/>
      <c r="AB9" s="15"/>
      <c r="AC9" s="15"/>
      <c r="AD9" s="15"/>
      <c r="AE9" s="15"/>
      <c r="AF9" s="15"/>
      <c r="AG9" s="15"/>
      <c r="AH9" s="15"/>
      <c r="AI9" s="15"/>
      <c r="AJ9" s="15"/>
      <c r="AK9" s="15"/>
      <c r="AL9" s="15"/>
      <c r="AM9" s="15"/>
      <c r="AN9" s="15"/>
      <c r="AO9" s="15"/>
      <c r="AP9" s="15"/>
      <c r="AQ9" s="15"/>
      <c r="AR9" s="15"/>
      <c r="AS9" s="15"/>
      <c r="AT9" s="15"/>
      <c r="AU9" s="15"/>
      <c r="AV9" s="15"/>
    </row>
    <row r="10" spans="1:48" ht="33" customHeight="1" x14ac:dyDescent="0.25">
      <c r="B10" s="73" t="s">
        <v>107</v>
      </c>
      <c r="C10" s="68">
        <v>2278595</v>
      </c>
      <c r="D10" s="68">
        <v>6845583</v>
      </c>
      <c r="E10" s="68">
        <v>2648455</v>
      </c>
      <c r="F10" s="68">
        <v>7730584</v>
      </c>
      <c r="G10" s="68">
        <v>2906711</v>
      </c>
      <c r="H10" s="68">
        <v>8576186</v>
      </c>
      <c r="I10" s="68">
        <v>3394748</v>
      </c>
      <c r="J10" s="68">
        <v>10069453</v>
      </c>
      <c r="K10" s="68">
        <v>3730674</v>
      </c>
      <c r="L10" s="68">
        <v>10903101</v>
      </c>
      <c r="M10" s="68">
        <v>4186575</v>
      </c>
      <c r="N10" s="68">
        <v>12383838</v>
      </c>
      <c r="O10" s="68">
        <v>4296913</v>
      </c>
      <c r="P10" s="68">
        <v>13204094</v>
      </c>
      <c r="Q10" s="68">
        <v>5047330</v>
      </c>
      <c r="R10" s="68">
        <v>14866017</v>
      </c>
      <c r="S10" s="68">
        <v>4749196</v>
      </c>
      <c r="T10" s="68">
        <v>15131116</v>
      </c>
    </row>
    <row r="11" spans="1:48" ht="15" customHeight="1" x14ac:dyDescent="0.25">
      <c r="B11" s="47"/>
      <c r="C11" s="48"/>
      <c r="D11" s="49"/>
      <c r="E11" s="48"/>
      <c r="F11" s="49"/>
      <c r="G11" s="48"/>
      <c r="H11" s="49"/>
      <c r="I11" s="48"/>
      <c r="J11" s="49"/>
      <c r="K11" s="48"/>
      <c r="L11" s="49"/>
      <c r="M11" s="48"/>
      <c r="N11" s="49"/>
      <c r="O11" s="48"/>
      <c r="P11" s="49"/>
      <c r="Q11" s="48"/>
      <c r="R11" s="49"/>
      <c r="S11" s="48"/>
      <c r="T11" s="49"/>
    </row>
    <row r="12" spans="1:48" ht="15" customHeight="1" x14ac:dyDescent="0.25">
      <c r="B12" s="47"/>
      <c r="C12" s="48"/>
      <c r="D12" s="48"/>
      <c r="E12" s="48"/>
      <c r="F12" s="48"/>
      <c r="G12" s="48"/>
      <c r="H12" s="48"/>
      <c r="I12" s="48"/>
      <c r="J12" s="48"/>
      <c r="K12" s="48"/>
      <c r="L12" s="48"/>
      <c r="M12" s="48"/>
      <c r="N12" s="48"/>
      <c r="O12" s="48"/>
      <c r="P12" s="48"/>
      <c r="Q12" s="48"/>
      <c r="R12" s="48"/>
      <c r="S12" s="48"/>
      <c r="T12" s="48"/>
      <c r="W12" s="4"/>
      <c r="X12" s="4"/>
      <c r="Y12" s="4"/>
      <c r="Z12" s="4"/>
      <c r="AA12" s="4"/>
      <c r="AB12" s="4"/>
      <c r="AC12" s="4"/>
      <c r="AD12" s="4"/>
      <c r="AE12" s="4"/>
    </row>
    <row r="13" spans="1:48" ht="33" customHeight="1" x14ac:dyDescent="0.25">
      <c r="B13" s="228" t="s">
        <v>21</v>
      </c>
      <c r="C13" s="228">
        <v>2007</v>
      </c>
      <c r="D13" s="228">
        <v>2008</v>
      </c>
      <c r="E13" s="228">
        <v>2009</v>
      </c>
      <c r="F13" s="228">
        <v>2010</v>
      </c>
      <c r="G13" s="228">
        <v>2011</v>
      </c>
      <c r="H13" s="228">
        <v>2012</v>
      </c>
      <c r="I13" s="228">
        <v>2013</v>
      </c>
      <c r="J13" s="228">
        <v>2014</v>
      </c>
      <c r="K13" s="228" t="s">
        <v>201</v>
      </c>
      <c r="L13" s="48"/>
      <c r="M13" s="48"/>
      <c r="N13" s="48"/>
      <c r="O13" s="48"/>
      <c r="P13" s="48"/>
      <c r="Q13" s="48"/>
      <c r="R13" s="48"/>
      <c r="S13" s="48"/>
      <c r="T13" s="48"/>
      <c r="W13" s="4"/>
      <c r="X13" s="4"/>
      <c r="Y13" s="4"/>
      <c r="Z13" s="4"/>
      <c r="AA13" s="4"/>
      <c r="AB13" s="4"/>
      <c r="AC13" s="4"/>
      <c r="AD13" s="4"/>
      <c r="AE13" s="4"/>
    </row>
    <row r="14" spans="1:48" ht="33" customHeight="1" x14ac:dyDescent="0.25">
      <c r="B14" s="134" t="s">
        <v>51</v>
      </c>
      <c r="C14" s="68">
        <v>51007777</v>
      </c>
      <c r="D14" s="68">
        <v>61762635</v>
      </c>
      <c r="E14" s="68">
        <v>62519686</v>
      </c>
      <c r="F14" s="68">
        <v>69555367</v>
      </c>
      <c r="G14" s="68">
        <v>79276664</v>
      </c>
      <c r="H14" s="68">
        <v>87924544</v>
      </c>
      <c r="I14" s="68">
        <v>95129659</v>
      </c>
      <c r="J14" s="68">
        <v>101726331</v>
      </c>
      <c r="K14" s="68">
        <v>99290381</v>
      </c>
      <c r="L14" s="48"/>
      <c r="M14" s="48"/>
      <c r="N14" s="48"/>
      <c r="O14" s="48"/>
      <c r="P14" s="48"/>
      <c r="Q14" s="48"/>
      <c r="R14" s="48"/>
      <c r="S14" s="48"/>
      <c r="T14" s="48"/>
      <c r="W14" s="4"/>
      <c r="X14" s="4"/>
      <c r="Y14" s="4"/>
      <c r="Z14" s="4"/>
      <c r="AA14" s="4"/>
      <c r="AB14" s="4"/>
      <c r="AC14" s="4"/>
      <c r="AD14" s="4"/>
      <c r="AE14" s="4"/>
    </row>
    <row r="15" spans="1:48" ht="15" customHeight="1" x14ac:dyDescent="0.3">
      <c r="B15" s="297" t="s">
        <v>314</v>
      </c>
      <c r="C15" s="48"/>
      <c r="D15" s="48"/>
      <c r="E15" s="48"/>
      <c r="F15" s="48"/>
      <c r="G15" s="48"/>
      <c r="H15" s="48"/>
      <c r="I15" s="48"/>
      <c r="J15" s="48"/>
      <c r="K15" s="48"/>
      <c r="L15" s="48"/>
      <c r="M15" s="48"/>
      <c r="N15" s="48"/>
      <c r="O15" s="48"/>
      <c r="P15" s="48"/>
      <c r="Q15" s="48"/>
      <c r="R15" s="48"/>
      <c r="S15" s="48"/>
      <c r="T15" s="48"/>
      <c r="W15" s="4"/>
      <c r="X15" s="4"/>
      <c r="Y15" s="4"/>
      <c r="Z15" s="4"/>
      <c r="AA15" s="4"/>
      <c r="AB15" s="4"/>
      <c r="AC15" s="4"/>
      <c r="AD15" s="4"/>
      <c r="AE15" s="4"/>
    </row>
    <row r="16" spans="1:48" ht="15" customHeight="1" x14ac:dyDescent="0.3">
      <c r="B16" s="297" t="s">
        <v>246</v>
      </c>
      <c r="C16" s="189"/>
      <c r="D16" s="189"/>
      <c r="E16" s="189"/>
      <c r="F16" s="189"/>
      <c r="G16" s="189"/>
      <c r="H16" s="184"/>
      <c r="I16" s="184"/>
      <c r="J16" s="184"/>
      <c r="K16" s="184"/>
      <c r="L16" s="184"/>
      <c r="M16" s="184"/>
      <c r="N16" s="2"/>
      <c r="O16" s="2"/>
      <c r="P16" s="2"/>
      <c r="Y16" s="5"/>
      <c r="Z16" s="4"/>
      <c r="AA16" s="4"/>
      <c r="AB16" s="4"/>
      <c r="AC16" s="5"/>
    </row>
    <row r="17" spans="1:29" x14ac:dyDescent="0.25">
      <c r="B17" s="183"/>
      <c r="C17" s="185"/>
      <c r="D17" s="185"/>
      <c r="E17" s="185"/>
      <c r="F17" s="185"/>
      <c r="G17" s="185"/>
      <c r="H17" s="184"/>
      <c r="I17" s="184"/>
      <c r="J17" s="184"/>
      <c r="K17" s="184"/>
      <c r="L17" s="184"/>
      <c r="M17" s="184"/>
      <c r="N17" s="2"/>
      <c r="O17" s="2"/>
      <c r="P17" s="2"/>
      <c r="Y17" s="5"/>
      <c r="Z17" s="4"/>
      <c r="AA17" s="4"/>
      <c r="AB17" s="4"/>
      <c r="AC17" s="5"/>
    </row>
    <row r="18" spans="1:29" x14ac:dyDescent="0.25">
      <c r="B18" s="230"/>
      <c r="C18" s="230"/>
      <c r="D18" s="230"/>
      <c r="E18" s="230"/>
      <c r="F18" s="230"/>
      <c r="G18" s="230"/>
      <c r="H18" s="230"/>
      <c r="I18" s="230"/>
      <c r="J18" s="230"/>
      <c r="K18" s="230"/>
      <c r="L18" s="230"/>
      <c r="M18" s="230"/>
      <c r="N18" s="17"/>
      <c r="O18" s="17"/>
      <c r="P18" s="17"/>
      <c r="Y18" s="5"/>
      <c r="Z18" s="5"/>
    </row>
    <row r="19" spans="1:29" ht="54" customHeight="1" x14ac:dyDescent="0.25">
      <c r="B19" s="363" t="s">
        <v>251</v>
      </c>
      <c r="C19" s="364"/>
      <c r="D19" s="364"/>
      <c r="E19" s="364"/>
      <c r="F19" s="364"/>
      <c r="G19" s="364"/>
      <c r="H19" s="364"/>
      <c r="I19" s="364"/>
      <c r="J19" s="364"/>
      <c r="K19" s="364"/>
      <c r="L19" s="364"/>
      <c r="M19" s="364"/>
      <c r="N19" s="33"/>
      <c r="O19" s="33"/>
      <c r="P19" s="33"/>
      <c r="Q19" s="33"/>
      <c r="R19" s="33"/>
      <c r="S19" s="33"/>
      <c r="T19" s="33"/>
      <c r="Y19" s="5"/>
      <c r="Z19" s="5"/>
    </row>
    <row r="20" spans="1:29" ht="15" customHeight="1" x14ac:dyDescent="0.25">
      <c r="B20" s="2"/>
      <c r="C20" s="2"/>
      <c r="D20" s="2"/>
      <c r="E20" s="2"/>
      <c r="F20" s="2"/>
      <c r="G20" s="2"/>
      <c r="H20" s="2"/>
      <c r="I20" s="2"/>
      <c r="J20" s="2"/>
      <c r="K20" s="2"/>
      <c r="L20" s="2"/>
      <c r="M20" s="2"/>
      <c r="N20" s="2"/>
      <c r="O20" s="2"/>
      <c r="P20" s="2"/>
      <c r="S20" s="2"/>
      <c r="T20" s="2"/>
      <c r="U20" s="7"/>
      <c r="V20" s="7"/>
      <c r="W20" s="7"/>
      <c r="X20" s="7"/>
      <c r="Y20" s="7"/>
      <c r="Z20" s="5"/>
    </row>
    <row r="21" spans="1:29" ht="15" customHeight="1" x14ac:dyDescent="0.25">
      <c r="B21" s="31"/>
      <c r="C21" s="31"/>
      <c r="D21" s="31"/>
      <c r="E21" s="31"/>
      <c r="F21" s="31"/>
      <c r="G21" s="31"/>
      <c r="H21" s="31"/>
      <c r="I21" s="31"/>
      <c r="J21" s="31"/>
      <c r="K21" s="31"/>
      <c r="L21" s="31"/>
      <c r="M21" s="31"/>
      <c r="N21" s="31"/>
      <c r="O21" s="31"/>
      <c r="P21" s="31"/>
      <c r="Q21" s="31"/>
      <c r="R21" s="31"/>
      <c r="S21" s="31"/>
      <c r="T21" s="31"/>
      <c r="U21" s="7"/>
      <c r="V21" s="7"/>
      <c r="W21" s="7"/>
      <c r="X21" s="7"/>
      <c r="Y21" s="7"/>
      <c r="Z21" s="5"/>
    </row>
    <row r="22" spans="1:29" ht="15" customHeight="1" x14ac:dyDescent="0.25">
      <c r="B22" s="31"/>
      <c r="C22" s="31"/>
      <c r="D22" s="31"/>
      <c r="E22" s="31"/>
      <c r="F22" s="31"/>
      <c r="G22" s="31"/>
      <c r="H22" s="31"/>
      <c r="I22" s="31"/>
      <c r="J22" s="31"/>
      <c r="K22" s="31"/>
      <c r="L22" s="31"/>
      <c r="M22" s="31"/>
      <c r="N22" s="31"/>
      <c r="O22" s="31"/>
      <c r="P22" s="31"/>
      <c r="Q22" s="31"/>
      <c r="R22" s="31"/>
      <c r="S22" s="31"/>
      <c r="T22" s="31"/>
      <c r="U22" s="7"/>
      <c r="V22" s="7"/>
      <c r="W22" s="7"/>
      <c r="X22" s="7"/>
      <c r="Y22" s="7"/>
      <c r="Z22" s="5"/>
    </row>
    <row r="23" spans="1:29" ht="15" customHeight="1" x14ac:dyDescent="0.25">
      <c r="B23" s="31"/>
      <c r="C23" s="31"/>
      <c r="D23" s="31"/>
      <c r="E23" s="31"/>
      <c r="F23" s="31"/>
      <c r="G23" s="31"/>
      <c r="H23" s="31"/>
      <c r="I23" s="31"/>
      <c r="J23" s="31"/>
      <c r="K23" s="31"/>
      <c r="L23" s="31"/>
      <c r="M23" s="31"/>
      <c r="N23" s="31"/>
      <c r="O23" s="31"/>
      <c r="P23" s="31"/>
      <c r="Q23" s="31"/>
      <c r="R23" s="31"/>
      <c r="S23" s="31"/>
      <c r="T23" s="31"/>
      <c r="U23" s="7"/>
      <c r="V23" s="7"/>
      <c r="W23" s="7"/>
      <c r="X23" s="7"/>
      <c r="Y23" s="7"/>
      <c r="Z23" s="5"/>
    </row>
    <row r="24" spans="1:29" s="2" customFormat="1" x14ac:dyDescent="0.25">
      <c r="B24" s="251"/>
      <c r="C24" s="251"/>
      <c r="D24" s="251"/>
      <c r="E24" s="251"/>
      <c r="F24" s="251"/>
      <c r="G24" s="251"/>
      <c r="H24" s="251"/>
      <c r="I24" s="251"/>
      <c r="J24" s="251"/>
      <c r="K24" s="251"/>
      <c r="L24" s="251"/>
      <c r="U24" s="7"/>
      <c r="V24" s="7"/>
      <c r="W24" s="7"/>
      <c r="X24" s="7"/>
      <c r="Y24" s="7"/>
      <c r="Z24" s="5"/>
    </row>
    <row r="25" spans="1:29" s="2" customFormat="1" x14ac:dyDescent="0.25">
      <c r="B25" s="251"/>
      <c r="C25" s="251"/>
      <c r="D25" s="251"/>
      <c r="E25" s="251"/>
      <c r="F25" s="251"/>
      <c r="G25" s="251"/>
      <c r="H25" s="251"/>
      <c r="I25" s="251"/>
      <c r="J25" s="251"/>
      <c r="K25" s="251"/>
      <c r="L25" s="251"/>
      <c r="S25" s="5"/>
      <c r="T25" s="7"/>
      <c r="U25" s="5"/>
      <c r="V25" s="5"/>
      <c r="W25" s="5"/>
      <c r="X25" s="5"/>
      <c r="Y25" s="5"/>
      <c r="Z25" s="5"/>
    </row>
    <row r="26" spans="1:29" s="2" customFormat="1" x14ac:dyDescent="0.25">
      <c r="B26" s="251"/>
      <c r="C26" s="251"/>
      <c r="D26" s="251"/>
      <c r="E26" s="251"/>
      <c r="F26" s="251"/>
      <c r="G26" s="251"/>
      <c r="H26" s="251"/>
      <c r="I26" s="251"/>
      <c r="J26" s="251"/>
      <c r="K26" s="251"/>
      <c r="L26" s="251"/>
      <c r="M26" s="251"/>
      <c r="N26" s="251"/>
      <c r="O26" s="251"/>
      <c r="P26" s="251"/>
      <c r="Q26" s="251"/>
      <c r="R26" s="251"/>
      <c r="S26" s="251"/>
      <c r="T26" s="290"/>
      <c r="U26" s="5"/>
      <c r="V26" s="5"/>
      <c r="W26" s="5"/>
      <c r="X26" s="5"/>
    </row>
    <row r="27" spans="1:29" s="2" customFormat="1" x14ac:dyDescent="0.25">
      <c r="A27" s="5"/>
      <c r="B27" s="5"/>
      <c r="C27" s="5"/>
      <c r="D27" s="5"/>
      <c r="E27" s="5"/>
      <c r="F27" s="5"/>
      <c r="G27" s="5"/>
      <c r="H27" s="5"/>
      <c r="I27" s="5"/>
      <c r="J27" s="5"/>
      <c r="K27" s="5"/>
      <c r="L27" s="184"/>
      <c r="M27" s="184"/>
      <c r="N27" s="251"/>
      <c r="O27" s="251"/>
      <c r="P27" s="251"/>
      <c r="Q27" s="251"/>
      <c r="R27" s="251"/>
      <c r="S27" s="251"/>
      <c r="T27" s="251"/>
      <c r="U27" s="5"/>
      <c r="V27" s="5"/>
      <c r="W27" s="5"/>
      <c r="X27" s="5"/>
    </row>
    <row r="28" spans="1:29" s="2" customFormat="1" x14ac:dyDescent="0.25">
      <c r="A28" s="5"/>
      <c r="B28" s="5"/>
      <c r="C28" s="5">
        <f>+C8</f>
        <v>2007</v>
      </c>
      <c r="D28" s="5">
        <f>+E8</f>
        <v>2008</v>
      </c>
      <c r="E28" s="5">
        <f>+G8</f>
        <v>2009</v>
      </c>
      <c r="F28" s="5">
        <f>+I8</f>
        <v>2010</v>
      </c>
      <c r="G28" s="5">
        <f>+K8</f>
        <v>2011</v>
      </c>
      <c r="H28" s="5">
        <f>+M8</f>
        <v>2012</v>
      </c>
      <c r="I28" s="5">
        <f>+O8</f>
        <v>2013</v>
      </c>
      <c r="J28" s="5">
        <f>+Q8</f>
        <v>2014</v>
      </c>
      <c r="K28" s="5" t="str">
        <f>+S8</f>
        <v>2015sd*</v>
      </c>
      <c r="L28" s="184"/>
      <c r="M28" s="184"/>
      <c r="N28" s="251"/>
      <c r="O28" s="251"/>
      <c r="P28" s="251"/>
      <c r="Q28" s="251"/>
      <c r="R28" s="251"/>
      <c r="S28" s="251"/>
      <c r="T28" s="251"/>
      <c r="U28" s="5"/>
    </row>
    <row r="29" spans="1:29" s="2" customFormat="1" x14ac:dyDescent="0.25">
      <c r="A29" s="5"/>
      <c r="B29" s="5" t="s">
        <v>0</v>
      </c>
      <c r="C29" s="52">
        <f>+C10/C14</f>
        <v>4.4671521364281375E-2</v>
      </c>
      <c r="D29" s="52">
        <f>+E10/D14</f>
        <v>4.2881185363934038E-2</v>
      </c>
      <c r="E29" s="52">
        <f>+G10/E14</f>
        <v>4.6492731905275406E-2</v>
      </c>
      <c r="F29" s="52">
        <f>+I10/F14</f>
        <v>4.8806413457641591E-2</v>
      </c>
      <c r="G29" s="52">
        <f>+K10/G14</f>
        <v>4.7058917615403192E-2</v>
      </c>
      <c r="H29" s="52">
        <f>+M10/H14</f>
        <v>4.7615544073791274E-2</v>
      </c>
      <c r="I29" s="52">
        <f>+O10/I14</f>
        <v>4.5169015059751239E-2</v>
      </c>
      <c r="J29" s="52">
        <f>+Q10/J14</f>
        <v>4.9616750652296697E-2</v>
      </c>
      <c r="K29" s="52">
        <f>+S10/K14</f>
        <v>4.7831380564447627E-2</v>
      </c>
      <c r="M29" s="184"/>
      <c r="N29" s="251"/>
      <c r="O29" s="251"/>
      <c r="P29" s="251"/>
      <c r="Q29" s="251"/>
      <c r="R29" s="251"/>
      <c r="S29" s="251"/>
      <c r="T29" s="251"/>
      <c r="U29" s="5"/>
    </row>
    <row r="30" spans="1:29" s="2" customFormat="1" x14ac:dyDescent="0.25">
      <c r="A30" s="5"/>
      <c r="B30" s="5" t="s">
        <v>1</v>
      </c>
      <c r="C30" s="52">
        <f>+D10/C14</f>
        <v>0.13420665244831195</v>
      </c>
      <c r="D30" s="52">
        <f>+F10/D14</f>
        <v>0.12516603282874833</v>
      </c>
      <c r="E30" s="52">
        <f>+H10/E14</f>
        <v>0.13717576892500707</v>
      </c>
      <c r="F30" s="52">
        <f>+J10/F14</f>
        <v>0.14476888605878538</v>
      </c>
      <c r="G30" s="52">
        <f>+L10/G14</f>
        <v>0.13753228819012869</v>
      </c>
      <c r="H30" s="52">
        <f>+N10/H14</f>
        <v>0.14084620103346798</v>
      </c>
      <c r="I30" s="52">
        <f>+P10/I14</f>
        <v>0.13880102313832535</v>
      </c>
      <c r="J30" s="52">
        <f>+R10/J14</f>
        <v>0.14613735552892398</v>
      </c>
      <c r="K30" s="52">
        <f>+T10/K14</f>
        <v>0.15239256660723258</v>
      </c>
      <c r="M30" s="184"/>
      <c r="N30" s="251"/>
      <c r="O30" s="251"/>
      <c r="P30" s="251"/>
      <c r="Q30" s="251"/>
      <c r="R30" s="251"/>
      <c r="S30" s="251"/>
      <c r="T30" s="251"/>
      <c r="U30" s="5"/>
    </row>
    <row r="31" spans="1:29" s="2" customFormat="1" x14ac:dyDescent="0.25">
      <c r="A31" s="5"/>
      <c r="B31" s="5"/>
      <c r="C31" s="171">
        <f>+C29+C30</f>
        <v>0.17887817381259333</v>
      </c>
      <c r="D31" s="171">
        <f t="shared" ref="D31:K31" si="0">+D29+D30</f>
        <v>0.16804721819268237</v>
      </c>
      <c r="E31" s="171">
        <f t="shared" si="0"/>
        <v>0.18366850083028247</v>
      </c>
      <c r="F31" s="171">
        <f t="shared" si="0"/>
        <v>0.19357529951642696</v>
      </c>
      <c r="G31" s="171">
        <f t="shared" si="0"/>
        <v>0.1845912058055319</v>
      </c>
      <c r="H31" s="171">
        <f t="shared" si="0"/>
        <v>0.18846174510725927</v>
      </c>
      <c r="I31" s="171">
        <f t="shared" si="0"/>
        <v>0.18397003819807659</v>
      </c>
      <c r="J31" s="171">
        <f t="shared" si="0"/>
        <v>0.19575410618122069</v>
      </c>
      <c r="K31" s="171">
        <f t="shared" si="0"/>
        <v>0.20022394717168021</v>
      </c>
      <c r="L31" s="184"/>
      <c r="M31" s="184"/>
      <c r="Q31" s="6"/>
      <c r="R31" s="6"/>
      <c r="S31" s="7"/>
      <c r="T31" s="7"/>
      <c r="U31" s="5"/>
    </row>
    <row r="32" spans="1:29" s="2" customFormat="1" x14ac:dyDescent="0.25">
      <c r="B32" s="5"/>
      <c r="C32" s="5"/>
      <c r="D32" s="5"/>
      <c r="E32" s="5"/>
      <c r="F32" s="5"/>
      <c r="G32" s="5"/>
      <c r="H32" s="5"/>
      <c r="I32" s="5"/>
      <c r="J32" s="5"/>
      <c r="K32" s="5"/>
      <c r="L32" s="184"/>
      <c r="M32" s="184"/>
      <c r="S32" s="5"/>
      <c r="T32" s="5"/>
      <c r="U32" s="5"/>
    </row>
    <row r="33" spans="2:24" s="2" customFormat="1" x14ac:dyDescent="0.25">
      <c r="B33" s="251"/>
      <c r="C33" s="351"/>
      <c r="D33" s="351"/>
      <c r="E33" s="351"/>
      <c r="F33" s="351"/>
      <c r="G33" s="351"/>
      <c r="H33" s="351"/>
      <c r="I33" s="351"/>
      <c r="J33" s="351"/>
      <c r="K33" s="351"/>
      <c r="L33" s="251"/>
      <c r="S33" s="5"/>
      <c r="T33" s="5"/>
      <c r="U33" s="5"/>
      <c r="V33" s="5"/>
      <c r="W33" s="5"/>
      <c r="X33" s="5"/>
    </row>
    <row r="34" spans="2:24" s="2" customFormat="1" x14ac:dyDescent="0.25">
      <c r="B34" s="251"/>
      <c r="C34" s="350"/>
      <c r="D34" s="350"/>
      <c r="E34" s="350"/>
      <c r="F34" s="350"/>
      <c r="G34" s="350"/>
      <c r="H34" s="350"/>
      <c r="I34" s="350"/>
      <c r="J34" s="350"/>
      <c r="K34" s="350"/>
      <c r="L34" s="251"/>
      <c r="S34" s="5"/>
      <c r="T34" s="5"/>
      <c r="U34" s="5"/>
      <c r="V34" s="5"/>
      <c r="W34" s="5"/>
      <c r="X34" s="5"/>
    </row>
    <row r="35" spans="2:24" s="2" customFormat="1" x14ac:dyDescent="0.25">
      <c r="L35" s="5"/>
      <c r="S35" s="5"/>
      <c r="T35" s="5"/>
      <c r="U35" s="5"/>
      <c r="V35" s="5"/>
      <c r="W35" s="5"/>
      <c r="X35" s="5"/>
    </row>
    <row r="36" spans="2:24" s="2" customFormat="1" x14ac:dyDescent="0.25">
      <c r="C36" s="352"/>
      <c r="D36" s="352"/>
      <c r="E36" s="352"/>
      <c r="F36" s="352"/>
      <c r="G36" s="352"/>
      <c r="H36" s="352"/>
      <c r="I36" s="352"/>
      <c r="J36" s="352"/>
      <c r="K36" s="352"/>
      <c r="S36" s="5"/>
      <c r="T36" s="5"/>
      <c r="U36" s="5"/>
      <c r="V36" s="5"/>
      <c r="W36" s="5"/>
      <c r="X36" s="5"/>
    </row>
    <row r="37" spans="2:24" s="2" customFormat="1" x14ac:dyDescent="0.25">
      <c r="C37" s="350"/>
      <c r="D37" s="350"/>
      <c r="E37" s="350"/>
      <c r="F37" s="350"/>
      <c r="G37" s="350"/>
      <c r="H37" s="350"/>
      <c r="I37" s="350"/>
      <c r="J37" s="350"/>
      <c r="K37" s="350"/>
      <c r="S37" s="5"/>
      <c r="T37" s="5"/>
      <c r="U37" s="5"/>
      <c r="V37" s="5"/>
      <c r="W37" s="5"/>
      <c r="X37" s="5"/>
    </row>
    <row r="38" spans="2:24" s="2" customFormat="1" x14ac:dyDescent="0.25">
      <c r="S38" s="5"/>
      <c r="T38" s="5"/>
      <c r="U38" s="5"/>
      <c r="V38" s="5"/>
      <c r="W38" s="5"/>
      <c r="X38" s="5"/>
    </row>
    <row r="39" spans="2:24" s="2" customFormat="1" x14ac:dyDescent="0.25">
      <c r="S39" s="5"/>
      <c r="T39" s="5"/>
      <c r="U39" s="5"/>
      <c r="V39" s="5"/>
      <c r="W39" s="5"/>
      <c r="X39" s="5"/>
    </row>
    <row r="40" spans="2:24" s="2" customFormat="1" x14ac:dyDescent="0.25">
      <c r="S40" s="5"/>
      <c r="T40" s="5"/>
      <c r="U40" s="5"/>
      <c r="V40" s="5"/>
      <c r="W40" s="5"/>
      <c r="X40" s="5"/>
    </row>
    <row r="41" spans="2:24" s="2" customFormat="1" x14ac:dyDescent="0.25">
      <c r="S41" s="5"/>
      <c r="T41" s="5"/>
      <c r="U41" s="5"/>
      <c r="V41" s="5"/>
      <c r="W41" s="5"/>
      <c r="X41" s="5"/>
    </row>
    <row r="42" spans="2:24" s="2" customFormat="1" x14ac:dyDescent="0.25">
      <c r="S42" s="5"/>
      <c r="T42" s="5"/>
      <c r="U42" s="5"/>
      <c r="V42" s="5"/>
      <c r="W42" s="5"/>
      <c r="X42" s="5"/>
    </row>
    <row r="43" spans="2:24" s="2" customFormat="1" x14ac:dyDescent="0.25">
      <c r="S43" s="5"/>
      <c r="T43" s="5"/>
      <c r="U43" s="5"/>
      <c r="V43" s="5"/>
      <c r="W43" s="5"/>
      <c r="X43" s="5"/>
    </row>
    <row r="44" spans="2:24" s="2" customFormat="1" x14ac:dyDescent="0.25">
      <c r="S44" s="5"/>
      <c r="T44" s="5"/>
      <c r="U44" s="5"/>
      <c r="V44" s="5"/>
      <c r="W44" s="5"/>
      <c r="X44" s="5"/>
    </row>
    <row r="45" spans="2:24" s="2" customFormat="1" x14ac:dyDescent="0.25">
      <c r="S45" s="5"/>
      <c r="T45" s="5"/>
      <c r="U45" s="5"/>
      <c r="V45" s="5"/>
      <c r="W45" s="5"/>
      <c r="X45" s="5"/>
    </row>
    <row r="46" spans="2:24" s="2" customFormat="1" x14ac:dyDescent="0.25">
      <c r="S46" s="5"/>
      <c r="T46" s="5"/>
      <c r="U46" s="5"/>
      <c r="V46" s="5"/>
      <c r="W46" s="5"/>
      <c r="X46" s="5"/>
    </row>
    <row r="47" spans="2:24" s="2" customFormat="1" ht="15" customHeight="1" x14ac:dyDescent="0.25">
      <c r="S47" s="5"/>
      <c r="T47" s="5"/>
      <c r="U47" s="5"/>
      <c r="V47" s="5"/>
      <c r="W47" s="5"/>
      <c r="X47" s="5"/>
    </row>
    <row r="48" spans="2:24" s="2" customFormat="1" ht="15" customHeight="1" x14ac:dyDescent="0.25">
      <c r="B48" s="183"/>
      <c r="S48" s="5"/>
      <c r="T48" s="5"/>
      <c r="U48" s="5"/>
      <c r="V48" s="5"/>
      <c r="W48" s="5"/>
      <c r="X48" s="5"/>
    </row>
    <row r="49" spans="2:24" s="2" customFormat="1" x14ac:dyDescent="0.25">
      <c r="B49" s="183"/>
      <c r="S49" s="5"/>
      <c r="T49" s="5"/>
      <c r="U49" s="5"/>
      <c r="V49" s="5"/>
      <c r="W49" s="5"/>
      <c r="X49" s="5"/>
    </row>
    <row r="50" spans="2:24" s="2" customFormat="1" ht="15.75" x14ac:dyDescent="0.3">
      <c r="B50" s="297" t="s">
        <v>316</v>
      </c>
      <c r="C50" s="29"/>
      <c r="D50" s="29"/>
      <c r="E50" s="29"/>
      <c r="F50" s="29"/>
      <c r="G50" s="29"/>
      <c r="H50" s="29"/>
      <c r="I50" s="29"/>
      <c r="J50" s="29"/>
      <c r="K50" s="29"/>
      <c r="L50" s="29"/>
      <c r="M50" s="29"/>
      <c r="N50" s="29"/>
      <c r="O50" s="29"/>
      <c r="P50" s="29"/>
      <c r="S50" s="5"/>
      <c r="T50" s="5"/>
      <c r="U50" s="5"/>
      <c r="V50" s="5"/>
      <c r="W50" s="5"/>
      <c r="X50" s="5"/>
    </row>
    <row r="51" spans="2:24" s="2" customFormat="1" ht="15.75" x14ac:dyDescent="0.3">
      <c r="B51" s="297" t="s">
        <v>246</v>
      </c>
      <c r="S51" s="5"/>
      <c r="T51" s="5"/>
      <c r="U51" s="5"/>
      <c r="V51" s="5"/>
      <c r="W51" s="5"/>
      <c r="X51" s="5"/>
    </row>
    <row r="52" spans="2:24" s="2" customFormat="1" x14ac:dyDescent="0.25">
      <c r="S52" s="5"/>
      <c r="T52" s="5"/>
      <c r="U52" s="5"/>
      <c r="V52" s="5"/>
      <c r="W52" s="5"/>
      <c r="X52" s="5"/>
    </row>
    <row r="53" spans="2:24" s="2" customFormat="1" x14ac:dyDescent="0.25">
      <c r="S53" s="5"/>
      <c r="T53" s="5"/>
      <c r="U53" s="5"/>
      <c r="V53" s="5"/>
      <c r="W53" s="5"/>
      <c r="X53" s="5"/>
    </row>
    <row r="54" spans="2:24" s="2" customFormat="1" x14ac:dyDescent="0.25">
      <c r="S54" s="5"/>
      <c r="T54" s="5"/>
      <c r="U54" s="5"/>
      <c r="V54" s="5"/>
      <c r="W54" s="5"/>
      <c r="X54" s="5"/>
    </row>
    <row r="55" spans="2:24" s="2" customFormat="1" x14ac:dyDescent="0.25">
      <c r="S55" s="5"/>
      <c r="T55" s="5"/>
      <c r="U55" s="5"/>
      <c r="V55" s="5"/>
      <c r="W55" s="5"/>
      <c r="X55" s="5"/>
    </row>
    <row r="56" spans="2:24" s="2" customFormat="1" x14ac:dyDescent="0.25">
      <c r="S56" s="5"/>
      <c r="T56" s="5"/>
      <c r="U56" s="5"/>
      <c r="V56" s="5"/>
      <c r="W56" s="5"/>
      <c r="X56" s="5"/>
    </row>
    <row r="57" spans="2:24" s="2" customFormat="1" x14ac:dyDescent="0.25">
      <c r="S57" s="5"/>
      <c r="T57" s="5"/>
      <c r="U57" s="5"/>
      <c r="V57" s="5"/>
      <c r="W57" s="5"/>
      <c r="X57" s="5"/>
    </row>
    <row r="58" spans="2:24" s="2" customFormat="1" x14ac:dyDescent="0.25">
      <c r="S58" s="5"/>
      <c r="T58" s="5"/>
      <c r="U58" s="5"/>
      <c r="V58" s="5"/>
      <c r="W58" s="5"/>
      <c r="X58" s="5"/>
    </row>
    <row r="59" spans="2:24" s="2" customFormat="1" x14ac:dyDescent="0.25">
      <c r="S59" s="5"/>
      <c r="T59" s="5"/>
      <c r="U59" s="5"/>
      <c r="V59" s="5"/>
      <c r="W59" s="5"/>
      <c r="X59" s="5"/>
    </row>
    <row r="60" spans="2:24" s="2" customFormat="1" x14ac:dyDescent="0.25">
      <c r="S60" s="5"/>
      <c r="T60" s="5"/>
      <c r="U60" s="5"/>
      <c r="V60" s="5"/>
      <c r="W60" s="5"/>
      <c r="X60" s="5"/>
    </row>
    <row r="61" spans="2:24" s="2" customFormat="1" x14ac:dyDescent="0.25">
      <c r="S61" s="5"/>
      <c r="T61" s="5"/>
      <c r="U61" s="5"/>
      <c r="V61" s="5"/>
      <c r="W61" s="5"/>
      <c r="X61" s="5"/>
    </row>
    <row r="62" spans="2:24" s="2" customFormat="1" x14ac:dyDescent="0.25">
      <c r="S62" s="5"/>
      <c r="T62" s="5"/>
      <c r="U62" s="5"/>
      <c r="V62" s="5"/>
      <c r="W62" s="5"/>
      <c r="X62" s="5"/>
    </row>
    <row r="63" spans="2:24" s="2" customFormat="1" x14ac:dyDescent="0.25">
      <c r="S63" s="5"/>
      <c r="T63" s="5"/>
      <c r="U63" s="5"/>
      <c r="V63" s="5"/>
      <c r="W63" s="5"/>
      <c r="X63" s="5"/>
    </row>
    <row r="64" spans="2:24" s="2" customFormat="1" x14ac:dyDescent="0.25">
      <c r="S64" s="5"/>
      <c r="T64" s="5"/>
      <c r="U64" s="5"/>
      <c r="V64" s="5"/>
      <c r="W64" s="5"/>
      <c r="X64" s="5"/>
    </row>
    <row r="65" spans="2:24" s="2" customFormat="1" x14ac:dyDescent="0.25">
      <c r="S65" s="5"/>
      <c r="T65" s="5"/>
      <c r="U65" s="5"/>
      <c r="V65" s="5"/>
      <c r="W65" s="5"/>
      <c r="X65" s="5"/>
    </row>
    <row r="66" spans="2:24" s="2" customFormat="1" x14ac:dyDescent="0.25">
      <c r="S66" s="5"/>
      <c r="T66" s="5"/>
      <c r="U66" s="5"/>
      <c r="V66" s="5"/>
      <c r="W66" s="5"/>
      <c r="X66" s="5"/>
    </row>
    <row r="67" spans="2:24" s="2" customFormat="1" x14ac:dyDescent="0.25">
      <c r="S67" s="5"/>
      <c r="T67" s="5"/>
      <c r="U67" s="5"/>
      <c r="V67" s="5"/>
      <c r="W67" s="5"/>
      <c r="X67" s="5"/>
    </row>
    <row r="68" spans="2:24" s="2" customFormat="1" x14ac:dyDescent="0.25">
      <c r="S68" s="5"/>
      <c r="T68" s="5"/>
      <c r="U68" s="5"/>
      <c r="V68" s="5"/>
      <c r="W68" s="5"/>
      <c r="X68" s="5"/>
    </row>
    <row r="69" spans="2:24" s="2" customFormat="1" x14ac:dyDescent="0.25">
      <c r="S69" s="5"/>
      <c r="T69" s="5"/>
      <c r="U69" s="5"/>
      <c r="V69" s="5"/>
      <c r="W69" s="5"/>
      <c r="X69" s="5"/>
    </row>
    <row r="70" spans="2:24" s="2" customFormat="1" x14ac:dyDescent="0.25">
      <c r="S70" s="5"/>
      <c r="T70" s="5"/>
      <c r="U70" s="5"/>
      <c r="V70" s="5"/>
      <c r="W70" s="5"/>
      <c r="X70" s="5"/>
    </row>
    <row r="71" spans="2:24" s="2" customFormat="1" x14ac:dyDescent="0.25">
      <c r="S71" s="5"/>
      <c r="T71" s="5"/>
      <c r="U71" s="5"/>
      <c r="V71" s="5"/>
      <c r="W71" s="5"/>
      <c r="X71" s="5"/>
    </row>
    <row r="72" spans="2:24" s="2" customFormat="1" x14ac:dyDescent="0.25">
      <c r="B72" s="183"/>
      <c r="C72" s="184"/>
      <c r="D72" s="184"/>
      <c r="E72" s="184"/>
      <c r="F72" s="184"/>
      <c r="G72" s="184"/>
      <c r="H72" s="184"/>
      <c r="I72" s="184"/>
      <c r="J72" s="184"/>
      <c r="K72" s="184"/>
      <c r="L72" s="184"/>
      <c r="M72" s="184"/>
      <c r="S72" s="5"/>
      <c r="T72" s="5"/>
      <c r="U72" s="5"/>
      <c r="V72" s="5"/>
      <c r="W72" s="5"/>
      <c r="X72" s="5"/>
    </row>
    <row r="73" spans="2:24" s="2" customFormat="1" x14ac:dyDescent="0.25">
      <c r="B73" s="183"/>
      <c r="C73" s="184"/>
      <c r="D73" s="184"/>
      <c r="E73" s="184"/>
      <c r="F73" s="184"/>
      <c r="G73" s="184"/>
      <c r="H73" s="184"/>
      <c r="I73" s="184"/>
      <c r="J73" s="184"/>
      <c r="K73" s="184"/>
      <c r="L73" s="184"/>
      <c r="M73" s="184"/>
      <c r="S73" s="5"/>
      <c r="T73" s="5"/>
      <c r="U73" s="5"/>
      <c r="V73" s="5"/>
      <c r="W73" s="5"/>
      <c r="X73" s="5"/>
    </row>
    <row r="74" spans="2:24" s="2" customFormat="1" x14ac:dyDescent="0.25">
      <c r="S74" s="5"/>
      <c r="T74" s="5"/>
      <c r="U74" s="5"/>
      <c r="V74" s="5"/>
      <c r="W74" s="5"/>
      <c r="X74" s="5"/>
    </row>
    <row r="75" spans="2:24" s="2" customFormat="1" x14ac:dyDescent="0.25">
      <c r="C75" s="23"/>
      <c r="D75" s="23"/>
      <c r="E75" s="23"/>
      <c r="F75" s="23"/>
      <c r="G75" s="23"/>
      <c r="H75" s="23"/>
      <c r="I75" s="23"/>
      <c r="J75" s="23"/>
      <c r="K75" s="23"/>
      <c r="L75" s="23"/>
      <c r="M75" s="23"/>
      <c r="N75" s="23"/>
      <c r="O75" s="23"/>
      <c r="P75" s="23"/>
      <c r="S75" s="5"/>
      <c r="T75" s="5"/>
      <c r="U75" s="5"/>
      <c r="V75" s="5"/>
      <c r="W75" s="5"/>
      <c r="X75" s="5"/>
    </row>
    <row r="76" spans="2:24" s="2" customFormat="1" x14ac:dyDescent="0.25">
      <c r="S76" s="5"/>
      <c r="T76" s="5"/>
      <c r="U76" s="5"/>
      <c r="V76" s="5"/>
      <c r="W76" s="5"/>
      <c r="X76" s="5"/>
    </row>
    <row r="77" spans="2:24" s="2" customFormat="1" x14ac:dyDescent="0.25">
      <c r="S77" s="5"/>
      <c r="T77" s="5"/>
      <c r="U77" s="5"/>
      <c r="V77" s="5"/>
      <c r="W77" s="5"/>
      <c r="X77" s="5"/>
    </row>
    <row r="78" spans="2:24" s="2" customFormat="1" x14ac:dyDescent="0.25">
      <c r="S78" s="5"/>
      <c r="T78" s="5"/>
      <c r="U78" s="5"/>
      <c r="V78" s="5"/>
      <c r="W78" s="5"/>
      <c r="X78" s="5"/>
    </row>
    <row r="79" spans="2:24" s="2" customFormat="1" x14ac:dyDescent="0.25">
      <c r="S79" s="5"/>
      <c r="T79" s="5"/>
      <c r="U79" s="5"/>
      <c r="V79" s="5"/>
      <c r="W79" s="5"/>
      <c r="X79" s="5"/>
    </row>
    <row r="80" spans="2:24" s="2" customFormat="1" x14ac:dyDescent="0.25">
      <c r="S80" s="5"/>
      <c r="T80" s="5"/>
      <c r="U80" s="5"/>
      <c r="V80" s="5"/>
      <c r="W80" s="5"/>
      <c r="X80" s="5"/>
    </row>
    <row r="81" spans="19:24" s="2" customFormat="1" x14ac:dyDescent="0.25">
      <c r="S81" s="5"/>
      <c r="T81" s="5"/>
      <c r="U81" s="5"/>
      <c r="V81" s="5"/>
      <c r="W81" s="5"/>
      <c r="X81" s="5"/>
    </row>
    <row r="82" spans="19:24" s="2" customFormat="1" x14ac:dyDescent="0.25">
      <c r="S82" s="5"/>
      <c r="T82" s="5"/>
      <c r="U82" s="5"/>
      <c r="V82" s="5"/>
      <c r="W82" s="5"/>
      <c r="X82" s="5"/>
    </row>
    <row r="83" spans="19:24" s="2" customFormat="1" x14ac:dyDescent="0.25">
      <c r="S83" s="5"/>
      <c r="T83" s="5"/>
      <c r="U83" s="5"/>
      <c r="V83" s="5"/>
      <c r="W83" s="5"/>
      <c r="X83" s="5"/>
    </row>
    <row r="84" spans="19:24" s="2" customFormat="1" x14ac:dyDescent="0.25">
      <c r="S84" s="5"/>
      <c r="T84" s="5"/>
      <c r="U84" s="5"/>
      <c r="V84" s="5"/>
      <c r="W84" s="5"/>
      <c r="X84" s="5"/>
    </row>
    <row r="85" spans="19:24" s="2" customFormat="1" x14ac:dyDescent="0.25">
      <c r="S85" s="5"/>
      <c r="T85" s="5"/>
      <c r="U85" s="5"/>
      <c r="V85" s="5"/>
      <c r="W85" s="5"/>
      <c r="X85" s="5"/>
    </row>
    <row r="86" spans="19:24" s="2" customFormat="1" x14ac:dyDescent="0.25">
      <c r="S86" s="5"/>
      <c r="T86" s="5"/>
      <c r="U86" s="5"/>
      <c r="V86" s="5"/>
      <c r="W86" s="5"/>
      <c r="X86" s="5"/>
    </row>
    <row r="87" spans="19:24" s="2" customFormat="1" x14ac:dyDescent="0.25">
      <c r="S87" s="5"/>
      <c r="T87" s="5"/>
      <c r="U87" s="5"/>
      <c r="V87" s="5"/>
      <c r="W87" s="5"/>
      <c r="X87" s="5"/>
    </row>
    <row r="88" spans="19:24" s="2" customFormat="1" x14ac:dyDescent="0.25">
      <c r="S88" s="5"/>
      <c r="T88" s="5"/>
      <c r="U88" s="5"/>
      <c r="V88" s="5"/>
      <c r="W88" s="5"/>
      <c r="X88" s="5"/>
    </row>
    <row r="89" spans="19:24" s="2" customFormat="1" x14ac:dyDescent="0.25">
      <c r="S89" s="5"/>
      <c r="T89" s="5"/>
      <c r="U89" s="5"/>
      <c r="V89" s="5"/>
      <c r="W89" s="5"/>
      <c r="X89" s="5"/>
    </row>
    <row r="90" spans="19:24" s="2" customFormat="1" x14ac:dyDescent="0.25">
      <c r="S90" s="5"/>
      <c r="T90" s="5"/>
      <c r="U90" s="5"/>
      <c r="V90" s="5"/>
      <c r="W90" s="5"/>
      <c r="X90" s="5"/>
    </row>
    <row r="91" spans="19:24" s="2" customFormat="1" x14ac:dyDescent="0.25">
      <c r="S91" s="5"/>
      <c r="T91" s="5"/>
      <c r="U91" s="5"/>
      <c r="V91" s="5"/>
      <c r="W91" s="5"/>
      <c r="X91" s="5"/>
    </row>
    <row r="92" spans="19:24" s="2" customFormat="1" x14ac:dyDescent="0.25">
      <c r="S92" s="5"/>
      <c r="T92" s="5"/>
      <c r="U92" s="5"/>
      <c r="V92" s="5"/>
      <c r="W92" s="5"/>
      <c r="X92" s="5"/>
    </row>
    <row r="93" spans="19:24" s="2" customFormat="1" x14ac:dyDescent="0.25">
      <c r="S93" s="5"/>
      <c r="T93" s="5"/>
      <c r="U93" s="5"/>
      <c r="V93" s="5"/>
      <c r="W93" s="5"/>
      <c r="X93" s="5"/>
    </row>
    <row r="94" spans="19:24" s="2" customFormat="1" x14ac:dyDescent="0.25">
      <c r="S94" s="5"/>
      <c r="T94" s="5"/>
      <c r="U94" s="5"/>
      <c r="V94" s="5"/>
      <c r="W94" s="5"/>
      <c r="X94" s="5"/>
    </row>
    <row r="95" spans="19:24" s="2" customFormat="1" x14ac:dyDescent="0.25">
      <c r="S95" s="5"/>
      <c r="T95" s="5"/>
      <c r="U95" s="5"/>
      <c r="V95" s="5"/>
      <c r="W95" s="5"/>
      <c r="X95" s="5"/>
    </row>
    <row r="96" spans="19:24" s="2" customFormat="1" x14ac:dyDescent="0.25">
      <c r="S96" s="5"/>
      <c r="T96" s="5"/>
      <c r="U96" s="5"/>
      <c r="V96" s="5"/>
      <c r="W96" s="5"/>
      <c r="X96" s="5"/>
    </row>
    <row r="97" spans="19:24" s="2" customFormat="1" x14ac:dyDescent="0.25">
      <c r="S97" s="5"/>
      <c r="T97" s="5"/>
      <c r="U97" s="5"/>
      <c r="V97" s="5"/>
      <c r="W97" s="5"/>
      <c r="X97" s="5"/>
    </row>
    <row r="98" spans="19:24" s="2" customFormat="1" x14ac:dyDescent="0.25">
      <c r="S98" s="5"/>
      <c r="T98" s="5"/>
      <c r="U98" s="5"/>
      <c r="V98" s="5"/>
      <c r="W98" s="5"/>
      <c r="X98" s="5"/>
    </row>
    <row r="99" spans="19:24" s="2" customFormat="1" x14ac:dyDescent="0.25">
      <c r="S99" s="5"/>
      <c r="T99" s="5"/>
      <c r="U99" s="5"/>
      <c r="V99" s="5"/>
      <c r="W99" s="5"/>
      <c r="X99" s="5"/>
    </row>
    <row r="100" spans="19:24" s="2" customFormat="1" x14ac:dyDescent="0.25">
      <c r="S100" s="5"/>
      <c r="T100" s="5"/>
      <c r="U100" s="5"/>
      <c r="V100" s="5"/>
      <c r="W100" s="5"/>
      <c r="X100" s="5"/>
    </row>
    <row r="101" spans="19:24" s="2" customFormat="1" x14ac:dyDescent="0.25">
      <c r="S101" s="5"/>
      <c r="T101" s="5"/>
      <c r="U101" s="5"/>
      <c r="V101" s="5"/>
      <c r="W101" s="5"/>
      <c r="X101" s="5"/>
    </row>
    <row r="102" spans="19:24" s="2" customFormat="1" x14ac:dyDescent="0.25">
      <c r="S102" s="5"/>
      <c r="T102" s="5"/>
      <c r="U102" s="5"/>
      <c r="V102" s="5"/>
      <c r="W102" s="5"/>
      <c r="X102" s="5"/>
    </row>
    <row r="103" spans="19:24" s="2" customFormat="1" x14ac:dyDescent="0.25">
      <c r="S103" s="5"/>
      <c r="T103" s="5"/>
      <c r="U103" s="5"/>
      <c r="V103" s="5"/>
      <c r="W103" s="5"/>
      <c r="X103" s="5"/>
    </row>
    <row r="104" spans="19:24" s="2" customFormat="1" x14ac:dyDescent="0.25">
      <c r="S104" s="5"/>
      <c r="T104" s="5"/>
      <c r="U104" s="5"/>
      <c r="V104" s="5"/>
      <c r="W104" s="5"/>
      <c r="X104" s="5"/>
    </row>
    <row r="105" spans="19:24" s="2" customFormat="1" x14ac:dyDescent="0.25">
      <c r="S105" s="5"/>
      <c r="T105" s="5"/>
      <c r="U105" s="5"/>
      <c r="V105" s="5"/>
      <c r="W105" s="5"/>
      <c r="X105" s="5"/>
    </row>
    <row r="106" spans="19:24" s="2" customFormat="1" x14ac:dyDescent="0.25">
      <c r="S106" s="5"/>
      <c r="T106" s="5"/>
      <c r="U106" s="5"/>
      <c r="V106" s="5"/>
      <c r="W106" s="5"/>
      <c r="X106" s="5"/>
    </row>
    <row r="107" spans="19:24" s="2" customFormat="1" x14ac:dyDescent="0.25">
      <c r="S107" s="5"/>
      <c r="T107" s="5"/>
      <c r="U107" s="5"/>
      <c r="V107" s="5"/>
      <c r="W107" s="5"/>
      <c r="X107" s="5"/>
    </row>
    <row r="108" spans="19:24" s="2" customFormat="1" x14ac:dyDescent="0.25">
      <c r="S108" s="5"/>
      <c r="T108" s="5"/>
      <c r="U108" s="5"/>
      <c r="V108" s="5"/>
      <c r="W108" s="5"/>
      <c r="X108" s="5"/>
    </row>
    <row r="109" spans="19:24" s="2" customFormat="1" x14ac:dyDescent="0.25">
      <c r="S109" s="5"/>
      <c r="T109" s="5"/>
      <c r="U109" s="5"/>
      <c r="V109" s="5"/>
      <c r="W109" s="5"/>
      <c r="X109" s="5"/>
    </row>
    <row r="110" spans="19:24" s="2" customFormat="1" x14ac:dyDescent="0.25">
      <c r="S110" s="5"/>
      <c r="T110" s="5"/>
      <c r="U110" s="5"/>
      <c r="V110" s="5"/>
      <c r="W110" s="5"/>
      <c r="X110" s="5"/>
    </row>
    <row r="111" spans="19:24" s="2" customFormat="1" x14ac:dyDescent="0.25">
      <c r="S111" s="5"/>
      <c r="T111" s="5"/>
      <c r="U111" s="5"/>
      <c r="V111" s="5"/>
      <c r="W111" s="5"/>
      <c r="X111" s="5"/>
    </row>
    <row r="112" spans="19:24" s="2" customFormat="1" x14ac:dyDescent="0.25">
      <c r="S112" s="5"/>
      <c r="T112" s="5"/>
      <c r="U112" s="5"/>
      <c r="V112" s="5"/>
      <c r="W112" s="5"/>
      <c r="X112" s="5"/>
    </row>
    <row r="113" spans="19:24" s="2" customFormat="1" x14ac:dyDescent="0.25">
      <c r="S113" s="5"/>
      <c r="T113" s="5"/>
      <c r="U113" s="5"/>
      <c r="V113" s="5"/>
      <c r="W113" s="5"/>
      <c r="X113" s="5"/>
    </row>
    <row r="114" spans="19:24" s="2" customFormat="1" x14ac:dyDescent="0.25">
      <c r="S114" s="5"/>
      <c r="T114" s="5"/>
      <c r="U114" s="5"/>
      <c r="V114" s="5"/>
      <c r="W114" s="5"/>
      <c r="X114" s="5"/>
    </row>
    <row r="115" spans="19:24" s="2" customFormat="1" x14ac:dyDescent="0.25">
      <c r="S115" s="5"/>
      <c r="T115" s="5"/>
      <c r="U115" s="5"/>
      <c r="V115" s="5"/>
      <c r="W115" s="5"/>
      <c r="X115" s="5"/>
    </row>
    <row r="116" spans="19:24" s="2" customFormat="1" x14ac:dyDescent="0.25">
      <c r="S116" s="5"/>
      <c r="T116" s="5"/>
      <c r="U116" s="5"/>
      <c r="V116" s="5"/>
      <c r="W116" s="5"/>
      <c r="X116" s="5"/>
    </row>
    <row r="117" spans="19:24" s="2" customFormat="1" x14ac:dyDescent="0.25">
      <c r="S117" s="5"/>
      <c r="T117" s="5"/>
      <c r="U117" s="5"/>
      <c r="V117" s="5"/>
      <c r="W117" s="5"/>
      <c r="X117" s="5"/>
    </row>
    <row r="118" spans="19:24" s="2" customFormat="1" x14ac:dyDescent="0.25">
      <c r="S118" s="5"/>
      <c r="T118" s="5"/>
      <c r="U118" s="5"/>
      <c r="V118" s="5"/>
      <c r="W118" s="5"/>
      <c r="X118" s="5"/>
    </row>
    <row r="119" spans="19:24" s="2" customFormat="1" x14ac:dyDescent="0.25">
      <c r="S119" s="5"/>
      <c r="T119" s="5"/>
      <c r="U119" s="5"/>
      <c r="V119" s="5"/>
      <c r="W119" s="5"/>
      <c r="X119" s="5"/>
    </row>
    <row r="120" spans="19:24" s="2" customFormat="1" x14ac:dyDescent="0.25">
      <c r="S120" s="5"/>
      <c r="T120" s="5"/>
      <c r="U120" s="5"/>
      <c r="V120" s="5"/>
      <c r="W120" s="5"/>
      <c r="X120" s="5"/>
    </row>
    <row r="121" spans="19:24" s="2" customFormat="1" x14ac:dyDescent="0.25">
      <c r="S121" s="5"/>
      <c r="T121" s="5"/>
      <c r="U121" s="5"/>
      <c r="V121" s="5"/>
      <c r="W121" s="5"/>
      <c r="X121" s="5"/>
    </row>
    <row r="122" spans="19:24" s="2" customFormat="1" x14ac:dyDescent="0.25">
      <c r="S122" s="5"/>
      <c r="T122" s="5"/>
      <c r="U122" s="5"/>
      <c r="V122" s="5"/>
      <c r="W122" s="5"/>
      <c r="X122" s="5"/>
    </row>
    <row r="123" spans="19:24" s="2" customFormat="1" x14ac:dyDescent="0.25">
      <c r="S123" s="5"/>
      <c r="T123" s="5"/>
      <c r="U123" s="5"/>
      <c r="V123" s="5"/>
      <c r="W123" s="5"/>
      <c r="X123" s="5"/>
    </row>
    <row r="124" spans="19:24" s="2" customFormat="1" x14ac:dyDescent="0.25">
      <c r="S124" s="5"/>
      <c r="T124" s="5"/>
      <c r="U124" s="5"/>
      <c r="V124" s="5"/>
      <c r="W124" s="5"/>
      <c r="X124" s="5"/>
    </row>
    <row r="125" spans="19:24" s="2" customFormat="1" x14ac:dyDescent="0.25">
      <c r="S125" s="5"/>
      <c r="T125" s="5"/>
      <c r="U125" s="5"/>
      <c r="V125" s="5"/>
      <c r="W125" s="5"/>
      <c r="X125" s="5"/>
    </row>
    <row r="126" spans="19:24" s="2" customFormat="1" x14ac:dyDescent="0.25">
      <c r="S126" s="5"/>
      <c r="T126" s="5"/>
      <c r="U126" s="5"/>
      <c r="V126" s="5"/>
      <c r="W126" s="5"/>
      <c r="X126" s="5"/>
    </row>
    <row r="127" spans="19:24" s="2" customFormat="1" x14ac:dyDescent="0.25">
      <c r="S127" s="5"/>
      <c r="T127" s="5"/>
      <c r="U127" s="5"/>
      <c r="V127" s="5"/>
      <c r="W127" s="5"/>
      <c r="X127" s="5"/>
    </row>
    <row r="128" spans="19:24" s="2" customFormat="1" x14ac:dyDescent="0.25">
      <c r="S128" s="5"/>
      <c r="T128" s="5"/>
      <c r="U128" s="5"/>
      <c r="V128" s="5"/>
      <c r="W128" s="5"/>
      <c r="X128" s="5"/>
    </row>
    <row r="129" spans="19:24" s="2" customFormat="1" x14ac:dyDescent="0.25">
      <c r="S129" s="5"/>
      <c r="T129" s="5"/>
      <c r="U129" s="5"/>
      <c r="V129" s="5"/>
      <c r="W129" s="5"/>
      <c r="X129" s="5"/>
    </row>
    <row r="130" spans="19:24" s="2" customFormat="1" x14ac:dyDescent="0.25">
      <c r="S130" s="5"/>
      <c r="T130" s="5"/>
      <c r="U130" s="5"/>
      <c r="V130" s="5"/>
      <c r="W130" s="5"/>
      <c r="X130" s="5"/>
    </row>
    <row r="131" spans="19:24" s="2" customFormat="1" x14ac:dyDescent="0.25">
      <c r="S131" s="5"/>
      <c r="T131" s="5"/>
      <c r="U131" s="5"/>
      <c r="V131" s="5"/>
      <c r="W131" s="5"/>
      <c r="X131" s="5"/>
    </row>
    <row r="132" spans="19:24" s="2" customFormat="1" x14ac:dyDescent="0.25">
      <c r="S132" s="5"/>
      <c r="T132" s="5"/>
      <c r="U132" s="5"/>
      <c r="V132" s="5"/>
      <c r="W132" s="5"/>
      <c r="X132" s="5"/>
    </row>
    <row r="133" spans="19:24" s="2" customFormat="1" x14ac:dyDescent="0.25">
      <c r="S133" s="5"/>
      <c r="T133" s="5"/>
      <c r="U133" s="5"/>
      <c r="V133" s="5"/>
      <c r="W133" s="5"/>
      <c r="X133" s="5"/>
    </row>
    <row r="134" spans="19:24" s="2" customFormat="1" x14ac:dyDescent="0.25">
      <c r="S134" s="5"/>
      <c r="T134" s="5"/>
      <c r="U134" s="5"/>
      <c r="V134" s="5"/>
      <c r="W134" s="5"/>
      <c r="X134" s="5"/>
    </row>
    <row r="135" spans="19:24" s="2" customFormat="1" x14ac:dyDescent="0.25">
      <c r="S135" s="5"/>
      <c r="T135" s="5"/>
      <c r="U135" s="5"/>
      <c r="V135" s="5"/>
      <c r="W135" s="5"/>
      <c r="X135" s="5"/>
    </row>
    <row r="136" spans="19:24" s="2" customFormat="1" x14ac:dyDescent="0.25">
      <c r="S136" s="5"/>
      <c r="T136" s="5"/>
      <c r="U136" s="5"/>
      <c r="V136" s="5"/>
      <c r="W136" s="5"/>
      <c r="X136" s="5"/>
    </row>
    <row r="137" spans="19:24" s="2" customFormat="1" x14ac:dyDescent="0.25">
      <c r="S137" s="5"/>
      <c r="T137" s="5"/>
      <c r="U137" s="5"/>
      <c r="V137" s="5"/>
      <c r="W137" s="5"/>
      <c r="X137" s="5"/>
    </row>
    <row r="138" spans="19:24" s="2" customFormat="1" x14ac:dyDescent="0.25">
      <c r="S138" s="5"/>
      <c r="T138" s="5"/>
      <c r="U138" s="5"/>
      <c r="V138" s="5"/>
      <c r="W138" s="5"/>
      <c r="X138" s="5"/>
    </row>
    <row r="139" spans="19:24" s="2" customFormat="1" x14ac:dyDescent="0.25">
      <c r="S139" s="5"/>
      <c r="T139" s="5"/>
      <c r="U139" s="5"/>
      <c r="V139" s="5"/>
      <c r="W139" s="5"/>
      <c r="X139" s="5"/>
    </row>
    <row r="140" spans="19:24" s="2" customFormat="1" x14ac:dyDescent="0.25">
      <c r="S140" s="5"/>
      <c r="T140" s="5"/>
      <c r="U140" s="5"/>
      <c r="V140" s="5"/>
      <c r="W140" s="5"/>
      <c r="X140" s="5"/>
    </row>
    <row r="141" spans="19:24" s="2" customFormat="1" x14ac:dyDescent="0.25">
      <c r="S141" s="5"/>
      <c r="T141" s="5"/>
      <c r="U141" s="5"/>
      <c r="V141" s="5"/>
      <c r="W141" s="5"/>
      <c r="X141" s="5"/>
    </row>
    <row r="142" spans="19:24" s="2" customFormat="1" x14ac:dyDescent="0.25">
      <c r="S142" s="5"/>
      <c r="T142" s="5"/>
      <c r="U142" s="5"/>
      <c r="V142" s="5"/>
      <c r="W142" s="5"/>
      <c r="X142" s="5"/>
    </row>
    <row r="143" spans="19:24" s="2" customFormat="1" x14ac:dyDescent="0.25">
      <c r="S143" s="5"/>
      <c r="T143" s="5"/>
      <c r="U143" s="5"/>
      <c r="V143" s="5"/>
      <c r="W143" s="5"/>
      <c r="X143" s="5"/>
    </row>
    <row r="144" spans="19:24" s="2" customFormat="1" x14ac:dyDescent="0.25">
      <c r="S144" s="5"/>
      <c r="T144" s="5"/>
      <c r="U144" s="5"/>
      <c r="V144" s="5"/>
      <c r="W144" s="5"/>
      <c r="X144" s="5"/>
    </row>
    <row r="145" spans="19:24" s="2" customFormat="1" x14ac:dyDescent="0.25">
      <c r="S145" s="5"/>
      <c r="T145" s="5"/>
      <c r="U145" s="5"/>
      <c r="V145" s="5"/>
      <c r="W145" s="5"/>
      <c r="X145" s="5"/>
    </row>
    <row r="146" spans="19:24" s="2" customFormat="1" x14ac:dyDescent="0.25">
      <c r="S146" s="5"/>
      <c r="T146" s="5"/>
      <c r="U146" s="5"/>
      <c r="V146" s="5"/>
      <c r="W146" s="5"/>
      <c r="X146" s="5"/>
    </row>
    <row r="147" spans="19:24" s="2" customFormat="1" x14ac:dyDescent="0.25">
      <c r="S147" s="5"/>
      <c r="T147" s="5"/>
      <c r="U147" s="5"/>
      <c r="V147" s="5"/>
      <c r="W147" s="5"/>
      <c r="X147" s="5"/>
    </row>
    <row r="148" spans="19:24" s="2" customFormat="1" x14ac:dyDescent="0.25">
      <c r="S148" s="5"/>
      <c r="T148" s="5"/>
      <c r="U148" s="5"/>
      <c r="V148" s="5"/>
      <c r="W148" s="5"/>
      <c r="X148" s="5"/>
    </row>
    <row r="149" spans="19:24" s="2" customFormat="1" x14ac:dyDescent="0.25">
      <c r="S149" s="5"/>
      <c r="T149" s="5"/>
      <c r="U149" s="5"/>
      <c r="V149" s="5"/>
      <c r="W149" s="5"/>
      <c r="X149" s="5"/>
    </row>
    <row r="150" spans="19:24" s="2" customFormat="1" x14ac:dyDescent="0.25">
      <c r="S150" s="5"/>
      <c r="T150" s="5"/>
      <c r="U150" s="5"/>
      <c r="V150" s="5"/>
      <c r="W150" s="5"/>
      <c r="X150" s="5"/>
    </row>
    <row r="151" spans="19:24" s="2" customFormat="1" x14ac:dyDescent="0.25">
      <c r="S151" s="5"/>
      <c r="T151" s="5"/>
      <c r="U151" s="5"/>
      <c r="V151" s="5"/>
      <c r="W151" s="5"/>
      <c r="X151" s="5"/>
    </row>
    <row r="152" spans="19:24" s="2" customFormat="1" x14ac:dyDescent="0.25">
      <c r="S152" s="5"/>
      <c r="T152" s="5"/>
      <c r="U152" s="5"/>
      <c r="V152" s="5"/>
      <c r="W152" s="5"/>
      <c r="X152" s="5"/>
    </row>
    <row r="153" spans="19:24" s="2" customFormat="1" x14ac:dyDescent="0.25">
      <c r="S153" s="5"/>
      <c r="T153" s="5"/>
      <c r="U153" s="5"/>
      <c r="V153" s="5"/>
      <c r="W153" s="5"/>
      <c r="X153" s="5"/>
    </row>
    <row r="154" spans="19:24" s="2" customFormat="1" x14ac:dyDescent="0.25">
      <c r="S154" s="5"/>
      <c r="T154" s="5"/>
      <c r="U154" s="5"/>
      <c r="V154" s="5"/>
      <c r="W154" s="5"/>
      <c r="X154" s="5"/>
    </row>
    <row r="155" spans="19:24" s="2" customFormat="1" x14ac:dyDescent="0.25">
      <c r="S155" s="5"/>
      <c r="T155" s="5"/>
      <c r="U155" s="5"/>
      <c r="V155" s="5"/>
      <c r="W155" s="5"/>
      <c r="X155" s="5"/>
    </row>
    <row r="156" spans="19:24" s="2" customFormat="1" x14ac:dyDescent="0.25">
      <c r="S156" s="5"/>
      <c r="T156" s="5"/>
      <c r="U156" s="5"/>
      <c r="V156" s="5"/>
      <c r="W156" s="5"/>
      <c r="X156" s="5"/>
    </row>
    <row r="157" spans="19:24" s="2" customFormat="1" x14ac:dyDescent="0.25">
      <c r="S157" s="5"/>
      <c r="T157" s="5"/>
      <c r="U157" s="5"/>
      <c r="V157" s="5"/>
      <c r="W157" s="5"/>
      <c r="X157" s="5"/>
    </row>
    <row r="158" spans="19:24" s="2" customFormat="1" x14ac:dyDescent="0.25">
      <c r="S158" s="5"/>
      <c r="T158" s="5"/>
      <c r="U158" s="5"/>
      <c r="V158" s="5"/>
      <c r="W158" s="5"/>
      <c r="X158" s="5"/>
    </row>
    <row r="159" spans="19:24" s="2" customFormat="1" x14ac:dyDescent="0.25">
      <c r="S159" s="5"/>
      <c r="T159" s="5"/>
      <c r="U159" s="5"/>
      <c r="V159" s="5"/>
      <c r="W159" s="5"/>
      <c r="X159" s="5"/>
    </row>
    <row r="160" spans="19:24" s="2" customFormat="1" x14ac:dyDescent="0.25">
      <c r="S160" s="5"/>
      <c r="T160" s="5"/>
      <c r="U160" s="5"/>
      <c r="V160" s="5"/>
      <c r="W160" s="5"/>
      <c r="X160" s="5"/>
    </row>
    <row r="161" spans="19:24" s="2" customFormat="1" x14ac:dyDescent="0.25">
      <c r="S161" s="5"/>
      <c r="T161" s="5"/>
      <c r="U161" s="5"/>
      <c r="V161" s="5"/>
      <c r="W161" s="5"/>
      <c r="X161" s="5"/>
    </row>
    <row r="162" spans="19:24" s="2" customFormat="1" x14ac:dyDescent="0.25">
      <c r="S162" s="5"/>
      <c r="T162" s="5"/>
      <c r="U162" s="5"/>
      <c r="V162" s="5"/>
      <c r="W162" s="5"/>
      <c r="X162" s="5"/>
    </row>
    <row r="163" spans="19:24" s="2" customFormat="1" x14ac:dyDescent="0.25">
      <c r="S163" s="5"/>
      <c r="T163" s="5"/>
      <c r="U163" s="5"/>
      <c r="V163" s="5"/>
      <c r="W163" s="5"/>
      <c r="X163" s="5"/>
    </row>
    <row r="164" spans="19:24" s="2" customFormat="1" x14ac:dyDescent="0.25">
      <c r="S164" s="5"/>
      <c r="T164" s="5"/>
      <c r="U164" s="5"/>
      <c r="V164" s="5"/>
      <c r="W164" s="5"/>
      <c r="X164" s="5"/>
    </row>
    <row r="165" spans="19:24" s="2" customFormat="1" x14ac:dyDescent="0.25">
      <c r="S165" s="5"/>
      <c r="T165" s="5"/>
      <c r="U165" s="5"/>
      <c r="V165" s="5"/>
      <c r="W165" s="5"/>
      <c r="X165" s="5"/>
    </row>
    <row r="166" spans="19:24" s="2" customFormat="1" x14ac:dyDescent="0.25">
      <c r="S166" s="5"/>
      <c r="T166" s="5"/>
      <c r="U166" s="5"/>
      <c r="V166" s="5"/>
      <c r="W166" s="5"/>
      <c r="X166" s="5"/>
    </row>
    <row r="167" spans="19:24" s="2" customFormat="1" x14ac:dyDescent="0.25">
      <c r="S167" s="5"/>
      <c r="T167" s="5"/>
      <c r="U167" s="5"/>
      <c r="V167" s="5"/>
      <c r="W167" s="5"/>
      <c r="X167" s="5"/>
    </row>
    <row r="168" spans="19:24" s="2" customFormat="1" x14ac:dyDescent="0.25">
      <c r="S168" s="5"/>
      <c r="T168" s="5"/>
      <c r="U168" s="5"/>
      <c r="V168" s="5"/>
      <c r="W168" s="5"/>
      <c r="X168" s="5"/>
    </row>
    <row r="169" spans="19:24" s="2" customFormat="1" x14ac:dyDescent="0.25">
      <c r="S169" s="5"/>
      <c r="T169" s="5"/>
      <c r="U169" s="5"/>
      <c r="V169" s="5"/>
      <c r="W169" s="5"/>
      <c r="X169" s="5"/>
    </row>
    <row r="170" spans="19:24" s="2" customFormat="1" x14ac:dyDescent="0.25">
      <c r="S170" s="5"/>
      <c r="T170" s="5"/>
      <c r="U170" s="5"/>
      <c r="V170" s="5"/>
      <c r="W170" s="5"/>
      <c r="X170" s="5"/>
    </row>
    <row r="171" spans="19:24" s="2" customFormat="1" x14ac:dyDescent="0.25">
      <c r="S171" s="5"/>
      <c r="T171" s="5"/>
      <c r="U171" s="5"/>
      <c r="V171" s="5"/>
      <c r="W171" s="5"/>
      <c r="X171" s="5"/>
    </row>
    <row r="172" spans="19:24" s="2" customFormat="1" x14ac:dyDescent="0.25">
      <c r="S172" s="5"/>
      <c r="T172" s="5"/>
      <c r="U172" s="5"/>
      <c r="V172" s="5"/>
      <c r="W172" s="5"/>
      <c r="X172" s="5"/>
    </row>
    <row r="173" spans="19:24" s="2" customFormat="1" x14ac:dyDescent="0.25">
      <c r="S173" s="5"/>
      <c r="T173" s="5"/>
      <c r="U173" s="5"/>
      <c r="V173" s="5"/>
      <c r="W173" s="5"/>
      <c r="X173" s="5"/>
    </row>
    <row r="174" spans="19:24" s="2" customFormat="1" x14ac:dyDescent="0.25">
      <c r="S174" s="5"/>
      <c r="T174" s="5"/>
      <c r="U174" s="5"/>
      <c r="V174" s="5"/>
      <c r="W174" s="5"/>
      <c r="X174" s="5"/>
    </row>
    <row r="175" spans="19:24" s="2" customFormat="1" x14ac:dyDescent="0.25">
      <c r="S175" s="5"/>
      <c r="T175" s="5"/>
      <c r="U175" s="5"/>
      <c r="V175" s="5"/>
      <c r="W175" s="5"/>
      <c r="X175" s="5"/>
    </row>
    <row r="176" spans="19:24" s="2" customFormat="1" x14ac:dyDescent="0.25">
      <c r="S176" s="5"/>
      <c r="T176" s="5"/>
      <c r="U176" s="5"/>
      <c r="V176" s="5"/>
      <c r="W176" s="5"/>
      <c r="X176" s="5"/>
    </row>
    <row r="177" spans="19:24" s="2" customFormat="1" x14ac:dyDescent="0.25">
      <c r="S177" s="5"/>
      <c r="T177" s="5"/>
      <c r="U177" s="5"/>
      <c r="V177" s="5"/>
      <c r="W177" s="5"/>
      <c r="X177" s="5"/>
    </row>
    <row r="178" spans="19:24" s="2" customFormat="1" x14ac:dyDescent="0.25">
      <c r="S178" s="5"/>
      <c r="T178" s="5"/>
      <c r="U178" s="5"/>
      <c r="V178" s="5"/>
      <c r="W178" s="5"/>
      <c r="X178" s="5"/>
    </row>
    <row r="179" spans="19:24" s="2" customFormat="1" x14ac:dyDescent="0.25">
      <c r="S179" s="5"/>
      <c r="T179" s="5"/>
      <c r="U179" s="5"/>
      <c r="V179" s="5"/>
      <c r="W179" s="5"/>
      <c r="X179" s="5"/>
    </row>
    <row r="180" spans="19:24" s="2" customFormat="1" x14ac:dyDescent="0.25">
      <c r="S180" s="5"/>
      <c r="T180" s="5"/>
      <c r="U180" s="5"/>
      <c r="V180" s="5"/>
      <c r="W180" s="5"/>
      <c r="X180" s="5"/>
    </row>
    <row r="181" spans="19:24" s="2" customFormat="1" x14ac:dyDescent="0.25">
      <c r="S181" s="5"/>
      <c r="T181" s="5"/>
      <c r="U181" s="5"/>
      <c r="V181" s="5"/>
      <c r="W181" s="5"/>
      <c r="X181" s="5"/>
    </row>
    <row r="182" spans="19:24" s="2" customFormat="1" x14ac:dyDescent="0.25">
      <c r="S182" s="5"/>
      <c r="T182" s="5"/>
      <c r="U182" s="5"/>
      <c r="V182" s="5"/>
      <c r="W182" s="5"/>
      <c r="X182" s="5"/>
    </row>
    <row r="183" spans="19:24" s="2" customFormat="1" x14ac:dyDescent="0.25">
      <c r="S183" s="5"/>
      <c r="T183" s="5"/>
      <c r="U183" s="5"/>
      <c r="V183" s="5"/>
      <c r="W183" s="5"/>
      <c r="X183" s="5"/>
    </row>
    <row r="184" spans="19:24" s="2" customFormat="1" x14ac:dyDescent="0.25">
      <c r="S184" s="5"/>
      <c r="T184" s="5"/>
      <c r="U184" s="5"/>
      <c r="V184" s="5"/>
      <c r="W184" s="5"/>
      <c r="X184" s="5"/>
    </row>
    <row r="185" spans="19:24" s="2" customFormat="1" x14ac:dyDescent="0.25">
      <c r="S185" s="5"/>
      <c r="T185" s="5"/>
      <c r="U185" s="5"/>
      <c r="V185" s="5"/>
      <c r="W185" s="5"/>
      <c r="X185" s="5"/>
    </row>
    <row r="186" spans="19:24" s="2" customFormat="1" x14ac:dyDescent="0.25">
      <c r="S186" s="5"/>
      <c r="T186" s="5"/>
      <c r="U186" s="5"/>
      <c r="V186" s="5"/>
      <c r="W186" s="5"/>
      <c r="X186" s="5"/>
    </row>
    <row r="187" spans="19:24" s="2" customFormat="1" x14ac:dyDescent="0.25">
      <c r="S187" s="5"/>
      <c r="T187" s="5"/>
      <c r="U187" s="5"/>
      <c r="V187" s="5"/>
      <c r="W187" s="5"/>
      <c r="X187" s="5"/>
    </row>
    <row r="188" spans="19:24" s="2" customFormat="1" x14ac:dyDescent="0.25">
      <c r="S188" s="5"/>
      <c r="T188" s="5"/>
      <c r="U188" s="5"/>
      <c r="V188" s="5"/>
      <c r="W188" s="5"/>
      <c r="X188" s="5"/>
    </row>
    <row r="189" spans="19:24" s="2" customFormat="1" x14ac:dyDescent="0.25">
      <c r="S189" s="5"/>
      <c r="T189" s="5"/>
      <c r="U189" s="5"/>
      <c r="V189" s="5"/>
      <c r="W189" s="5"/>
      <c r="X189" s="5"/>
    </row>
    <row r="190" spans="19:24" s="2" customFormat="1" x14ac:dyDescent="0.25">
      <c r="S190" s="5"/>
      <c r="T190" s="5"/>
      <c r="U190" s="5"/>
      <c r="V190" s="5"/>
      <c r="W190" s="5"/>
      <c r="X190" s="5"/>
    </row>
    <row r="191" spans="19:24" s="2" customFormat="1" x14ac:dyDescent="0.25">
      <c r="S191" s="5"/>
      <c r="T191" s="5"/>
      <c r="U191" s="5"/>
      <c r="V191" s="5"/>
      <c r="W191" s="5"/>
      <c r="X191" s="5"/>
    </row>
    <row r="192" spans="19:24" s="2" customFormat="1" x14ac:dyDescent="0.25">
      <c r="S192" s="5"/>
      <c r="T192" s="5"/>
      <c r="U192" s="5"/>
      <c r="V192" s="5"/>
      <c r="W192" s="5"/>
      <c r="X192" s="5"/>
    </row>
    <row r="193" spans="19:24" s="2" customFormat="1" x14ac:dyDescent="0.25">
      <c r="S193" s="5"/>
      <c r="T193" s="5"/>
      <c r="U193" s="5"/>
      <c r="V193" s="5"/>
      <c r="W193" s="5"/>
      <c r="X193" s="5"/>
    </row>
    <row r="194" spans="19:24" s="2" customFormat="1" x14ac:dyDescent="0.25">
      <c r="S194" s="5"/>
      <c r="T194" s="5"/>
      <c r="U194" s="5"/>
      <c r="V194" s="5"/>
      <c r="W194" s="5"/>
      <c r="X194" s="5"/>
    </row>
    <row r="195" spans="19:24" s="2" customFormat="1" x14ac:dyDescent="0.25">
      <c r="S195" s="5"/>
      <c r="T195" s="5"/>
      <c r="U195" s="5"/>
      <c r="V195" s="5"/>
      <c r="W195" s="5"/>
      <c r="X195" s="5"/>
    </row>
    <row r="196" spans="19:24" s="2" customFormat="1" x14ac:dyDescent="0.25">
      <c r="S196" s="5"/>
      <c r="T196" s="5"/>
      <c r="U196" s="5"/>
      <c r="V196" s="5"/>
      <c r="W196" s="5"/>
      <c r="X196" s="5"/>
    </row>
    <row r="197" spans="19:24" s="2" customFormat="1" x14ac:dyDescent="0.25">
      <c r="S197" s="5"/>
      <c r="T197" s="5"/>
      <c r="U197" s="5"/>
      <c r="V197" s="5"/>
      <c r="W197" s="5"/>
      <c r="X197" s="5"/>
    </row>
    <row r="198" spans="19:24" s="2" customFormat="1" x14ac:dyDescent="0.25">
      <c r="S198" s="5"/>
      <c r="T198" s="5"/>
      <c r="U198" s="5"/>
      <c r="V198" s="5"/>
      <c r="W198" s="5"/>
      <c r="X198" s="5"/>
    </row>
    <row r="199" spans="19:24" s="2" customFormat="1" x14ac:dyDescent="0.25">
      <c r="S199" s="5"/>
      <c r="T199" s="5"/>
      <c r="U199" s="5"/>
      <c r="V199" s="5"/>
      <c r="W199" s="5"/>
      <c r="X199" s="5"/>
    </row>
    <row r="200" spans="19:24" s="2" customFormat="1" x14ac:dyDescent="0.25">
      <c r="S200" s="5"/>
      <c r="T200" s="5"/>
      <c r="U200" s="5"/>
      <c r="V200" s="5"/>
      <c r="W200" s="5"/>
      <c r="X200" s="5"/>
    </row>
    <row r="201" spans="19:24" s="2" customFormat="1" x14ac:dyDescent="0.25">
      <c r="S201" s="5"/>
      <c r="T201" s="5"/>
      <c r="U201" s="5"/>
      <c r="V201" s="5"/>
      <c r="W201" s="5"/>
      <c r="X201" s="5"/>
    </row>
    <row r="202" spans="19:24" s="2" customFormat="1" x14ac:dyDescent="0.25">
      <c r="S202" s="5"/>
      <c r="T202" s="5"/>
      <c r="U202" s="5"/>
      <c r="V202" s="5"/>
      <c r="W202" s="5"/>
      <c r="X202" s="5"/>
    </row>
    <row r="203" spans="19:24" s="2" customFormat="1" x14ac:dyDescent="0.25">
      <c r="S203" s="5"/>
      <c r="T203" s="5"/>
      <c r="U203" s="5"/>
      <c r="V203" s="5"/>
      <c r="W203" s="5"/>
      <c r="X203" s="5"/>
    </row>
    <row r="204" spans="19:24" s="2" customFormat="1" x14ac:dyDescent="0.25">
      <c r="S204" s="5"/>
      <c r="T204" s="5"/>
      <c r="U204" s="5"/>
      <c r="V204" s="5"/>
      <c r="W204" s="5"/>
      <c r="X204" s="5"/>
    </row>
    <row r="205" spans="19:24" s="2" customFormat="1" x14ac:dyDescent="0.25">
      <c r="S205" s="5"/>
      <c r="T205" s="5"/>
      <c r="U205" s="5"/>
      <c r="V205" s="5"/>
      <c r="W205" s="5"/>
      <c r="X205" s="5"/>
    </row>
    <row r="206" spans="19:24" s="2" customFormat="1" x14ac:dyDescent="0.25">
      <c r="S206" s="5"/>
      <c r="T206" s="5"/>
      <c r="U206" s="5"/>
      <c r="V206" s="5"/>
      <c r="W206" s="5"/>
      <c r="X206" s="5"/>
    </row>
    <row r="207" spans="19:24" s="2" customFormat="1" x14ac:dyDescent="0.25">
      <c r="S207" s="5"/>
      <c r="T207" s="5"/>
      <c r="U207" s="5"/>
      <c r="V207" s="5"/>
      <c r="W207" s="5"/>
      <c r="X207" s="5"/>
    </row>
    <row r="208" spans="19:24" s="2" customFormat="1" x14ac:dyDescent="0.25">
      <c r="S208" s="5"/>
      <c r="T208" s="5"/>
      <c r="U208" s="5"/>
      <c r="V208" s="5"/>
      <c r="W208" s="5"/>
      <c r="X208" s="5"/>
    </row>
    <row r="209" spans="19:24" s="2" customFormat="1" x14ac:dyDescent="0.25">
      <c r="S209" s="5"/>
      <c r="T209" s="5"/>
      <c r="U209" s="5"/>
      <c r="V209" s="5"/>
      <c r="W209" s="5"/>
      <c r="X209" s="5"/>
    </row>
    <row r="210" spans="19:24" s="2" customFormat="1" x14ac:dyDescent="0.25">
      <c r="S210" s="5"/>
      <c r="T210" s="5"/>
      <c r="U210" s="5"/>
      <c r="V210" s="5"/>
      <c r="W210" s="5"/>
      <c r="X210" s="5"/>
    </row>
    <row r="211" spans="19:24" s="2" customFormat="1" x14ac:dyDescent="0.25">
      <c r="S211" s="5"/>
      <c r="T211" s="5"/>
      <c r="U211" s="5"/>
      <c r="V211" s="5"/>
      <c r="W211" s="5"/>
      <c r="X211" s="5"/>
    </row>
    <row r="212" spans="19:24" s="2" customFormat="1" x14ac:dyDescent="0.25">
      <c r="S212" s="5"/>
      <c r="T212" s="5"/>
      <c r="U212" s="5"/>
      <c r="V212" s="5"/>
      <c r="W212" s="5"/>
      <c r="X212" s="5"/>
    </row>
    <row r="213" spans="19:24" s="2" customFormat="1" x14ac:dyDescent="0.25">
      <c r="S213" s="5"/>
      <c r="T213" s="5"/>
      <c r="U213" s="5"/>
      <c r="V213" s="5"/>
      <c r="W213" s="5"/>
      <c r="X213" s="5"/>
    </row>
    <row r="214" spans="19:24" s="2" customFormat="1" x14ac:dyDescent="0.25">
      <c r="S214" s="5"/>
      <c r="T214" s="5"/>
      <c r="U214" s="5"/>
      <c r="V214" s="5"/>
      <c r="W214" s="5"/>
      <c r="X214" s="5"/>
    </row>
    <row r="215" spans="19:24" s="2" customFormat="1" x14ac:dyDescent="0.25">
      <c r="S215" s="5"/>
      <c r="T215" s="5"/>
      <c r="U215" s="5"/>
      <c r="V215" s="5"/>
      <c r="W215" s="5"/>
      <c r="X215" s="5"/>
    </row>
    <row r="216" spans="19:24" s="2" customFormat="1" x14ac:dyDescent="0.25">
      <c r="S216" s="5"/>
      <c r="T216" s="5"/>
      <c r="U216" s="5"/>
      <c r="V216" s="5"/>
      <c r="W216" s="5"/>
      <c r="X216" s="5"/>
    </row>
    <row r="217" spans="19:24" s="2" customFormat="1" x14ac:dyDescent="0.25">
      <c r="S217" s="5"/>
      <c r="T217" s="5"/>
      <c r="U217" s="5"/>
      <c r="V217" s="5"/>
      <c r="W217" s="5"/>
      <c r="X217" s="5"/>
    </row>
    <row r="218" spans="19:24" s="2" customFormat="1" x14ac:dyDescent="0.25">
      <c r="S218" s="5"/>
      <c r="T218" s="5"/>
      <c r="U218" s="5"/>
      <c r="V218" s="5"/>
      <c r="W218" s="5"/>
      <c r="X218" s="5"/>
    </row>
    <row r="219" spans="19:24" s="2" customFormat="1" x14ac:dyDescent="0.25">
      <c r="S219" s="5"/>
      <c r="T219" s="5"/>
      <c r="U219" s="5"/>
      <c r="V219" s="5"/>
      <c r="W219" s="5"/>
      <c r="X219" s="5"/>
    </row>
    <row r="220" spans="19:24" s="2" customFormat="1" x14ac:dyDescent="0.25">
      <c r="S220" s="5"/>
      <c r="T220" s="5"/>
      <c r="U220" s="5"/>
      <c r="V220" s="5"/>
      <c r="W220" s="5"/>
      <c r="X220" s="5"/>
    </row>
    <row r="221" spans="19:24" s="2" customFormat="1" x14ac:dyDescent="0.25">
      <c r="S221" s="5"/>
      <c r="T221" s="5"/>
      <c r="U221" s="5"/>
      <c r="V221" s="5"/>
      <c r="W221" s="5"/>
      <c r="X221" s="5"/>
    </row>
    <row r="222" spans="19:24" s="2" customFormat="1" x14ac:dyDescent="0.25">
      <c r="S222" s="5"/>
      <c r="T222" s="5"/>
      <c r="U222" s="5"/>
      <c r="V222" s="5"/>
      <c r="W222" s="5"/>
      <c r="X222" s="5"/>
    </row>
    <row r="223" spans="19:24" s="2" customFormat="1" x14ac:dyDescent="0.25">
      <c r="S223" s="5"/>
      <c r="T223" s="5"/>
      <c r="U223" s="5"/>
      <c r="V223" s="5"/>
      <c r="W223" s="5"/>
      <c r="X223" s="5"/>
    </row>
    <row r="224" spans="19:24" s="2" customFormat="1" x14ac:dyDescent="0.25">
      <c r="S224" s="5"/>
      <c r="T224" s="5"/>
      <c r="U224" s="5"/>
      <c r="V224" s="5"/>
      <c r="W224" s="5"/>
      <c r="X224" s="5"/>
    </row>
    <row r="225" spans="19:24" s="2" customFormat="1" x14ac:dyDescent="0.25">
      <c r="S225" s="5"/>
      <c r="T225" s="5"/>
      <c r="U225" s="5"/>
      <c r="V225" s="5"/>
      <c r="W225" s="5"/>
      <c r="X225" s="5"/>
    </row>
    <row r="226" spans="19:24" s="2" customFormat="1" x14ac:dyDescent="0.25">
      <c r="S226" s="5"/>
      <c r="T226" s="5"/>
      <c r="U226" s="5"/>
      <c r="V226" s="5"/>
      <c r="W226" s="5"/>
      <c r="X226" s="5"/>
    </row>
    <row r="227" spans="19:24" s="2" customFormat="1" x14ac:dyDescent="0.25">
      <c r="S227" s="5"/>
      <c r="T227" s="5"/>
      <c r="U227" s="5"/>
      <c r="V227" s="5"/>
      <c r="W227" s="5"/>
      <c r="X227" s="5"/>
    </row>
    <row r="228" spans="19:24" s="2" customFormat="1" x14ac:dyDescent="0.25">
      <c r="S228" s="5"/>
      <c r="T228" s="5"/>
      <c r="U228" s="5"/>
      <c r="V228" s="5"/>
      <c r="W228" s="5"/>
      <c r="X228" s="5"/>
    </row>
    <row r="229" spans="19:24" s="2" customFormat="1" x14ac:dyDescent="0.25">
      <c r="S229" s="5"/>
      <c r="T229" s="5"/>
      <c r="U229" s="5"/>
      <c r="V229" s="5"/>
      <c r="W229" s="5"/>
      <c r="X229" s="5"/>
    </row>
    <row r="230" spans="19:24" s="2" customFormat="1" x14ac:dyDescent="0.25">
      <c r="S230" s="5"/>
      <c r="T230" s="5"/>
      <c r="U230" s="5"/>
      <c r="V230" s="5"/>
      <c r="W230" s="5"/>
      <c r="X230" s="5"/>
    </row>
    <row r="231" spans="19:24" s="2" customFormat="1" x14ac:dyDescent="0.25">
      <c r="S231" s="5"/>
      <c r="T231" s="5"/>
      <c r="U231" s="5"/>
      <c r="V231" s="5"/>
      <c r="W231" s="5"/>
      <c r="X231" s="5"/>
    </row>
    <row r="232" spans="19:24" s="2" customFormat="1" x14ac:dyDescent="0.25">
      <c r="S232" s="5"/>
      <c r="T232" s="5"/>
      <c r="U232" s="5"/>
      <c r="V232" s="5"/>
      <c r="W232" s="5"/>
      <c r="X232" s="5"/>
    </row>
    <row r="233" spans="19:24" s="2" customFormat="1" x14ac:dyDescent="0.25">
      <c r="S233" s="5"/>
      <c r="T233" s="5"/>
      <c r="U233" s="5"/>
      <c r="V233" s="5"/>
      <c r="W233" s="5"/>
      <c r="X233" s="5"/>
    </row>
    <row r="234" spans="19:24" s="2" customFormat="1" x14ac:dyDescent="0.25">
      <c r="S234" s="5"/>
      <c r="T234" s="5"/>
      <c r="U234" s="5"/>
      <c r="V234" s="5"/>
      <c r="W234" s="5"/>
      <c r="X234" s="5"/>
    </row>
    <row r="235" spans="19:24" s="2" customFormat="1" x14ac:dyDescent="0.25">
      <c r="S235" s="5"/>
      <c r="T235" s="5"/>
      <c r="U235" s="5"/>
      <c r="V235" s="5"/>
      <c r="W235" s="5"/>
      <c r="X235" s="5"/>
    </row>
    <row r="236" spans="19:24" s="2" customFormat="1" x14ac:dyDescent="0.25">
      <c r="S236" s="5"/>
      <c r="T236" s="5"/>
      <c r="U236" s="5"/>
      <c r="V236" s="5"/>
      <c r="W236" s="5"/>
      <c r="X236" s="5"/>
    </row>
    <row r="237" spans="19:24" s="2" customFormat="1" x14ac:dyDescent="0.25">
      <c r="S237" s="5"/>
      <c r="T237" s="5"/>
      <c r="U237" s="5"/>
      <c r="V237" s="5"/>
      <c r="W237" s="5"/>
      <c r="X237" s="5"/>
    </row>
    <row r="238" spans="19:24" s="2" customFormat="1" x14ac:dyDescent="0.25">
      <c r="S238" s="5"/>
      <c r="T238" s="5"/>
      <c r="U238" s="5"/>
      <c r="V238" s="5"/>
      <c r="W238" s="5"/>
      <c r="X238" s="5"/>
    </row>
    <row r="239" spans="19:24" s="2" customFormat="1" x14ac:dyDescent="0.25">
      <c r="S239" s="5"/>
      <c r="T239" s="5"/>
      <c r="U239" s="5"/>
      <c r="V239" s="5"/>
      <c r="W239" s="5"/>
      <c r="X239" s="5"/>
    </row>
    <row r="240" spans="19:24" s="2" customFormat="1" x14ac:dyDescent="0.25">
      <c r="S240" s="5"/>
      <c r="T240" s="5"/>
      <c r="U240" s="5"/>
      <c r="V240" s="5"/>
      <c r="W240" s="5"/>
      <c r="X240" s="5"/>
    </row>
    <row r="241" spans="19:24" s="2" customFormat="1" x14ac:dyDescent="0.25">
      <c r="S241" s="5"/>
      <c r="T241" s="5"/>
      <c r="U241" s="5"/>
      <c r="V241" s="5"/>
      <c r="W241" s="5"/>
      <c r="X241" s="5"/>
    </row>
    <row r="242" spans="19:24" s="2" customFormat="1" x14ac:dyDescent="0.25">
      <c r="S242" s="5"/>
      <c r="T242" s="5"/>
      <c r="U242" s="5"/>
      <c r="V242" s="5"/>
      <c r="W242" s="5"/>
      <c r="X242" s="5"/>
    </row>
    <row r="243" spans="19:24" s="2" customFormat="1" x14ac:dyDescent="0.25">
      <c r="S243" s="5"/>
      <c r="T243" s="5"/>
      <c r="U243" s="5"/>
      <c r="V243" s="5"/>
      <c r="W243" s="5"/>
      <c r="X243" s="5"/>
    </row>
    <row r="244" spans="19:24" s="2" customFormat="1" x14ac:dyDescent="0.25">
      <c r="S244" s="5"/>
      <c r="T244" s="5"/>
      <c r="U244" s="5"/>
      <c r="V244" s="5"/>
      <c r="W244" s="5"/>
      <c r="X244" s="5"/>
    </row>
    <row r="245" spans="19:24" s="2" customFormat="1" x14ac:dyDescent="0.25">
      <c r="S245" s="5"/>
      <c r="T245" s="5"/>
      <c r="U245" s="5"/>
      <c r="V245" s="5"/>
      <c r="W245" s="5"/>
      <c r="X245" s="5"/>
    </row>
    <row r="246" spans="19:24" s="2" customFormat="1" x14ac:dyDescent="0.25">
      <c r="S246" s="5"/>
      <c r="T246" s="5"/>
      <c r="U246" s="5"/>
      <c r="V246" s="5"/>
      <c r="W246" s="5"/>
      <c r="X246" s="5"/>
    </row>
    <row r="247" spans="19:24" s="2" customFormat="1" x14ac:dyDescent="0.25">
      <c r="S247" s="5"/>
      <c r="T247" s="5"/>
      <c r="U247" s="5"/>
      <c r="V247" s="5"/>
      <c r="W247" s="5"/>
      <c r="X247" s="5"/>
    </row>
    <row r="248" spans="19:24" s="2" customFormat="1" x14ac:dyDescent="0.25">
      <c r="S248" s="5"/>
      <c r="T248" s="5"/>
      <c r="U248" s="5"/>
      <c r="V248" s="5"/>
      <c r="W248" s="5"/>
      <c r="X248" s="5"/>
    </row>
    <row r="249" spans="19:24" s="2" customFormat="1" x14ac:dyDescent="0.25">
      <c r="S249" s="5"/>
      <c r="T249" s="5"/>
      <c r="U249" s="5"/>
      <c r="V249" s="5"/>
      <c r="W249" s="5"/>
      <c r="X249" s="5"/>
    </row>
    <row r="250" spans="19:24" s="2" customFormat="1" x14ac:dyDescent="0.25">
      <c r="S250" s="5"/>
      <c r="T250" s="5"/>
      <c r="U250" s="5"/>
      <c r="V250" s="5"/>
      <c r="W250" s="5"/>
      <c r="X250" s="5"/>
    </row>
    <row r="251" spans="19:24" s="2" customFormat="1" x14ac:dyDescent="0.25">
      <c r="S251" s="5"/>
      <c r="T251" s="5"/>
      <c r="U251" s="5"/>
      <c r="V251" s="5"/>
      <c r="W251" s="5"/>
      <c r="X251" s="5"/>
    </row>
    <row r="252" spans="19:24" s="2" customFormat="1" x14ac:dyDescent="0.25">
      <c r="S252" s="5"/>
      <c r="T252" s="5"/>
      <c r="U252" s="5"/>
      <c r="V252" s="5"/>
      <c r="W252" s="5"/>
      <c r="X252" s="5"/>
    </row>
    <row r="253" spans="19:24" s="2" customFormat="1" x14ac:dyDescent="0.25">
      <c r="S253" s="5"/>
      <c r="T253" s="5"/>
      <c r="U253" s="5"/>
      <c r="V253" s="5"/>
      <c r="W253" s="5"/>
      <c r="X253" s="5"/>
    </row>
    <row r="254" spans="19:24" s="2" customFormat="1" x14ac:dyDescent="0.25">
      <c r="S254" s="5"/>
      <c r="T254" s="5"/>
      <c r="U254" s="5"/>
      <c r="V254" s="5"/>
      <c r="W254" s="5"/>
      <c r="X254" s="5"/>
    </row>
    <row r="255" spans="19:24" s="2" customFormat="1" x14ac:dyDescent="0.25">
      <c r="S255" s="5"/>
      <c r="T255" s="5"/>
      <c r="U255" s="5"/>
      <c r="V255" s="5"/>
      <c r="W255" s="5"/>
      <c r="X255" s="5"/>
    </row>
    <row r="256" spans="19:24" s="2" customFormat="1" x14ac:dyDescent="0.25">
      <c r="S256" s="5"/>
      <c r="T256" s="5"/>
      <c r="U256" s="5"/>
      <c r="V256" s="5"/>
      <c r="W256" s="5"/>
      <c r="X256" s="5"/>
    </row>
    <row r="257" spans="19:24" s="2" customFormat="1" x14ac:dyDescent="0.25">
      <c r="S257" s="5"/>
      <c r="T257" s="5"/>
      <c r="U257" s="5"/>
      <c r="V257" s="5"/>
      <c r="W257" s="5"/>
      <c r="X257" s="5"/>
    </row>
    <row r="258" spans="19:24" s="2" customFormat="1" x14ac:dyDescent="0.25">
      <c r="S258" s="5"/>
      <c r="T258" s="5"/>
      <c r="U258" s="5"/>
      <c r="V258" s="5"/>
      <c r="W258" s="5"/>
      <c r="X258" s="5"/>
    </row>
    <row r="259" spans="19:24" s="2" customFormat="1" x14ac:dyDescent="0.25">
      <c r="S259" s="5"/>
      <c r="T259" s="5"/>
      <c r="U259" s="5"/>
      <c r="V259" s="5"/>
      <c r="W259" s="5"/>
      <c r="X259" s="5"/>
    </row>
    <row r="260" spans="19:24" s="2" customFormat="1" x14ac:dyDescent="0.25">
      <c r="S260" s="5"/>
      <c r="T260" s="5"/>
      <c r="U260" s="5"/>
      <c r="V260" s="5"/>
      <c r="W260" s="5"/>
      <c r="X260" s="5"/>
    </row>
    <row r="261" spans="19:24" s="2" customFormat="1" x14ac:dyDescent="0.25">
      <c r="S261" s="5"/>
      <c r="T261" s="5"/>
      <c r="U261" s="5"/>
      <c r="V261" s="5"/>
      <c r="W261" s="5"/>
      <c r="X261" s="5"/>
    </row>
    <row r="262" spans="19:24" s="2" customFormat="1" x14ac:dyDescent="0.25">
      <c r="S262" s="5"/>
      <c r="T262" s="5"/>
      <c r="U262" s="5"/>
      <c r="V262" s="5"/>
      <c r="W262" s="5"/>
      <c r="X262" s="5"/>
    </row>
    <row r="263" spans="19:24" s="2" customFormat="1" x14ac:dyDescent="0.25">
      <c r="S263" s="5"/>
      <c r="T263" s="5"/>
      <c r="U263" s="5"/>
      <c r="V263" s="5"/>
      <c r="W263" s="5"/>
      <c r="X263" s="5"/>
    </row>
    <row r="264" spans="19:24" s="2" customFormat="1" x14ac:dyDescent="0.25">
      <c r="S264" s="5"/>
      <c r="T264" s="5"/>
      <c r="U264" s="5"/>
      <c r="V264" s="5"/>
      <c r="W264" s="5"/>
      <c r="X264" s="5"/>
    </row>
    <row r="265" spans="19:24" s="2" customFormat="1" x14ac:dyDescent="0.25">
      <c r="S265" s="5"/>
      <c r="T265" s="5"/>
      <c r="U265" s="5"/>
      <c r="V265" s="5"/>
      <c r="W265" s="5"/>
      <c r="X265" s="5"/>
    </row>
    <row r="266" spans="19:24" s="2" customFormat="1" x14ac:dyDescent="0.25">
      <c r="S266" s="5"/>
      <c r="T266" s="5"/>
      <c r="U266" s="5"/>
      <c r="V266" s="5"/>
      <c r="W266" s="5"/>
      <c r="X266" s="5"/>
    </row>
    <row r="267" spans="19:24" s="2" customFormat="1" x14ac:dyDescent="0.25">
      <c r="S267" s="5"/>
      <c r="T267" s="5"/>
      <c r="U267" s="5"/>
      <c r="V267" s="5"/>
      <c r="W267" s="5"/>
      <c r="X267" s="5"/>
    </row>
    <row r="268" spans="19:24" s="2" customFormat="1" x14ac:dyDescent="0.25">
      <c r="S268" s="5"/>
      <c r="T268" s="5"/>
      <c r="U268" s="5"/>
      <c r="V268" s="5"/>
      <c r="W268" s="5"/>
      <c r="X268" s="5"/>
    </row>
    <row r="269" spans="19:24" s="2" customFormat="1" x14ac:dyDescent="0.25">
      <c r="S269" s="5"/>
      <c r="T269" s="5"/>
      <c r="U269" s="5"/>
      <c r="V269" s="5"/>
      <c r="W269" s="5"/>
      <c r="X269" s="5"/>
    </row>
    <row r="270" spans="19:24" s="2" customFormat="1" x14ac:dyDescent="0.25">
      <c r="S270" s="5"/>
      <c r="T270" s="5"/>
      <c r="U270" s="5"/>
      <c r="V270" s="5"/>
      <c r="W270" s="5"/>
      <c r="X270" s="5"/>
    </row>
    <row r="271" spans="19:24" s="2" customFormat="1" x14ac:dyDescent="0.25">
      <c r="S271" s="5"/>
      <c r="T271" s="5"/>
      <c r="U271" s="5"/>
      <c r="V271" s="5"/>
      <c r="W271" s="5"/>
      <c r="X271" s="5"/>
    </row>
    <row r="272" spans="19:24" s="2" customFormat="1" x14ac:dyDescent="0.25">
      <c r="S272" s="5"/>
      <c r="T272" s="5"/>
      <c r="U272" s="5"/>
      <c r="V272" s="5"/>
      <c r="W272" s="5"/>
      <c r="X272" s="5"/>
    </row>
    <row r="273" spans="19:24" s="2" customFormat="1" x14ac:dyDescent="0.25">
      <c r="S273" s="5"/>
      <c r="T273" s="5"/>
      <c r="U273" s="5"/>
      <c r="V273" s="5"/>
      <c r="W273" s="5"/>
      <c r="X273" s="5"/>
    </row>
    <row r="274" spans="19:24" s="2" customFormat="1" x14ac:dyDescent="0.25">
      <c r="S274" s="5"/>
      <c r="T274" s="5"/>
      <c r="U274" s="5"/>
      <c r="V274" s="5"/>
      <c r="W274" s="5"/>
      <c r="X274" s="5"/>
    </row>
    <row r="275" spans="19:24" s="2" customFormat="1" x14ac:dyDescent="0.25">
      <c r="S275" s="5"/>
      <c r="T275" s="5"/>
      <c r="U275" s="5"/>
      <c r="V275" s="5"/>
      <c r="W275" s="5"/>
      <c r="X275" s="5"/>
    </row>
    <row r="276" spans="19:24" s="2" customFormat="1" x14ac:dyDescent="0.25">
      <c r="S276" s="5"/>
      <c r="T276" s="5"/>
      <c r="U276" s="5"/>
      <c r="V276" s="5"/>
      <c r="W276" s="5"/>
      <c r="X276" s="5"/>
    </row>
    <row r="277" spans="19:24" s="2" customFormat="1" x14ac:dyDescent="0.25">
      <c r="S277" s="5"/>
      <c r="T277" s="5"/>
      <c r="U277" s="5"/>
      <c r="V277" s="5"/>
      <c r="W277" s="5"/>
      <c r="X277" s="5"/>
    </row>
    <row r="278" spans="19:24" s="2" customFormat="1" x14ac:dyDescent="0.25">
      <c r="S278" s="5"/>
      <c r="T278" s="5"/>
      <c r="U278" s="5"/>
      <c r="V278" s="5"/>
      <c r="W278" s="5"/>
      <c r="X278" s="5"/>
    </row>
    <row r="279" spans="19:24" s="2" customFormat="1" x14ac:dyDescent="0.25">
      <c r="S279" s="5"/>
      <c r="T279" s="5"/>
      <c r="U279" s="5"/>
      <c r="V279" s="5"/>
      <c r="W279" s="5"/>
      <c r="X279" s="5"/>
    </row>
    <row r="280" spans="19:24" s="2" customFormat="1" x14ac:dyDescent="0.25">
      <c r="S280" s="5"/>
      <c r="T280" s="5"/>
      <c r="U280" s="5"/>
      <c r="V280" s="5"/>
      <c r="W280" s="5"/>
      <c r="X280" s="5"/>
    </row>
    <row r="281" spans="19:24" s="2" customFormat="1" x14ac:dyDescent="0.25">
      <c r="S281" s="5"/>
      <c r="T281" s="5"/>
      <c r="U281" s="5"/>
      <c r="V281" s="5"/>
      <c r="W281" s="5"/>
      <c r="X281" s="5"/>
    </row>
    <row r="282" spans="19:24" s="2" customFormat="1" x14ac:dyDescent="0.25">
      <c r="S282" s="5"/>
      <c r="T282" s="5"/>
      <c r="U282" s="5"/>
      <c r="V282" s="5"/>
      <c r="W282" s="5"/>
      <c r="X282" s="5"/>
    </row>
    <row r="283" spans="19:24" s="2" customFormat="1" x14ac:dyDescent="0.25">
      <c r="S283" s="5"/>
      <c r="T283" s="5"/>
      <c r="U283" s="5"/>
      <c r="V283" s="5"/>
      <c r="W283" s="5"/>
      <c r="X283" s="5"/>
    </row>
    <row r="284" spans="19:24" s="2" customFormat="1" x14ac:dyDescent="0.25">
      <c r="S284" s="5"/>
      <c r="T284" s="5"/>
      <c r="U284" s="5"/>
      <c r="V284" s="5"/>
      <c r="W284" s="5"/>
      <c r="X284" s="5"/>
    </row>
    <row r="285" spans="19:24" s="2" customFormat="1" x14ac:dyDescent="0.25">
      <c r="S285" s="5"/>
      <c r="T285" s="5"/>
      <c r="U285" s="5"/>
      <c r="V285" s="5"/>
      <c r="W285" s="5"/>
      <c r="X285" s="5"/>
    </row>
    <row r="286" spans="19:24" s="2" customFormat="1" x14ac:dyDescent="0.25">
      <c r="S286" s="5"/>
      <c r="T286" s="5"/>
      <c r="U286" s="5"/>
      <c r="V286" s="5"/>
      <c r="W286" s="5"/>
      <c r="X286" s="5"/>
    </row>
    <row r="287" spans="19:24" s="2" customFormat="1" x14ac:dyDescent="0.25">
      <c r="S287" s="5"/>
      <c r="T287" s="5"/>
      <c r="U287" s="5"/>
      <c r="V287" s="5"/>
      <c r="W287" s="5"/>
      <c r="X287" s="5"/>
    </row>
    <row r="288" spans="19:24" s="2" customFormat="1" x14ac:dyDescent="0.25">
      <c r="S288" s="5"/>
      <c r="T288" s="5"/>
      <c r="U288" s="5"/>
      <c r="V288" s="5"/>
      <c r="W288" s="5"/>
      <c r="X288" s="5"/>
    </row>
    <row r="289" spans="19:24" s="2" customFormat="1" x14ac:dyDescent="0.25">
      <c r="S289" s="5"/>
      <c r="T289" s="5"/>
      <c r="U289" s="5"/>
      <c r="V289" s="5"/>
      <c r="W289" s="5"/>
      <c r="X289" s="5"/>
    </row>
    <row r="290" spans="19:24" s="2" customFormat="1" x14ac:dyDescent="0.25">
      <c r="S290" s="5"/>
      <c r="T290" s="5"/>
      <c r="U290" s="5"/>
      <c r="V290" s="5"/>
      <c r="W290" s="5"/>
      <c r="X290" s="5"/>
    </row>
    <row r="291" spans="19:24" s="2" customFormat="1" x14ac:dyDescent="0.25">
      <c r="S291" s="5"/>
      <c r="T291" s="5"/>
      <c r="U291" s="5"/>
      <c r="V291" s="5"/>
      <c r="W291" s="5"/>
      <c r="X291" s="5"/>
    </row>
    <row r="292" spans="19:24" s="2" customFormat="1" x14ac:dyDescent="0.25">
      <c r="S292" s="5"/>
      <c r="T292" s="5"/>
      <c r="U292" s="5"/>
      <c r="V292" s="5"/>
      <c r="W292" s="5"/>
      <c r="X292" s="5"/>
    </row>
    <row r="293" spans="19:24" s="2" customFormat="1" x14ac:dyDescent="0.25">
      <c r="S293" s="5"/>
      <c r="T293" s="5"/>
      <c r="U293" s="5"/>
      <c r="V293" s="5"/>
      <c r="W293" s="5"/>
      <c r="X293" s="5"/>
    </row>
    <row r="294" spans="19:24" s="2" customFormat="1" x14ac:dyDescent="0.25">
      <c r="S294" s="5"/>
      <c r="T294" s="5"/>
      <c r="U294" s="5"/>
      <c r="V294" s="5"/>
      <c r="W294" s="5"/>
      <c r="X294" s="5"/>
    </row>
    <row r="295" spans="19:24" s="2" customFormat="1" x14ac:dyDescent="0.25">
      <c r="S295" s="5"/>
      <c r="T295" s="5"/>
      <c r="U295" s="5"/>
      <c r="V295" s="5"/>
      <c r="W295" s="5"/>
      <c r="X295" s="5"/>
    </row>
    <row r="296" spans="19:24" s="2" customFormat="1" x14ac:dyDescent="0.25">
      <c r="S296" s="5"/>
      <c r="T296" s="5"/>
      <c r="U296" s="5"/>
      <c r="V296" s="5"/>
      <c r="W296" s="5"/>
      <c r="X296" s="5"/>
    </row>
    <row r="297" spans="19:24" s="2" customFormat="1" x14ac:dyDescent="0.25">
      <c r="S297" s="5"/>
      <c r="T297" s="5"/>
      <c r="U297" s="5"/>
      <c r="V297" s="5"/>
      <c r="W297" s="5"/>
      <c r="X297" s="5"/>
    </row>
    <row r="298" spans="19:24" s="2" customFormat="1" x14ac:dyDescent="0.25">
      <c r="S298" s="5"/>
      <c r="T298" s="5"/>
      <c r="U298" s="5"/>
      <c r="V298" s="5"/>
      <c r="W298" s="5"/>
      <c r="X298" s="5"/>
    </row>
    <row r="299" spans="19:24" s="2" customFormat="1" x14ac:dyDescent="0.25">
      <c r="S299" s="5"/>
      <c r="T299" s="5"/>
      <c r="U299" s="5"/>
      <c r="V299" s="5"/>
      <c r="W299" s="5"/>
      <c r="X299" s="5"/>
    </row>
    <row r="300" spans="19:24" s="2" customFormat="1" x14ac:dyDescent="0.25">
      <c r="S300" s="5"/>
      <c r="T300" s="5"/>
      <c r="U300" s="5"/>
      <c r="V300" s="5"/>
      <c r="W300" s="5"/>
      <c r="X300" s="5"/>
    </row>
    <row r="301" spans="19:24" s="2" customFormat="1" x14ac:dyDescent="0.25">
      <c r="S301" s="5"/>
      <c r="T301" s="5"/>
      <c r="U301" s="5"/>
      <c r="V301" s="5"/>
      <c r="W301" s="5"/>
      <c r="X301" s="5"/>
    </row>
    <row r="302" spans="19:24" s="2" customFormat="1" x14ac:dyDescent="0.25">
      <c r="S302" s="5"/>
      <c r="T302" s="5"/>
      <c r="U302" s="5"/>
      <c r="V302" s="5"/>
      <c r="W302" s="5"/>
      <c r="X302" s="5"/>
    </row>
    <row r="303" spans="19:24" s="2" customFormat="1" x14ac:dyDescent="0.25">
      <c r="S303" s="5"/>
      <c r="T303" s="5"/>
      <c r="U303" s="5"/>
      <c r="V303" s="5"/>
      <c r="W303" s="5"/>
      <c r="X303" s="5"/>
    </row>
    <row r="304" spans="19:24" s="2" customFormat="1" x14ac:dyDescent="0.25">
      <c r="S304" s="5"/>
      <c r="T304" s="5"/>
      <c r="U304" s="5"/>
      <c r="V304" s="5"/>
      <c r="W304" s="5"/>
      <c r="X304" s="5"/>
    </row>
    <row r="305" spans="19:24" s="2" customFormat="1" x14ac:dyDescent="0.25">
      <c r="S305" s="5"/>
      <c r="T305" s="5"/>
      <c r="U305" s="5"/>
      <c r="V305" s="5"/>
      <c r="W305" s="5"/>
      <c r="X305" s="5"/>
    </row>
    <row r="306" spans="19:24" s="2" customFormat="1" x14ac:dyDescent="0.25">
      <c r="S306" s="5"/>
      <c r="T306" s="5"/>
      <c r="U306" s="5"/>
      <c r="V306" s="5"/>
      <c r="W306" s="5"/>
      <c r="X306" s="5"/>
    </row>
    <row r="307" spans="19:24" s="2" customFormat="1" x14ac:dyDescent="0.25">
      <c r="S307" s="5"/>
      <c r="T307" s="5"/>
      <c r="U307" s="5"/>
      <c r="V307" s="5"/>
      <c r="W307" s="5"/>
      <c r="X307" s="5"/>
    </row>
    <row r="308" spans="19:24" s="2" customFormat="1" x14ac:dyDescent="0.25">
      <c r="S308" s="5"/>
      <c r="T308" s="5"/>
      <c r="U308" s="5"/>
      <c r="V308" s="5"/>
      <c r="W308" s="5"/>
      <c r="X308" s="5"/>
    </row>
    <row r="309" spans="19:24" s="2" customFormat="1" x14ac:dyDescent="0.25">
      <c r="S309" s="5"/>
      <c r="T309" s="5"/>
      <c r="U309" s="5"/>
      <c r="V309" s="5"/>
      <c r="W309" s="5"/>
      <c r="X309" s="5"/>
    </row>
    <row r="310" spans="19:24" s="2" customFormat="1" x14ac:dyDescent="0.25">
      <c r="S310" s="5"/>
      <c r="T310" s="5"/>
      <c r="U310" s="5"/>
      <c r="V310" s="5"/>
      <c r="W310" s="5"/>
      <c r="X310" s="5"/>
    </row>
    <row r="311" spans="19:24" s="2" customFormat="1" x14ac:dyDescent="0.25">
      <c r="S311" s="5"/>
      <c r="T311" s="5"/>
      <c r="U311" s="5"/>
      <c r="V311" s="5"/>
      <c r="W311" s="5"/>
      <c r="X311" s="5"/>
    </row>
    <row r="312" spans="19:24" s="2" customFormat="1" x14ac:dyDescent="0.25">
      <c r="S312" s="5"/>
      <c r="T312" s="5"/>
      <c r="U312" s="5"/>
      <c r="V312" s="5"/>
      <c r="W312" s="5"/>
      <c r="X312" s="5"/>
    </row>
    <row r="313" spans="19:24" s="2" customFormat="1" x14ac:dyDescent="0.25">
      <c r="S313" s="5"/>
      <c r="T313" s="5"/>
      <c r="U313" s="5"/>
      <c r="V313" s="5"/>
      <c r="W313" s="5"/>
      <c r="X313" s="5"/>
    </row>
    <row r="314" spans="19:24" s="2" customFormat="1" x14ac:dyDescent="0.25">
      <c r="S314" s="5"/>
      <c r="T314" s="5"/>
      <c r="U314" s="5"/>
      <c r="V314" s="5"/>
      <c r="W314" s="5"/>
      <c r="X314" s="5"/>
    </row>
    <row r="315" spans="19:24" s="2" customFormat="1" x14ac:dyDescent="0.25">
      <c r="S315" s="5"/>
      <c r="T315" s="5"/>
      <c r="U315" s="5"/>
      <c r="V315" s="5"/>
      <c r="W315" s="5"/>
      <c r="X315" s="5"/>
    </row>
    <row r="316" spans="19:24" s="2" customFormat="1" x14ac:dyDescent="0.25">
      <c r="S316" s="5"/>
      <c r="T316" s="5"/>
      <c r="U316" s="5"/>
      <c r="V316" s="5"/>
      <c r="W316" s="5"/>
      <c r="X316" s="5"/>
    </row>
    <row r="317" spans="19:24" s="2" customFormat="1" x14ac:dyDescent="0.25">
      <c r="S317" s="5"/>
      <c r="T317" s="5"/>
      <c r="U317" s="5"/>
      <c r="V317" s="5"/>
      <c r="W317" s="5"/>
      <c r="X317" s="5"/>
    </row>
    <row r="318" spans="19:24" s="2" customFormat="1" x14ac:dyDescent="0.25">
      <c r="S318" s="5"/>
      <c r="T318" s="5"/>
      <c r="U318" s="5"/>
      <c r="V318" s="5"/>
      <c r="W318" s="5"/>
      <c r="X318" s="5"/>
    </row>
    <row r="319" spans="19:24" s="2" customFormat="1" x14ac:dyDescent="0.25">
      <c r="S319" s="5"/>
      <c r="T319" s="5"/>
      <c r="U319" s="5"/>
      <c r="V319" s="5"/>
      <c r="W319" s="5"/>
      <c r="X319" s="5"/>
    </row>
    <row r="320" spans="19:24" s="2" customFormat="1" x14ac:dyDescent="0.25">
      <c r="S320" s="5"/>
      <c r="T320" s="5"/>
      <c r="U320" s="5"/>
      <c r="V320" s="5"/>
      <c r="W320" s="5"/>
      <c r="X320" s="5"/>
    </row>
    <row r="321" spans="19:24" s="2" customFormat="1" x14ac:dyDescent="0.25">
      <c r="S321" s="5"/>
      <c r="T321" s="5"/>
      <c r="U321" s="5"/>
      <c r="V321" s="5"/>
      <c r="W321" s="5"/>
      <c r="X321" s="5"/>
    </row>
    <row r="322" spans="19:24" s="2" customFormat="1" x14ac:dyDescent="0.25">
      <c r="S322" s="5"/>
      <c r="T322" s="5"/>
      <c r="U322" s="5"/>
      <c r="V322" s="5"/>
      <c r="W322" s="5"/>
      <c r="X322" s="5"/>
    </row>
    <row r="323" spans="19:24" s="2" customFormat="1" x14ac:dyDescent="0.25">
      <c r="S323" s="5"/>
      <c r="T323" s="5"/>
      <c r="U323" s="5"/>
      <c r="V323" s="5"/>
      <c r="W323" s="5"/>
      <c r="X323" s="5"/>
    </row>
    <row r="324" spans="19:24" s="2" customFormat="1" x14ac:dyDescent="0.25">
      <c r="S324" s="5"/>
      <c r="T324" s="5"/>
      <c r="U324" s="5"/>
      <c r="V324" s="5"/>
      <c r="W324" s="5"/>
      <c r="X324" s="5"/>
    </row>
    <row r="325" spans="19:24" s="2" customFormat="1" x14ac:dyDescent="0.25">
      <c r="S325" s="5"/>
      <c r="T325" s="5"/>
      <c r="U325" s="5"/>
      <c r="V325" s="5"/>
      <c r="W325" s="5"/>
      <c r="X325" s="5"/>
    </row>
    <row r="326" spans="19:24" s="2" customFormat="1" x14ac:dyDescent="0.25">
      <c r="S326" s="5"/>
      <c r="T326" s="5"/>
      <c r="U326" s="5"/>
      <c r="V326" s="5"/>
      <c r="W326" s="5"/>
      <c r="X326" s="5"/>
    </row>
    <row r="327" spans="19:24" s="2" customFormat="1" x14ac:dyDescent="0.25">
      <c r="S327" s="5"/>
      <c r="T327" s="5"/>
      <c r="U327" s="5"/>
      <c r="V327" s="5"/>
      <c r="W327" s="5"/>
      <c r="X327" s="5"/>
    </row>
    <row r="328" spans="19:24" s="2" customFormat="1" x14ac:dyDescent="0.25">
      <c r="S328" s="5"/>
      <c r="T328" s="5"/>
      <c r="U328" s="5"/>
      <c r="V328" s="5"/>
      <c r="W328" s="5"/>
      <c r="X328" s="5"/>
    </row>
    <row r="329" spans="19:24" s="2" customFormat="1" x14ac:dyDescent="0.25">
      <c r="S329" s="5"/>
      <c r="T329" s="5"/>
      <c r="U329" s="5"/>
      <c r="V329" s="5"/>
      <c r="W329" s="5"/>
      <c r="X329" s="5"/>
    </row>
    <row r="330" spans="19:24" s="2" customFormat="1" x14ac:dyDescent="0.25">
      <c r="S330" s="5"/>
      <c r="T330" s="5"/>
      <c r="U330" s="5"/>
      <c r="V330" s="5"/>
      <c r="W330" s="5"/>
      <c r="X330" s="5"/>
    </row>
    <row r="331" spans="19:24" s="2" customFormat="1" x14ac:dyDescent="0.25">
      <c r="S331" s="5"/>
      <c r="T331" s="5"/>
      <c r="U331" s="5"/>
      <c r="V331" s="5"/>
      <c r="W331" s="5"/>
      <c r="X331" s="5"/>
    </row>
    <row r="332" spans="19:24" s="2" customFormat="1" x14ac:dyDescent="0.25">
      <c r="S332" s="5"/>
      <c r="T332" s="5"/>
      <c r="U332" s="5"/>
      <c r="V332" s="5"/>
      <c r="W332" s="5"/>
      <c r="X332" s="5"/>
    </row>
    <row r="333" spans="19:24" s="2" customFormat="1" x14ac:dyDescent="0.25">
      <c r="S333" s="5"/>
      <c r="T333" s="5"/>
      <c r="U333" s="5"/>
      <c r="V333" s="5"/>
      <c r="W333" s="5"/>
      <c r="X333" s="5"/>
    </row>
    <row r="334" spans="19:24" s="2" customFormat="1" x14ac:dyDescent="0.25">
      <c r="S334" s="5"/>
      <c r="T334" s="5"/>
      <c r="U334" s="5"/>
      <c r="V334" s="5"/>
      <c r="W334" s="5"/>
      <c r="X334" s="5"/>
    </row>
    <row r="335" spans="19:24" s="2" customFormat="1" x14ac:dyDescent="0.25">
      <c r="S335" s="5"/>
      <c r="T335" s="5"/>
      <c r="U335" s="5"/>
      <c r="V335" s="5"/>
      <c r="W335" s="5"/>
      <c r="X335" s="5"/>
    </row>
    <row r="336" spans="19:24" s="2" customFormat="1" x14ac:dyDescent="0.25">
      <c r="S336" s="5"/>
      <c r="T336" s="5"/>
      <c r="U336" s="5"/>
      <c r="V336" s="5"/>
      <c r="W336" s="5"/>
      <c r="X336" s="5"/>
    </row>
    <row r="337" spans="19:24" s="2" customFormat="1" x14ac:dyDescent="0.25">
      <c r="S337" s="5"/>
      <c r="T337" s="5"/>
      <c r="U337" s="5"/>
      <c r="V337" s="5"/>
      <c r="W337" s="5"/>
      <c r="X337" s="5"/>
    </row>
    <row r="338" spans="19:24" s="2" customFormat="1" x14ac:dyDescent="0.25">
      <c r="S338" s="5"/>
      <c r="T338" s="5"/>
      <c r="U338" s="5"/>
      <c r="V338" s="5"/>
      <c r="W338" s="5"/>
      <c r="X338" s="5"/>
    </row>
    <row r="339" spans="19:24" s="2" customFormat="1" x14ac:dyDescent="0.25">
      <c r="S339" s="5"/>
      <c r="T339" s="5"/>
      <c r="U339" s="5"/>
      <c r="V339" s="5"/>
      <c r="W339" s="5"/>
      <c r="X339" s="5"/>
    </row>
    <row r="340" spans="19:24" s="2" customFormat="1" x14ac:dyDescent="0.25">
      <c r="S340" s="5"/>
      <c r="T340" s="5"/>
      <c r="U340" s="5"/>
      <c r="V340" s="5"/>
      <c r="W340" s="5"/>
      <c r="X340" s="5"/>
    </row>
    <row r="341" spans="19:24" s="2" customFormat="1" x14ac:dyDescent="0.25">
      <c r="S341" s="5"/>
      <c r="T341" s="5"/>
      <c r="U341" s="5"/>
      <c r="V341" s="5"/>
      <c r="W341" s="5"/>
      <c r="X341" s="5"/>
    </row>
    <row r="342" spans="19:24" s="2" customFormat="1" x14ac:dyDescent="0.25">
      <c r="S342" s="5"/>
      <c r="T342" s="5"/>
      <c r="U342" s="5"/>
      <c r="V342" s="5"/>
      <c r="W342" s="5"/>
      <c r="X342" s="5"/>
    </row>
    <row r="343" spans="19:24" s="2" customFormat="1" x14ac:dyDescent="0.25">
      <c r="S343" s="5"/>
      <c r="T343" s="5"/>
      <c r="U343" s="5"/>
      <c r="V343" s="5"/>
      <c r="W343" s="5"/>
      <c r="X343" s="5"/>
    </row>
    <row r="344" spans="19:24" s="2" customFormat="1" x14ac:dyDescent="0.25">
      <c r="S344" s="5"/>
      <c r="T344" s="5"/>
      <c r="U344" s="5"/>
      <c r="V344" s="5"/>
      <c r="W344" s="5"/>
      <c r="X344" s="5"/>
    </row>
    <row r="345" spans="19:24" s="2" customFormat="1" x14ac:dyDescent="0.25">
      <c r="S345" s="5"/>
      <c r="T345" s="5"/>
      <c r="U345" s="5"/>
      <c r="V345" s="5"/>
      <c r="W345" s="5"/>
      <c r="X345" s="5"/>
    </row>
    <row r="346" spans="19:24" s="2" customFormat="1" x14ac:dyDescent="0.25">
      <c r="S346" s="5"/>
      <c r="T346" s="5"/>
      <c r="U346" s="5"/>
      <c r="V346" s="5"/>
      <c r="W346" s="5"/>
      <c r="X346" s="5"/>
    </row>
    <row r="347" spans="19:24" s="2" customFormat="1" x14ac:dyDescent="0.25">
      <c r="S347" s="5"/>
      <c r="T347" s="5"/>
      <c r="U347" s="5"/>
      <c r="V347" s="5"/>
      <c r="W347" s="5"/>
      <c r="X347" s="5"/>
    </row>
    <row r="348" spans="19:24" s="2" customFormat="1" x14ac:dyDescent="0.25">
      <c r="S348" s="5"/>
      <c r="T348" s="5"/>
      <c r="U348" s="5"/>
      <c r="V348" s="5"/>
      <c r="W348" s="5"/>
      <c r="X348" s="5"/>
    </row>
    <row r="349" spans="19:24" s="2" customFormat="1" x14ac:dyDescent="0.25">
      <c r="S349" s="5"/>
      <c r="T349" s="5"/>
      <c r="U349" s="5"/>
      <c r="V349" s="5"/>
      <c r="W349" s="5"/>
      <c r="X349" s="5"/>
    </row>
    <row r="350" spans="19:24" s="2" customFormat="1" x14ac:dyDescent="0.25">
      <c r="S350" s="5"/>
      <c r="T350" s="5"/>
      <c r="U350" s="5"/>
      <c r="V350" s="5"/>
      <c r="W350" s="5"/>
      <c r="X350" s="5"/>
    </row>
    <row r="351" spans="19:24" s="2" customFormat="1" x14ac:dyDescent="0.25">
      <c r="S351" s="5"/>
      <c r="T351" s="5"/>
      <c r="U351" s="5"/>
      <c r="V351" s="5"/>
      <c r="W351" s="5"/>
      <c r="X351" s="5"/>
    </row>
    <row r="352" spans="19:24" s="2" customFormat="1" x14ac:dyDescent="0.25">
      <c r="S352" s="5"/>
      <c r="T352" s="5"/>
      <c r="U352" s="5"/>
      <c r="V352" s="5"/>
      <c r="W352" s="5"/>
      <c r="X352" s="5"/>
    </row>
    <row r="353" spans="19:24" s="2" customFormat="1" x14ac:dyDescent="0.25">
      <c r="S353" s="5"/>
      <c r="T353" s="5"/>
      <c r="U353" s="5"/>
      <c r="V353" s="5"/>
      <c r="W353" s="5"/>
      <c r="X353" s="5"/>
    </row>
    <row r="354" spans="19:24" s="2" customFormat="1" x14ac:dyDescent="0.25">
      <c r="S354" s="5"/>
      <c r="T354" s="5"/>
      <c r="U354" s="5"/>
      <c r="V354" s="5"/>
      <c r="W354" s="5"/>
      <c r="X354" s="5"/>
    </row>
    <row r="355" spans="19:24" s="2" customFormat="1" x14ac:dyDescent="0.25">
      <c r="S355" s="5"/>
      <c r="T355" s="5"/>
      <c r="U355" s="5"/>
      <c r="V355" s="5"/>
      <c r="W355" s="5"/>
      <c r="X355" s="5"/>
    </row>
    <row r="356" spans="19:24" s="2" customFormat="1" x14ac:dyDescent="0.25">
      <c r="S356" s="5"/>
      <c r="T356" s="5"/>
      <c r="U356" s="5"/>
      <c r="V356" s="5"/>
      <c r="W356" s="5"/>
      <c r="X356" s="5"/>
    </row>
    <row r="357" spans="19:24" s="2" customFormat="1" x14ac:dyDescent="0.25">
      <c r="S357" s="5"/>
      <c r="T357" s="5"/>
      <c r="U357" s="5"/>
      <c r="V357" s="5"/>
      <c r="W357" s="5"/>
      <c r="X357" s="5"/>
    </row>
    <row r="358" spans="19:24" s="2" customFormat="1" x14ac:dyDescent="0.25">
      <c r="S358" s="5"/>
      <c r="T358" s="5"/>
      <c r="U358" s="5"/>
      <c r="V358" s="5"/>
      <c r="W358" s="5"/>
      <c r="X358" s="5"/>
    </row>
    <row r="359" spans="19:24" s="2" customFormat="1" x14ac:dyDescent="0.25">
      <c r="S359" s="5"/>
      <c r="T359" s="5"/>
      <c r="U359" s="5"/>
      <c r="V359" s="5"/>
      <c r="W359" s="5"/>
      <c r="X359" s="5"/>
    </row>
    <row r="360" spans="19:24" s="2" customFormat="1" x14ac:dyDescent="0.25">
      <c r="S360" s="5"/>
      <c r="T360" s="5"/>
      <c r="U360" s="5"/>
      <c r="V360" s="5"/>
      <c r="W360" s="5"/>
      <c r="X360" s="5"/>
    </row>
    <row r="361" spans="19:24" s="2" customFormat="1" x14ac:dyDescent="0.25">
      <c r="S361" s="5"/>
      <c r="T361" s="5"/>
      <c r="U361" s="5"/>
      <c r="V361" s="5"/>
      <c r="W361" s="5"/>
      <c r="X361" s="5"/>
    </row>
    <row r="362" spans="19:24" s="2" customFormat="1" x14ac:dyDescent="0.25">
      <c r="S362" s="5"/>
      <c r="T362" s="5"/>
      <c r="U362" s="5"/>
      <c r="V362" s="5"/>
      <c r="W362" s="5"/>
      <c r="X362" s="5"/>
    </row>
    <row r="363" spans="19:24" s="2" customFormat="1" x14ac:dyDescent="0.25">
      <c r="S363" s="5"/>
      <c r="T363" s="5"/>
      <c r="U363" s="5"/>
      <c r="V363" s="5"/>
      <c r="W363" s="5"/>
      <c r="X363" s="5"/>
    </row>
    <row r="364" spans="19:24" s="2" customFormat="1" x14ac:dyDescent="0.25">
      <c r="S364" s="5"/>
      <c r="T364" s="5"/>
      <c r="U364" s="5"/>
      <c r="V364" s="5"/>
      <c r="W364" s="5"/>
      <c r="X364" s="5"/>
    </row>
    <row r="365" spans="19:24" s="2" customFormat="1" x14ac:dyDescent="0.25">
      <c r="S365" s="5"/>
      <c r="T365" s="5"/>
      <c r="U365" s="5"/>
      <c r="V365" s="5"/>
      <c r="W365" s="5"/>
      <c r="X365" s="5"/>
    </row>
    <row r="366" spans="19:24" s="2" customFormat="1" x14ac:dyDescent="0.25">
      <c r="S366" s="5"/>
      <c r="T366" s="5"/>
      <c r="U366" s="5"/>
      <c r="V366" s="5"/>
      <c r="W366" s="5"/>
      <c r="X366" s="5"/>
    </row>
    <row r="367" spans="19:24" s="2" customFormat="1" x14ac:dyDescent="0.25">
      <c r="S367" s="5"/>
      <c r="T367" s="5"/>
      <c r="U367" s="5"/>
      <c r="V367" s="5"/>
      <c r="W367" s="5"/>
      <c r="X367" s="5"/>
    </row>
    <row r="368" spans="19:24" s="2" customFormat="1" x14ac:dyDescent="0.25">
      <c r="S368" s="5"/>
      <c r="T368" s="5"/>
      <c r="U368" s="5"/>
      <c r="V368" s="5"/>
      <c r="W368" s="5"/>
      <c r="X368" s="5"/>
    </row>
    <row r="369" spans="19:24" s="2" customFormat="1" x14ac:dyDescent="0.25">
      <c r="S369" s="5"/>
      <c r="T369" s="5"/>
      <c r="U369" s="5"/>
      <c r="V369" s="5"/>
      <c r="W369" s="5"/>
      <c r="X369" s="5"/>
    </row>
    <row r="370" spans="19:24" s="2" customFormat="1" x14ac:dyDescent="0.25">
      <c r="S370" s="5"/>
      <c r="T370" s="5"/>
      <c r="U370" s="5"/>
      <c r="V370" s="5"/>
      <c r="W370" s="5"/>
      <c r="X370" s="5"/>
    </row>
    <row r="371" spans="19:24" s="2" customFormat="1" x14ac:dyDescent="0.25">
      <c r="S371" s="5"/>
      <c r="T371" s="5"/>
      <c r="U371" s="5"/>
      <c r="V371" s="5"/>
      <c r="W371" s="5"/>
      <c r="X371" s="5"/>
    </row>
    <row r="372" spans="19:24" s="2" customFormat="1" x14ac:dyDescent="0.25">
      <c r="S372" s="5"/>
      <c r="T372" s="5"/>
      <c r="U372" s="5"/>
      <c r="V372" s="5"/>
      <c r="W372" s="5"/>
      <c r="X372" s="5"/>
    </row>
    <row r="373" spans="19:24" s="2" customFormat="1" x14ac:dyDescent="0.25">
      <c r="S373" s="5"/>
      <c r="T373" s="5"/>
      <c r="U373" s="5"/>
      <c r="V373" s="5"/>
      <c r="W373" s="5"/>
      <c r="X373" s="5"/>
    </row>
    <row r="374" spans="19:24" s="2" customFormat="1" x14ac:dyDescent="0.25">
      <c r="S374" s="5"/>
      <c r="T374" s="5"/>
      <c r="U374" s="5"/>
      <c r="V374" s="5"/>
      <c r="W374" s="5"/>
      <c r="X374" s="5"/>
    </row>
    <row r="375" spans="19:24" s="2" customFormat="1" x14ac:dyDescent="0.25">
      <c r="S375" s="5"/>
      <c r="T375" s="5"/>
      <c r="U375" s="5"/>
      <c r="V375" s="5"/>
      <c r="W375" s="5"/>
      <c r="X375" s="5"/>
    </row>
    <row r="376" spans="19:24" s="2" customFormat="1" x14ac:dyDescent="0.25">
      <c r="S376" s="5"/>
      <c r="T376" s="5"/>
      <c r="U376" s="5"/>
      <c r="V376" s="5"/>
      <c r="W376" s="5"/>
      <c r="X376" s="5"/>
    </row>
    <row r="377" spans="19:24" s="2" customFormat="1" x14ac:dyDescent="0.25">
      <c r="S377" s="5"/>
      <c r="T377" s="5"/>
      <c r="U377" s="5"/>
      <c r="V377" s="5"/>
      <c r="W377" s="5"/>
      <c r="X377" s="5"/>
    </row>
    <row r="378" spans="19:24" s="2" customFormat="1" x14ac:dyDescent="0.25">
      <c r="S378" s="5"/>
      <c r="T378" s="5"/>
      <c r="U378" s="5"/>
      <c r="V378" s="5"/>
      <c r="W378" s="5"/>
      <c r="X378" s="5"/>
    </row>
    <row r="379" spans="19:24" s="2" customFormat="1" x14ac:dyDescent="0.25">
      <c r="S379" s="5"/>
      <c r="T379" s="5"/>
      <c r="U379" s="5"/>
      <c r="V379" s="5"/>
      <c r="W379" s="5"/>
      <c r="X379" s="5"/>
    </row>
    <row r="380" spans="19:24" s="2" customFormat="1" x14ac:dyDescent="0.25">
      <c r="S380" s="5"/>
      <c r="T380" s="5"/>
      <c r="U380" s="5"/>
      <c r="V380" s="5"/>
      <c r="W380" s="5"/>
      <c r="X380" s="5"/>
    </row>
    <row r="381" spans="19:24" s="2" customFormat="1" x14ac:dyDescent="0.25">
      <c r="S381" s="5"/>
      <c r="T381" s="5"/>
      <c r="U381" s="5"/>
      <c r="V381" s="5"/>
      <c r="W381" s="5"/>
      <c r="X381" s="5"/>
    </row>
    <row r="382" spans="19:24" s="2" customFormat="1" x14ac:dyDescent="0.25">
      <c r="S382" s="5"/>
      <c r="T382" s="5"/>
      <c r="U382" s="5"/>
      <c r="V382" s="5"/>
      <c r="W382" s="5"/>
      <c r="X382" s="5"/>
    </row>
    <row r="383" spans="19:24" s="2" customFormat="1" x14ac:dyDescent="0.25">
      <c r="S383" s="5"/>
      <c r="T383" s="5"/>
      <c r="U383" s="5"/>
      <c r="V383" s="5"/>
      <c r="W383" s="5"/>
      <c r="X383" s="5"/>
    </row>
    <row r="384" spans="19:24" s="2" customFormat="1" x14ac:dyDescent="0.25">
      <c r="S384" s="5"/>
      <c r="T384" s="5"/>
      <c r="U384" s="5"/>
      <c r="V384" s="5"/>
      <c r="W384" s="5"/>
      <c r="X384" s="5"/>
    </row>
    <row r="385" spans="19:24" s="2" customFormat="1" x14ac:dyDescent="0.25">
      <c r="S385" s="5"/>
      <c r="T385" s="5"/>
      <c r="U385" s="5"/>
      <c r="V385" s="5"/>
      <c r="W385" s="5"/>
      <c r="X385" s="5"/>
    </row>
    <row r="386" spans="19:24" s="2" customFormat="1" x14ac:dyDescent="0.25">
      <c r="S386" s="5"/>
      <c r="T386" s="5"/>
      <c r="U386" s="5"/>
      <c r="V386" s="5"/>
      <c r="W386" s="5"/>
      <c r="X386" s="5"/>
    </row>
    <row r="387" spans="19:24" s="2" customFormat="1" x14ac:dyDescent="0.25">
      <c r="S387" s="5"/>
      <c r="T387" s="5"/>
      <c r="U387" s="5"/>
      <c r="V387" s="5"/>
      <c r="W387" s="5"/>
      <c r="X387" s="5"/>
    </row>
    <row r="388" spans="19:24" s="2" customFormat="1" x14ac:dyDescent="0.25">
      <c r="S388" s="5"/>
      <c r="T388" s="5"/>
      <c r="U388" s="5"/>
      <c r="V388" s="5"/>
      <c r="W388" s="5"/>
      <c r="X388" s="5"/>
    </row>
    <row r="389" spans="19:24" s="2" customFormat="1" x14ac:dyDescent="0.25">
      <c r="S389" s="5"/>
      <c r="T389" s="5"/>
      <c r="U389" s="5"/>
      <c r="V389" s="5"/>
      <c r="W389" s="5"/>
      <c r="X389" s="5"/>
    </row>
    <row r="390" spans="19:24" s="2" customFormat="1" x14ac:dyDescent="0.25">
      <c r="S390" s="5"/>
      <c r="T390" s="5"/>
      <c r="U390" s="5"/>
      <c r="V390" s="5"/>
      <c r="W390" s="5"/>
      <c r="X390" s="5"/>
    </row>
    <row r="391" spans="19:24" s="2" customFormat="1" x14ac:dyDescent="0.25">
      <c r="S391" s="5"/>
      <c r="T391" s="5"/>
      <c r="U391" s="5"/>
      <c r="V391" s="5"/>
      <c r="W391" s="5"/>
      <c r="X391" s="5"/>
    </row>
    <row r="392" spans="19:24" s="2" customFormat="1" x14ac:dyDescent="0.25">
      <c r="S392" s="5"/>
      <c r="T392" s="5"/>
      <c r="U392" s="5"/>
      <c r="V392" s="5"/>
      <c r="W392" s="5"/>
      <c r="X392" s="5"/>
    </row>
    <row r="393" spans="19:24" s="2" customFormat="1" x14ac:dyDescent="0.25">
      <c r="S393" s="5"/>
      <c r="T393" s="5"/>
      <c r="U393" s="5"/>
      <c r="V393" s="5"/>
      <c r="W393" s="5"/>
      <c r="X393" s="5"/>
    </row>
    <row r="394" spans="19:24" s="2" customFormat="1" x14ac:dyDescent="0.25">
      <c r="S394" s="5"/>
      <c r="T394" s="5"/>
      <c r="U394" s="5"/>
      <c r="V394" s="5"/>
      <c r="W394" s="5"/>
      <c r="X394" s="5"/>
    </row>
    <row r="395" spans="19:24" s="2" customFormat="1" x14ac:dyDescent="0.25">
      <c r="S395" s="5"/>
      <c r="T395" s="5"/>
      <c r="U395" s="5"/>
      <c r="V395" s="5"/>
      <c r="W395" s="5"/>
      <c r="X395" s="5"/>
    </row>
    <row r="396" spans="19:24" s="2" customFormat="1" x14ac:dyDescent="0.25">
      <c r="S396" s="5"/>
      <c r="T396" s="5"/>
      <c r="U396" s="5"/>
      <c r="V396" s="5"/>
      <c r="W396" s="5"/>
      <c r="X396" s="5"/>
    </row>
    <row r="397" spans="19:24" s="2" customFormat="1" x14ac:dyDescent="0.25">
      <c r="S397" s="5"/>
      <c r="T397" s="5"/>
      <c r="U397" s="5"/>
      <c r="V397" s="5"/>
      <c r="W397" s="5"/>
      <c r="X397" s="5"/>
    </row>
    <row r="398" spans="19:24" s="2" customFormat="1" x14ac:dyDescent="0.25">
      <c r="S398" s="5"/>
      <c r="T398" s="5"/>
      <c r="U398" s="5"/>
      <c r="V398" s="5"/>
      <c r="W398" s="5"/>
      <c r="X398" s="5"/>
    </row>
    <row r="399" spans="19:24" s="2" customFormat="1" x14ac:dyDescent="0.25">
      <c r="S399" s="5"/>
      <c r="T399" s="5"/>
      <c r="U399" s="5"/>
      <c r="V399" s="5"/>
      <c r="W399" s="5"/>
      <c r="X399" s="5"/>
    </row>
    <row r="400" spans="19:24" s="2" customFormat="1" x14ac:dyDescent="0.25">
      <c r="S400" s="5"/>
      <c r="T400" s="5"/>
      <c r="U400" s="5"/>
      <c r="V400" s="5"/>
      <c r="W400" s="5"/>
      <c r="X400" s="5"/>
    </row>
    <row r="401" spans="19:24" s="2" customFormat="1" x14ac:dyDescent="0.25">
      <c r="S401" s="5"/>
      <c r="T401" s="5"/>
      <c r="U401" s="5"/>
      <c r="V401" s="5"/>
      <c r="W401" s="5"/>
      <c r="X401" s="5"/>
    </row>
    <row r="402" spans="19:24" s="2" customFormat="1" x14ac:dyDescent="0.25">
      <c r="S402" s="5"/>
      <c r="T402" s="5"/>
      <c r="U402" s="5"/>
      <c r="V402" s="5"/>
      <c r="W402" s="5"/>
      <c r="X402" s="5"/>
    </row>
    <row r="403" spans="19:24" s="2" customFormat="1" x14ac:dyDescent="0.25">
      <c r="S403" s="5"/>
      <c r="T403" s="5"/>
      <c r="U403" s="5"/>
      <c r="V403" s="5"/>
      <c r="W403" s="5"/>
      <c r="X403" s="5"/>
    </row>
    <row r="404" spans="19:24" s="2" customFormat="1" x14ac:dyDescent="0.25">
      <c r="S404" s="5"/>
      <c r="T404" s="5"/>
      <c r="U404" s="5"/>
      <c r="V404" s="5"/>
      <c r="W404" s="5"/>
      <c r="X404" s="5"/>
    </row>
    <row r="405" spans="19:24" s="2" customFormat="1" x14ac:dyDescent="0.25">
      <c r="S405" s="5"/>
      <c r="T405" s="5"/>
      <c r="U405" s="5"/>
      <c r="V405" s="5"/>
      <c r="W405" s="5"/>
      <c r="X405" s="5"/>
    </row>
    <row r="406" spans="19:24" s="2" customFormat="1" x14ac:dyDescent="0.25">
      <c r="S406" s="5"/>
      <c r="T406" s="5"/>
      <c r="U406" s="5"/>
      <c r="V406" s="5"/>
      <c r="W406" s="5"/>
      <c r="X406" s="5"/>
    </row>
    <row r="407" spans="19:24" s="2" customFormat="1" x14ac:dyDescent="0.25">
      <c r="S407" s="5"/>
      <c r="T407" s="5"/>
      <c r="U407" s="5"/>
      <c r="V407" s="5"/>
      <c r="W407" s="5"/>
      <c r="X407" s="5"/>
    </row>
    <row r="408" spans="19:24" s="2" customFormat="1" x14ac:dyDescent="0.25">
      <c r="S408" s="5"/>
      <c r="T408" s="5"/>
      <c r="U408" s="5"/>
      <c r="V408" s="5"/>
      <c r="W408" s="5"/>
      <c r="X408" s="5"/>
    </row>
    <row r="409" spans="19:24" s="2" customFormat="1" x14ac:dyDescent="0.25">
      <c r="S409" s="5"/>
      <c r="T409" s="5"/>
      <c r="U409" s="5"/>
      <c r="V409" s="5"/>
      <c r="W409" s="5"/>
      <c r="X409" s="5"/>
    </row>
    <row r="410" spans="19:24" s="2" customFormat="1" x14ac:dyDescent="0.25">
      <c r="S410" s="5"/>
      <c r="T410" s="5"/>
      <c r="U410" s="5"/>
      <c r="V410" s="5"/>
      <c r="W410" s="5"/>
      <c r="X410" s="5"/>
    </row>
    <row r="411" spans="19:24" s="2" customFormat="1" x14ac:dyDescent="0.25">
      <c r="S411" s="5"/>
      <c r="T411" s="5"/>
      <c r="U411" s="5"/>
      <c r="V411" s="5"/>
      <c r="W411" s="5"/>
      <c r="X411" s="5"/>
    </row>
    <row r="412" spans="19:24" s="2" customFormat="1" x14ac:dyDescent="0.25">
      <c r="S412" s="5"/>
      <c r="T412" s="5"/>
      <c r="U412" s="5"/>
      <c r="V412" s="5"/>
      <c r="W412" s="5"/>
      <c r="X412" s="5"/>
    </row>
    <row r="413" spans="19:24" s="2" customFormat="1" x14ac:dyDescent="0.25">
      <c r="S413" s="5"/>
      <c r="T413" s="5"/>
      <c r="U413" s="5"/>
      <c r="V413" s="5"/>
      <c r="W413" s="5"/>
      <c r="X413" s="5"/>
    </row>
    <row r="414" spans="19:24" s="2" customFormat="1" x14ac:dyDescent="0.25">
      <c r="S414" s="5"/>
      <c r="T414" s="5"/>
      <c r="U414" s="5"/>
      <c r="V414" s="5"/>
      <c r="W414" s="5"/>
      <c r="X414" s="5"/>
    </row>
    <row r="415" spans="19:24" s="2" customFormat="1" x14ac:dyDescent="0.25">
      <c r="S415" s="5"/>
      <c r="T415" s="5"/>
      <c r="U415" s="5"/>
      <c r="V415" s="5"/>
      <c r="W415" s="5"/>
      <c r="X415" s="5"/>
    </row>
    <row r="416" spans="19:24" s="2" customFormat="1" x14ac:dyDescent="0.25">
      <c r="S416" s="5"/>
      <c r="T416" s="5"/>
      <c r="U416" s="5"/>
      <c r="V416" s="5"/>
      <c r="W416" s="5"/>
      <c r="X416" s="5"/>
    </row>
    <row r="417" spans="19:24" s="2" customFormat="1" x14ac:dyDescent="0.25">
      <c r="S417" s="5"/>
      <c r="T417" s="5"/>
      <c r="U417" s="5"/>
      <c r="V417" s="5"/>
      <c r="W417" s="5"/>
      <c r="X417" s="5"/>
    </row>
    <row r="418" spans="19:24" s="2" customFormat="1" x14ac:dyDescent="0.25">
      <c r="S418" s="5"/>
      <c r="T418" s="5"/>
      <c r="U418" s="5"/>
      <c r="V418" s="5"/>
      <c r="W418" s="5"/>
      <c r="X418" s="5"/>
    </row>
    <row r="419" spans="19:24" s="2" customFormat="1" x14ac:dyDescent="0.25">
      <c r="S419" s="5"/>
      <c r="T419" s="5"/>
      <c r="U419" s="5"/>
      <c r="V419" s="5"/>
      <c r="W419" s="5"/>
      <c r="X419" s="5"/>
    </row>
    <row r="420" spans="19:24" s="2" customFormat="1" x14ac:dyDescent="0.25">
      <c r="S420" s="5"/>
      <c r="T420" s="5"/>
      <c r="U420" s="5"/>
      <c r="V420" s="5"/>
      <c r="W420" s="5"/>
      <c r="X420" s="5"/>
    </row>
    <row r="421" spans="19:24" s="2" customFormat="1" x14ac:dyDescent="0.25">
      <c r="S421" s="5"/>
      <c r="T421" s="5"/>
      <c r="U421" s="5"/>
      <c r="V421" s="5"/>
      <c r="W421" s="5"/>
      <c r="X421" s="5"/>
    </row>
    <row r="422" spans="19:24" s="2" customFormat="1" x14ac:dyDescent="0.25">
      <c r="S422" s="5"/>
      <c r="T422" s="5"/>
      <c r="U422" s="5"/>
      <c r="V422" s="5"/>
      <c r="W422" s="5"/>
      <c r="X422" s="5"/>
    </row>
    <row r="423" spans="19:24" s="2" customFormat="1" x14ac:dyDescent="0.25">
      <c r="S423" s="5"/>
      <c r="T423" s="5"/>
      <c r="U423" s="5"/>
      <c r="V423" s="5"/>
      <c r="W423" s="5"/>
      <c r="X423" s="5"/>
    </row>
    <row r="424" spans="19:24" s="2" customFormat="1" x14ac:dyDescent="0.25">
      <c r="S424" s="5"/>
      <c r="T424" s="5"/>
      <c r="U424" s="5"/>
      <c r="V424" s="5"/>
      <c r="W424" s="5"/>
      <c r="X424" s="5"/>
    </row>
    <row r="425" spans="19:24" s="2" customFormat="1" x14ac:dyDescent="0.25">
      <c r="S425" s="5"/>
      <c r="T425" s="5"/>
      <c r="U425" s="5"/>
      <c r="V425" s="5"/>
      <c r="W425" s="5"/>
      <c r="X425" s="5"/>
    </row>
    <row r="426" spans="19:24" s="2" customFormat="1" x14ac:dyDescent="0.25">
      <c r="S426" s="5"/>
      <c r="T426" s="5"/>
      <c r="U426" s="5"/>
      <c r="V426" s="5"/>
      <c r="W426" s="5"/>
      <c r="X426" s="5"/>
    </row>
    <row r="427" spans="19:24" s="2" customFormat="1" x14ac:dyDescent="0.25">
      <c r="S427" s="5"/>
      <c r="T427" s="5"/>
      <c r="U427" s="5"/>
      <c r="V427" s="5"/>
      <c r="W427" s="5"/>
      <c r="X427" s="5"/>
    </row>
    <row r="428" spans="19:24" s="2" customFormat="1" x14ac:dyDescent="0.25">
      <c r="S428" s="5"/>
      <c r="T428" s="5"/>
      <c r="U428" s="5"/>
      <c r="V428" s="5"/>
      <c r="W428" s="5"/>
      <c r="X428" s="5"/>
    </row>
    <row r="429" spans="19:24" s="2" customFormat="1" x14ac:dyDescent="0.25">
      <c r="S429" s="5"/>
      <c r="T429" s="5"/>
      <c r="U429" s="5"/>
      <c r="V429" s="5"/>
      <c r="W429" s="5"/>
      <c r="X429" s="5"/>
    </row>
    <row r="430" spans="19:24" s="2" customFormat="1" x14ac:dyDescent="0.25">
      <c r="S430" s="5"/>
      <c r="T430" s="5"/>
      <c r="U430" s="5"/>
      <c r="V430" s="5"/>
      <c r="W430" s="5"/>
      <c r="X430" s="5"/>
    </row>
    <row r="431" spans="19:24" s="2" customFormat="1" x14ac:dyDescent="0.25">
      <c r="S431" s="5"/>
      <c r="T431" s="5"/>
      <c r="U431" s="5"/>
      <c r="V431" s="5"/>
      <c r="W431" s="5"/>
      <c r="X431" s="5"/>
    </row>
    <row r="432" spans="19:24" s="2" customFormat="1" x14ac:dyDescent="0.25">
      <c r="S432" s="5"/>
      <c r="T432" s="5"/>
      <c r="U432" s="5"/>
      <c r="V432" s="5"/>
      <c r="W432" s="5"/>
      <c r="X432" s="5"/>
    </row>
    <row r="433" spans="19:24" s="2" customFormat="1" x14ac:dyDescent="0.25">
      <c r="S433" s="5"/>
      <c r="T433" s="5"/>
      <c r="U433" s="5"/>
      <c r="V433" s="5"/>
      <c r="W433" s="5"/>
      <c r="X433" s="5"/>
    </row>
    <row r="434" spans="19:24" s="2" customFormat="1" x14ac:dyDescent="0.25">
      <c r="S434" s="5"/>
      <c r="T434" s="5"/>
      <c r="U434" s="5"/>
      <c r="V434" s="5"/>
      <c r="W434" s="5"/>
      <c r="X434" s="5"/>
    </row>
    <row r="435" spans="19:24" s="2" customFormat="1" x14ac:dyDescent="0.25">
      <c r="S435" s="5"/>
      <c r="T435" s="5"/>
      <c r="U435" s="5"/>
      <c r="V435" s="5"/>
      <c r="W435" s="5"/>
      <c r="X435" s="5"/>
    </row>
    <row r="436" spans="19:24" s="2" customFormat="1" x14ac:dyDescent="0.25">
      <c r="S436" s="5"/>
      <c r="T436" s="5"/>
      <c r="U436" s="5"/>
      <c r="V436" s="5"/>
      <c r="W436" s="5"/>
      <c r="X436" s="5"/>
    </row>
    <row r="437" spans="19:24" s="2" customFormat="1" x14ac:dyDescent="0.25">
      <c r="S437" s="5"/>
      <c r="T437" s="5"/>
      <c r="U437" s="5"/>
      <c r="V437" s="5"/>
      <c r="W437" s="5"/>
      <c r="X437" s="5"/>
    </row>
    <row r="438" spans="19:24" s="2" customFormat="1" x14ac:dyDescent="0.25">
      <c r="S438" s="5"/>
      <c r="T438" s="5"/>
      <c r="U438" s="5"/>
      <c r="V438" s="5"/>
      <c r="W438" s="5"/>
      <c r="X438" s="5"/>
    </row>
    <row r="439" spans="19:24" s="2" customFormat="1" x14ac:dyDescent="0.25">
      <c r="S439" s="5"/>
      <c r="T439" s="5"/>
      <c r="U439" s="5"/>
      <c r="V439" s="5"/>
      <c r="W439" s="5"/>
      <c r="X439" s="5"/>
    </row>
    <row r="440" spans="19:24" s="2" customFormat="1" x14ac:dyDescent="0.25">
      <c r="S440" s="5"/>
      <c r="T440" s="5"/>
      <c r="U440" s="5"/>
      <c r="V440" s="5"/>
      <c r="W440" s="5"/>
      <c r="X440" s="5"/>
    </row>
    <row r="441" spans="19:24" s="2" customFormat="1" x14ac:dyDescent="0.25">
      <c r="S441" s="5"/>
      <c r="T441" s="5"/>
      <c r="U441" s="5"/>
      <c r="V441" s="5"/>
      <c r="W441" s="5"/>
      <c r="X441" s="5"/>
    </row>
    <row r="442" spans="19:24" s="2" customFormat="1" x14ac:dyDescent="0.25">
      <c r="S442" s="5"/>
      <c r="T442" s="5"/>
      <c r="U442" s="5"/>
      <c r="V442" s="5"/>
      <c r="W442" s="5"/>
      <c r="X442" s="5"/>
    </row>
    <row r="443" spans="19:24" s="2" customFormat="1" x14ac:dyDescent="0.25">
      <c r="S443" s="5"/>
      <c r="T443" s="5"/>
      <c r="U443" s="5"/>
      <c r="V443" s="5"/>
      <c r="W443" s="5"/>
      <c r="X443" s="5"/>
    </row>
    <row r="444" spans="19:24" s="2" customFormat="1" x14ac:dyDescent="0.25">
      <c r="S444" s="5"/>
      <c r="T444" s="5"/>
      <c r="U444" s="5"/>
      <c r="V444" s="5"/>
      <c r="W444" s="5"/>
      <c r="X444" s="5"/>
    </row>
    <row r="445" spans="19:24" s="2" customFormat="1" x14ac:dyDescent="0.25">
      <c r="S445" s="5"/>
      <c r="T445" s="5"/>
      <c r="U445" s="5"/>
      <c r="V445" s="5"/>
      <c r="W445" s="5"/>
      <c r="X445" s="5"/>
    </row>
    <row r="446" spans="19:24" s="2" customFormat="1" x14ac:dyDescent="0.25">
      <c r="S446" s="5"/>
      <c r="T446" s="5"/>
      <c r="U446" s="5"/>
      <c r="V446" s="5"/>
      <c r="W446" s="5"/>
      <c r="X446" s="5"/>
    </row>
    <row r="447" spans="19:24" s="2" customFormat="1" x14ac:dyDescent="0.25">
      <c r="S447" s="5"/>
      <c r="T447" s="5"/>
      <c r="U447" s="5"/>
      <c r="V447" s="5"/>
      <c r="W447" s="5"/>
      <c r="X447" s="5"/>
    </row>
    <row r="448" spans="19:24" s="2" customFormat="1" x14ac:dyDescent="0.25">
      <c r="S448" s="5"/>
      <c r="T448" s="5"/>
      <c r="U448" s="5"/>
      <c r="V448" s="5"/>
      <c r="W448" s="5"/>
      <c r="X448" s="5"/>
    </row>
    <row r="449" spans="19:24" s="2" customFormat="1" x14ac:dyDescent="0.25">
      <c r="S449" s="5"/>
      <c r="T449" s="5"/>
      <c r="U449" s="5"/>
      <c r="V449" s="5"/>
      <c r="W449" s="5"/>
      <c r="X449" s="5"/>
    </row>
    <row r="450" spans="19:24" s="2" customFormat="1" x14ac:dyDescent="0.25">
      <c r="S450" s="5"/>
      <c r="T450" s="5"/>
      <c r="U450" s="5"/>
      <c r="V450" s="5"/>
      <c r="W450" s="5"/>
      <c r="X450" s="5"/>
    </row>
    <row r="451" spans="19:24" s="2" customFormat="1" x14ac:dyDescent="0.25">
      <c r="S451" s="5"/>
      <c r="T451" s="5"/>
      <c r="U451" s="5"/>
      <c r="V451" s="5"/>
      <c r="W451" s="5"/>
      <c r="X451" s="5"/>
    </row>
    <row r="452" spans="19:24" s="2" customFormat="1" x14ac:dyDescent="0.25">
      <c r="S452" s="5"/>
      <c r="T452" s="5"/>
      <c r="U452" s="5"/>
      <c r="V452" s="5"/>
      <c r="W452" s="5"/>
      <c r="X452" s="5"/>
    </row>
    <row r="453" spans="19:24" s="2" customFormat="1" x14ac:dyDescent="0.25">
      <c r="S453" s="5"/>
      <c r="T453" s="5"/>
      <c r="U453" s="5"/>
      <c r="V453" s="5"/>
      <c r="W453" s="5"/>
      <c r="X453" s="5"/>
    </row>
    <row r="454" spans="19:24" s="2" customFormat="1" x14ac:dyDescent="0.25">
      <c r="S454" s="5"/>
      <c r="T454" s="5"/>
      <c r="U454" s="5"/>
      <c r="V454" s="5"/>
      <c r="W454" s="5"/>
      <c r="X454" s="5"/>
    </row>
    <row r="455" spans="19:24" s="2" customFormat="1" x14ac:dyDescent="0.25">
      <c r="S455" s="5"/>
      <c r="T455" s="5"/>
      <c r="U455" s="5"/>
      <c r="V455" s="5"/>
      <c r="W455" s="5"/>
      <c r="X455" s="5"/>
    </row>
    <row r="456" spans="19:24" s="2" customFormat="1" x14ac:dyDescent="0.25">
      <c r="S456" s="5"/>
      <c r="T456" s="5"/>
      <c r="U456" s="5"/>
      <c r="V456" s="5"/>
      <c r="W456" s="5"/>
      <c r="X456" s="5"/>
    </row>
    <row r="457" spans="19:24" s="2" customFormat="1" x14ac:dyDescent="0.25">
      <c r="S457" s="5"/>
      <c r="T457" s="5"/>
      <c r="U457" s="5"/>
      <c r="V457" s="5"/>
      <c r="W457" s="5"/>
      <c r="X457" s="5"/>
    </row>
    <row r="458" spans="19:24" s="2" customFormat="1" x14ac:dyDescent="0.25">
      <c r="S458" s="5"/>
      <c r="T458" s="5"/>
      <c r="U458" s="5"/>
      <c r="V458" s="5"/>
      <c r="W458" s="5"/>
      <c r="X458" s="5"/>
    </row>
    <row r="459" spans="19:24" s="2" customFormat="1" x14ac:dyDescent="0.25">
      <c r="S459" s="5"/>
      <c r="T459" s="5"/>
      <c r="U459" s="5"/>
      <c r="V459" s="5"/>
      <c r="W459" s="5"/>
      <c r="X459" s="5"/>
    </row>
    <row r="460" spans="19:24" s="2" customFormat="1" x14ac:dyDescent="0.25">
      <c r="S460" s="5"/>
      <c r="T460" s="5"/>
      <c r="U460" s="5"/>
      <c r="V460" s="5"/>
      <c r="W460" s="5"/>
      <c r="X460" s="5"/>
    </row>
  </sheetData>
  <mergeCells count="14">
    <mergeCell ref="B19:M19"/>
    <mergeCell ref="G8:H8"/>
    <mergeCell ref="I8:J8"/>
    <mergeCell ref="K8:L8"/>
    <mergeCell ref="B8:B9"/>
    <mergeCell ref="B3:T3"/>
    <mergeCell ref="B4:T4"/>
    <mergeCell ref="B5:T5"/>
    <mergeCell ref="Q8:R8"/>
    <mergeCell ref="S8:T8"/>
    <mergeCell ref="M8:N8"/>
    <mergeCell ref="O8:P8"/>
    <mergeCell ref="C8:D8"/>
    <mergeCell ref="E8:F8"/>
  </mergeCells>
  <hyperlinks>
    <hyperlink ref="B2" location="ÍNDICE!A1" display="índice"/>
  </hyperlinks>
  <printOptions horizontalCentered="1"/>
  <pageMargins left="0.6692913385826772" right="0.51181102362204722" top="0.74803149606299213" bottom="0.74803149606299213" header="0.31496062992125984" footer="0.31496062992125984"/>
  <pageSetup paperSize="9" scale="4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60"/>
  <sheetViews>
    <sheetView showGridLines="0" zoomScale="80" zoomScaleNormal="80"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ColWidth="11.5703125" defaultRowHeight="15" x14ac:dyDescent="0.25"/>
  <cols>
    <col min="1" max="1" width="7.7109375" style="2" customWidth="1" collapsed="1"/>
    <col min="2" max="2" width="40.7109375" style="16" customWidth="1" collapsed="1"/>
    <col min="3" max="16" width="15.140625" style="16" customWidth="1" collapsed="1"/>
    <col min="17" max="18" width="15.140625" style="2" customWidth="1" collapsed="1"/>
    <col min="19" max="20" width="15.140625" style="5" customWidth="1" collapsed="1"/>
    <col min="21" max="24" width="11.42578125" style="5" customWidth="1" collapsed="1"/>
    <col min="25" max="48" width="11.42578125" style="2" customWidth="1" collapsed="1"/>
    <col min="49" max="16384" width="11.5703125" style="16" collapsed="1"/>
  </cols>
  <sheetData>
    <row r="1" spans="1:48" s="2" customFormat="1" ht="78" customHeight="1" x14ac:dyDescent="0.25">
      <c r="S1" s="5"/>
      <c r="T1" s="5"/>
      <c r="V1" s="5"/>
      <c r="W1" s="5"/>
      <c r="X1" s="5"/>
    </row>
    <row r="2" spans="1:48" s="2" customFormat="1" ht="16.5" customHeight="1" x14ac:dyDescent="0.25">
      <c r="B2" s="247" t="s">
        <v>15</v>
      </c>
      <c r="S2" s="5"/>
      <c r="T2" s="5"/>
      <c r="U2" s="132"/>
      <c r="V2" s="5"/>
      <c r="W2" s="5"/>
      <c r="X2" s="5"/>
    </row>
    <row r="3" spans="1:48" s="2" customFormat="1" ht="20.100000000000001" customHeight="1" x14ac:dyDescent="0.25">
      <c r="B3" s="366" t="s">
        <v>293</v>
      </c>
      <c r="C3" s="366"/>
      <c r="D3" s="366"/>
      <c r="E3" s="366"/>
      <c r="F3" s="366"/>
      <c r="G3" s="366"/>
      <c r="H3" s="366"/>
      <c r="I3" s="366"/>
      <c r="J3" s="366"/>
      <c r="K3" s="366"/>
      <c r="L3" s="366"/>
      <c r="M3" s="366"/>
      <c r="N3" s="366"/>
      <c r="O3" s="366"/>
      <c r="P3" s="366"/>
      <c r="Q3" s="366"/>
      <c r="R3" s="366"/>
      <c r="S3" s="366"/>
      <c r="T3" s="366"/>
      <c r="U3" s="5"/>
      <c r="V3" s="5"/>
      <c r="W3" s="5"/>
      <c r="X3" s="5"/>
    </row>
    <row r="4" spans="1:48" s="2" customFormat="1" ht="49.5" customHeight="1" x14ac:dyDescent="0.25">
      <c r="B4" s="363" t="s">
        <v>207</v>
      </c>
      <c r="C4" s="363"/>
      <c r="D4" s="363"/>
      <c r="E4" s="363"/>
      <c r="F4" s="363"/>
      <c r="G4" s="363"/>
      <c r="H4" s="363"/>
      <c r="I4" s="363"/>
      <c r="J4" s="363"/>
      <c r="K4" s="363"/>
      <c r="L4" s="363"/>
      <c r="M4" s="363"/>
      <c r="N4" s="363"/>
      <c r="O4" s="363"/>
      <c r="P4" s="363"/>
      <c r="Q4" s="363"/>
      <c r="R4" s="363"/>
      <c r="S4" s="363"/>
      <c r="T4" s="363"/>
      <c r="U4" s="40"/>
      <c r="V4" s="40"/>
      <c r="W4" s="40"/>
      <c r="X4" s="40"/>
      <c r="Y4" s="40"/>
    </row>
    <row r="5" spans="1:48" s="2" customFormat="1" ht="20.100000000000001" customHeight="1" x14ac:dyDescent="0.25">
      <c r="B5" s="368" t="s">
        <v>332</v>
      </c>
      <c r="C5" s="368"/>
      <c r="D5" s="368"/>
      <c r="E5" s="368"/>
      <c r="F5" s="368"/>
      <c r="G5" s="368"/>
      <c r="H5" s="368"/>
      <c r="I5" s="368"/>
      <c r="J5" s="368"/>
      <c r="K5" s="368"/>
      <c r="L5" s="368"/>
      <c r="M5" s="368"/>
      <c r="N5" s="368"/>
      <c r="O5" s="368"/>
      <c r="P5" s="368"/>
      <c r="Q5" s="368"/>
      <c r="R5" s="368"/>
      <c r="S5" s="368"/>
      <c r="T5" s="368"/>
      <c r="U5" s="5"/>
      <c r="V5" s="5"/>
      <c r="W5" s="5"/>
      <c r="X5" s="5"/>
    </row>
    <row r="6" spans="1:48" s="2" customFormat="1" ht="14.1" customHeight="1" x14ac:dyDescent="0.25">
      <c r="B6" s="164"/>
      <c r="C6" s="164"/>
      <c r="D6" s="164"/>
      <c r="E6" s="164"/>
      <c r="F6" s="164"/>
      <c r="G6" s="164"/>
      <c r="H6" s="164"/>
      <c r="I6" s="164"/>
      <c r="J6" s="164"/>
      <c r="K6" s="164"/>
      <c r="L6" s="164"/>
      <c r="M6" s="164"/>
      <c r="N6" s="67"/>
      <c r="O6" s="67"/>
      <c r="P6" s="67"/>
      <c r="Q6" s="67"/>
      <c r="R6" s="67"/>
      <c r="S6" s="67"/>
      <c r="T6" s="67"/>
      <c r="U6" s="5"/>
      <c r="V6" s="5"/>
      <c r="W6" s="5"/>
      <c r="X6" s="5"/>
    </row>
    <row r="7" spans="1:48" s="2" customFormat="1" ht="14.1" customHeight="1" x14ac:dyDescent="0.25">
      <c r="Q7" s="11"/>
      <c r="S7" s="5"/>
      <c r="T7" s="5"/>
      <c r="U7" s="5"/>
      <c r="V7" s="5"/>
      <c r="AC7" s="4"/>
      <c r="AD7" s="4"/>
      <c r="AE7" s="4"/>
    </row>
    <row r="8" spans="1:48" ht="33" customHeight="1" x14ac:dyDescent="0.25">
      <c r="B8" s="370" t="s">
        <v>105</v>
      </c>
      <c r="C8" s="369">
        <v>2007</v>
      </c>
      <c r="D8" s="369"/>
      <c r="E8" s="369">
        <v>2008</v>
      </c>
      <c r="F8" s="369"/>
      <c r="G8" s="369">
        <v>2009</v>
      </c>
      <c r="H8" s="369"/>
      <c r="I8" s="369">
        <v>2010</v>
      </c>
      <c r="J8" s="369"/>
      <c r="K8" s="369">
        <v>2011</v>
      </c>
      <c r="L8" s="369"/>
      <c r="M8" s="369">
        <v>2012</v>
      </c>
      <c r="N8" s="369"/>
      <c r="O8" s="369">
        <v>2013</v>
      </c>
      <c r="P8" s="369"/>
      <c r="Q8" s="369">
        <v>2014</v>
      </c>
      <c r="R8" s="369"/>
      <c r="S8" s="369" t="s">
        <v>201</v>
      </c>
      <c r="T8" s="369"/>
    </row>
    <row r="9" spans="1:48" s="41" customFormat="1" ht="33" customHeight="1" x14ac:dyDescent="0.25">
      <c r="A9" s="15"/>
      <c r="B9" s="371"/>
      <c r="C9" s="306" t="s">
        <v>0</v>
      </c>
      <c r="D9" s="306" t="s">
        <v>1</v>
      </c>
      <c r="E9" s="306" t="s">
        <v>0</v>
      </c>
      <c r="F9" s="306" t="s">
        <v>1</v>
      </c>
      <c r="G9" s="306" t="s">
        <v>0</v>
      </c>
      <c r="H9" s="306" t="s">
        <v>1</v>
      </c>
      <c r="I9" s="306" t="s">
        <v>0</v>
      </c>
      <c r="J9" s="306" t="s">
        <v>1</v>
      </c>
      <c r="K9" s="306" t="s">
        <v>0</v>
      </c>
      <c r="L9" s="306" t="s">
        <v>1</v>
      </c>
      <c r="M9" s="306" t="s">
        <v>0</v>
      </c>
      <c r="N9" s="306" t="s">
        <v>1</v>
      </c>
      <c r="O9" s="306" t="s">
        <v>0</v>
      </c>
      <c r="P9" s="306" t="s">
        <v>1</v>
      </c>
      <c r="Q9" s="306" t="s">
        <v>0</v>
      </c>
      <c r="R9" s="306" t="s">
        <v>1</v>
      </c>
      <c r="S9" s="306" t="s">
        <v>0</v>
      </c>
      <c r="T9" s="306" t="s">
        <v>1</v>
      </c>
      <c r="U9" s="307"/>
      <c r="V9" s="307"/>
      <c r="W9" s="307"/>
      <c r="X9" s="307"/>
      <c r="Y9" s="15"/>
      <c r="Z9" s="15"/>
      <c r="AA9" s="15"/>
      <c r="AB9" s="15"/>
      <c r="AC9" s="15"/>
      <c r="AD9" s="15"/>
      <c r="AE9" s="15"/>
      <c r="AF9" s="15"/>
      <c r="AG9" s="15"/>
      <c r="AH9" s="15"/>
      <c r="AI9" s="15"/>
      <c r="AJ9" s="15"/>
      <c r="AK9" s="15"/>
      <c r="AL9" s="15"/>
      <c r="AM9" s="15"/>
      <c r="AN9" s="15"/>
      <c r="AO9" s="15"/>
      <c r="AP9" s="15"/>
      <c r="AQ9" s="15"/>
      <c r="AR9" s="15"/>
      <c r="AS9" s="15"/>
      <c r="AT9" s="15"/>
      <c r="AU9" s="15"/>
      <c r="AV9" s="15"/>
    </row>
    <row r="10" spans="1:48" ht="33" customHeight="1" x14ac:dyDescent="0.25">
      <c r="B10" s="73" t="s">
        <v>107</v>
      </c>
      <c r="C10" s="68">
        <v>2278595</v>
      </c>
      <c r="D10" s="68">
        <v>6845583</v>
      </c>
      <c r="E10" s="68">
        <v>2359017</v>
      </c>
      <c r="F10" s="68">
        <v>6807968</v>
      </c>
      <c r="G10" s="68">
        <v>2324827</v>
      </c>
      <c r="H10" s="68">
        <v>6747073</v>
      </c>
      <c r="I10" s="68">
        <v>2353032</v>
      </c>
      <c r="J10" s="68">
        <v>6855585</v>
      </c>
      <c r="K10" s="68">
        <v>2328925</v>
      </c>
      <c r="L10" s="68">
        <v>6643202</v>
      </c>
      <c r="M10" s="68">
        <v>2334127</v>
      </c>
      <c r="N10" s="68">
        <v>6758667</v>
      </c>
      <c r="O10" s="68">
        <v>2274944</v>
      </c>
      <c r="P10" s="68">
        <v>6858552</v>
      </c>
      <c r="Q10" s="68">
        <v>2394092</v>
      </c>
      <c r="R10" s="68">
        <v>6852490</v>
      </c>
      <c r="S10" s="68">
        <v>2300806</v>
      </c>
      <c r="T10" s="68">
        <v>7100897</v>
      </c>
    </row>
    <row r="11" spans="1:48" ht="15" customHeight="1" x14ac:dyDescent="0.25">
      <c r="B11" s="47"/>
      <c r="C11" s="48"/>
      <c r="D11" s="49"/>
      <c r="E11" s="48"/>
      <c r="F11" s="49"/>
      <c r="G11" s="48"/>
      <c r="H11" s="49"/>
      <c r="I11" s="48"/>
      <c r="J11" s="49"/>
      <c r="K11" s="48"/>
      <c r="L11" s="49"/>
      <c r="M11" s="48"/>
      <c r="N11" s="49"/>
      <c r="O11" s="48"/>
      <c r="P11" s="49"/>
      <c r="Q11" s="48"/>
      <c r="R11" s="49"/>
      <c r="S11" s="48"/>
      <c r="T11" s="49"/>
    </row>
    <row r="12" spans="1:48" ht="15" customHeight="1" x14ac:dyDescent="0.25">
      <c r="B12" s="47"/>
      <c r="C12" s="48"/>
      <c r="D12" s="48"/>
      <c r="E12" s="48"/>
      <c r="F12" s="48"/>
      <c r="G12" s="48"/>
      <c r="H12" s="48"/>
      <c r="I12" s="48"/>
      <c r="J12" s="48"/>
      <c r="K12" s="48"/>
      <c r="L12" s="48"/>
      <c r="M12" s="48"/>
      <c r="N12" s="48"/>
      <c r="O12" s="48"/>
      <c r="P12" s="48"/>
      <c r="Q12" s="48"/>
      <c r="R12" s="48"/>
      <c r="S12" s="48"/>
      <c r="T12" s="48"/>
      <c r="W12" s="4"/>
      <c r="X12" s="4"/>
      <c r="Y12" s="4"/>
      <c r="Z12" s="4"/>
      <c r="AA12" s="4"/>
      <c r="AB12" s="4"/>
      <c r="AC12" s="4"/>
      <c r="AD12" s="4"/>
      <c r="AE12" s="4"/>
    </row>
    <row r="13" spans="1:48" ht="33" customHeight="1" x14ac:dyDescent="0.25">
      <c r="B13" s="306" t="s">
        <v>21</v>
      </c>
      <c r="C13" s="306">
        <v>2007</v>
      </c>
      <c r="D13" s="306">
        <v>2008</v>
      </c>
      <c r="E13" s="306">
        <v>2009</v>
      </c>
      <c r="F13" s="306">
        <v>2010</v>
      </c>
      <c r="G13" s="306">
        <v>2011</v>
      </c>
      <c r="H13" s="306">
        <v>2012</v>
      </c>
      <c r="I13" s="306">
        <v>2013</v>
      </c>
      <c r="J13" s="306">
        <v>2014</v>
      </c>
      <c r="K13" s="306" t="s">
        <v>201</v>
      </c>
      <c r="L13" s="48"/>
      <c r="M13" s="48"/>
      <c r="N13" s="48"/>
      <c r="O13" s="48"/>
      <c r="P13" s="48"/>
      <c r="Q13" s="48"/>
      <c r="R13" s="48"/>
      <c r="S13" s="48"/>
      <c r="T13" s="48"/>
      <c r="W13" s="4"/>
      <c r="X13" s="4"/>
      <c r="Y13" s="4"/>
      <c r="Z13" s="4"/>
      <c r="AA13" s="4"/>
      <c r="AB13" s="4"/>
      <c r="AC13" s="4"/>
      <c r="AD13" s="4"/>
      <c r="AE13" s="4"/>
    </row>
    <row r="14" spans="1:48" ht="33" customHeight="1" x14ac:dyDescent="0.25">
      <c r="B14" s="134" t="s">
        <v>51</v>
      </c>
      <c r="C14" s="68">
        <v>51007777</v>
      </c>
      <c r="D14" s="68">
        <v>54250408</v>
      </c>
      <c r="E14" s="68">
        <v>54557732</v>
      </c>
      <c r="F14" s="68">
        <v>56481055</v>
      </c>
      <c r="G14" s="68">
        <v>60925064</v>
      </c>
      <c r="H14" s="68">
        <v>64362433</v>
      </c>
      <c r="I14" s="68">
        <v>67546128</v>
      </c>
      <c r="J14" s="68">
        <v>70105362</v>
      </c>
      <c r="K14" s="68">
        <v>70174677</v>
      </c>
      <c r="L14" s="48"/>
      <c r="M14" s="48"/>
      <c r="N14" s="48"/>
      <c r="O14" s="48"/>
      <c r="P14" s="48"/>
      <c r="Q14" s="48"/>
      <c r="R14" s="48"/>
      <c r="S14" s="48"/>
      <c r="T14" s="48"/>
      <c r="W14" s="4"/>
      <c r="X14" s="4"/>
      <c r="Y14" s="4"/>
      <c r="Z14" s="4"/>
      <c r="AA14" s="4"/>
      <c r="AB14" s="4"/>
      <c r="AC14" s="4"/>
      <c r="AD14" s="4"/>
      <c r="AE14" s="4"/>
    </row>
    <row r="15" spans="1:48" ht="15" customHeight="1" x14ac:dyDescent="0.3">
      <c r="B15" s="297" t="s">
        <v>314</v>
      </c>
      <c r="C15" s="48"/>
      <c r="D15" s="48"/>
      <c r="E15" s="48"/>
      <c r="F15" s="48"/>
      <c r="G15" s="48"/>
      <c r="H15" s="48"/>
      <c r="I15" s="48"/>
      <c r="J15" s="48"/>
      <c r="K15" s="48"/>
      <c r="L15" s="48"/>
      <c r="M15" s="48"/>
      <c r="N15" s="48"/>
      <c r="O15" s="48"/>
      <c r="P15" s="48"/>
      <c r="Q15" s="48"/>
      <c r="R15" s="48"/>
      <c r="S15" s="48"/>
      <c r="T15" s="48"/>
      <c r="W15" s="4"/>
      <c r="X15" s="4"/>
      <c r="Y15" s="4"/>
      <c r="Z15" s="4"/>
      <c r="AA15" s="4"/>
      <c r="AB15" s="4"/>
      <c r="AC15" s="4"/>
      <c r="AD15" s="4"/>
      <c r="AE15" s="4"/>
    </row>
    <row r="16" spans="1:48" ht="15" customHeight="1" x14ac:dyDescent="0.3">
      <c r="B16" s="297" t="s">
        <v>246</v>
      </c>
      <c r="C16" s="189"/>
      <c r="D16" s="189"/>
      <c r="E16" s="189"/>
      <c r="F16" s="189"/>
      <c r="G16" s="189"/>
      <c r="H16" s="184"/>
      <c r="I16" s="184"/>
      <c r="J16" s="184"/>
      <c r="K16" s="184"/>
      <c r="L16" s="184"/>
      <c r="M16" s="184"/>
      <c r="N16" s="2"/>
      <c r="O16" s="2"/>
      <c r="P16" s="2"/>
      <c r="Y16" s="5"/>
      <c r="Z16" s="4"/>
      <c r="AA16" s="4"/>
      <c r="AB16" s="4"/>
      <c r="AC16" s="5"/>
    </row>
    <row r="17" spans="1:29" x14ac:dyDescent="0.25">
      <c r="B17" s="183"/>
      <c r="C17" s="185"/>
      <c r="D17" s="185"/>
      <c r="E17" s="185"/>
      <c r="F17" s="185"/>
      <c r="G17" s="185"/>
      <c r="H17" s="184"/>
      <c r="I17" s="184"/>
      <c r="J17" s="184"/>
      <c r="K17" s="184"/>
      <c r="L17" s="184"/>
      <c r="M17" s="184"/>
      <c r="N17" s="2"/>
      <c r="O17" s="2"/>
      <c r="P17" s="2"/>
      <c r="Y17" s="5"/>
      <c r="Z17" s="4"/>
      <c r="AA17" s="4"/>
      <c r="AB17" s="4"/>
      <c r="AC17" s="5"/>
    </row>
    <row r="18" spans="1:29" x14ac:dyDescent="0.25">
      <c r="B18" s="230"/>
      <c r="C18" s="230"/>
      <c r="D18" s="230"/>
      <c r="E18" s="230"/>
      <c r="F18" s="230"/>
      <c r="G18" s="230"/>
      <c r="H18" s="230"/>
      <c r="I18" s="230"/>
      <c r="J18" s="230"/>
      <c r="K18" s="230"/>
      <c r="L18" s="230"/>
      <c r="M18" s="230"/>
      <c r="N18" s="17"/>
      <c r="O18" s="17"/>
      <c r="P18" s="17"/>
      <c r="Y18" s="5"/>
      <c r="Z18" s="5"/>
    </row>
    <row r="19" spans="1:29" ht="54" customHeight="1" x14ac:dyDescent="0.25">
      <c r="B19" s="363" t="s">
        <v>251</v>
      </c>
      <c r="C19" s="364"/>
      <c r="D19" s="364"/>
      <c r="E19" s="364"/>
      <c r="F19" s="364"/>
      <c r="G19" s="364"/>
      <c r="H19" s="364"/>
      <c r="I19" s="364"/>
      <c r="J19" s="364"/>
      <c r="K19" s="364"/>
      <c r="L19" s="364"/>
      <c r="M19" s="364"/>
      <c r="N19" s="33"/>
      <c r="O19" s="33"/>
      <c r="P19" s="33"/>
      <c r="Q19" s="33"/>
      <c r="R19" s="33"/>
      <c r="S19" s="33"/>
      <c r="T19" s="33"/>
      <c r="Y19" s="5"/>
      <c r="Z19" s="5"/>
    </row>
    <row r="20" spans="1:29" ht="15" customHeight="1" x14ac:dyDescent="0.25">
      <c r="B20" s="2"/>
      <c r="C20" s="2"/>
      <c r="D20" s="2"/>
      <c r="E20" s="2"/>
      <c r="F20" s="2"/>
      <c r="G20" s="2"/>
      <c r="H20" s="2"/>
      <c r="I20" s="2"/>
      <c r="J20" s="2"/>
      <c r="K20" s="2"/>
      <c r="L20" s="2"/>
      <c r="M20" s="2"/>
      <c r="N20" s="2"/>
      <c r="O20" s="2"/>
      <c r="P20" s="2"/>
      <c r="S20" s="2"/>
      <c r="T20" s="2"/>
      <c r="U20" s="7"/>
      <c r="V20" s="7"/>
      <c r="W20" s="7"/>
      <c r="X20" s="7"/>
      <c r="Y20" s="7"/>
      <c r="Z20" s="5"/>
    </row>
    <row r="21" spans="1:29" ht="15" customHeight="1" x14ac:dyDescent="0.25">
      <c r="B21" s="31"/>
      <c r="C21" s="31"/>
      <c r="D21" s="31"/>
      <c r="E21" s="31"/>
      <c r="F21" s="31"/>
      <c r="G21" s="31"/>
      <c r="H21" s="31"/>
      <c r="I21" s="31"/>
      <c r="J21" s="31"/>
      <c r="K21" s="31"/>
      <c r="L21" s="31"/>
      <c r="M21" s="31"/>
      <c r="N21" s="31"/>
      <c r="O21" s="31"/>
      <c r="P21" s="31"/>
      <c r="Q21" s="31"/>
      <c r="R21" s="31"/>
      <c r="S21" s="31"/>
      <c r="T21" s="31"/>
      <c r="U21" s="7"/>
      <c r="V21" s="7"/>
      <c r="W21" s="7"/>
      <c r="X21" s="7"/>
      <c r="Y21" s="7"/>
      <c r="Z21" s="5"/>
    </row>
    <row r="22" spans="1:29" ht="15" customHeight="1" x14ac:dyDescent="0.25">
      <c r="B22" s="31"/>
      <c r="C22" s="31"/>
      <c r="D22" s="31"/>
      <c r="E22" s="31"/>
      <c r="F22" s="31"/>
      <c r="G22" s="31"/>
      <c r="H22" s="31"/>
      <c r="I22" s="31"/>
      <c r="J22" s="31"/>
      <c r="K22" s="31"/>
      <c r="L22" s="31"/>
      <c r="M22" s="31"/>
      <c r="N22" s="31"/>
      <c r="O22" s="31"/>
      <c r="P22" s="31"/>
      <c r="Q22" s="31"/>
      <c r="R22" s="31"/>
      <c r="S22" s="31"/>
      <c r="T22" s="31"/>
      <c r="U22" s="7"/>
      <c r="V22" s="7"/>
      <c r="W22" s="7"/>
      <c r="X22" s="7"/>
      <c r="Y22" s="7"/>
      <c r="Z22" s="5"/>
    </row>
    <row r="23" spans="1:29" ht="15" customHeight="1" x14ac:dyDescent="0.25">
      <c r="B23" s="31"/>
      <c r="C23" s="31"/>
      <c r="D23" s="31"/>
      <c r="E23" s="31"/>
      <c r="F23" s="31"/>
      <c r="G23" s="31"/>
      <c r="H23" s="31"/>
      <c r="I23" s="31"/>
      <c r="J23" s="31"/>
      <c r="K23" s="31"/>
      <c r="L23" s="31"/>
      <c r="M23" s="31"/>
      <c r="N23" s="31"/>
      <c r="O23" s="31"/>
      <c r="P23" s="31"/>
      <c r="Q23" s="31"/>
      <c r="R23" s="31"/>
      <c r="S23" s="31"/>
      <c r="T23" s="31"/>
      <c r="U23" s="7"/>
      <c r="V23" s="7"/>
      <c r="W23" s="7"/>
      <c r="X23" s="7"/>
      <c r="Y23" s="7"/>
      <c r="Z23" s="5"/>
    </row>
    <row r="24" spans="1:29" s="2" customFormat="1" x14ac:dyDescent="0.25">
      <c r="B24" s="184"/>
      <c r="C24" s="184"/>
      <c r="D24" s="184"/>
      <c r="E24" s="184"/>
      <c r="F24" s="184"/>
      <c r="G24" s="184"/>
      <c r="H24" s="184"/>
      <c r="I24" s="184"/>
      <c r="J24" s="184"/>
      <c r="K24" s="184"/>
      <c r="L24" s="184"/>
      <c r="U24" s="7"/>
      <c r="V24" s="7"/>
      <c r="W24" s="7"/>
      <c r="X24" s="7"/>
      <c r="Y24" s="7"/>
      <c r="Z24" s="5"/>
    </row>
    <row r="25" spans="1:29" s="2" customFormat="1" x14ac:dyDescent="0.25">
      <c r="B25" s="184"/>
      <c r="C25" s="184"/>
      <c r="D25" s="184"/>
      <c r="E25" s="184"/>
      <c r="F25" s="184"/>
      <c r="G25" s="184"/>
      <c r="H25" s="184"/>
      <c r="I25" s="184"/>
      <c r="J25" s="184"/>
      <c r="K25" s="184"/>
      <c r="L25" s="184"/>
      <c r="S25" s="5"/>
      <c r="T25" s="7"/>
      <c r="U25" s="5"/>
      <c r="V25" s="5"/>
      <c r="W25" s="5"/>
      <c r="X25" s="5"/>
      <c r="Y25" s="5"/>
      <c r="Z25" s="5"/>
    </row>
    <row r="26" spans="1:29" s="2" customFormat="1" x14ac:dyDescent="0.25">
      <c r="B26" s="184"/>
      <c r="C26" s="184"/>
      <c r="D26" s="184"/>
      <c r="E26" s="184"/>
      <c r="F26" s="184"/>
      <c r="G26" s="184"/>
      <c r="H26" s="184"/>
      <c r="I26" s="184"/>
      <c r="J26" s="184"/>
      <c r="K26" s="184"/>
      <c r="L26" s="184"/>
      <c r="M26" s="251"/>
      <c r="N26" s="251"/>
      <c r="O26" s="251"/>
      <c r="P26" s="251"/>
      <c r="Q26" s="251"/>
      <c r="R26" s="251"/>
      <c r="S26" s="251"/>
      <c r="T26" s="290"/>
      <c r="U26" s="5"/>
      <c r="V26" s="5"/>
      <c r="W26" s="5"/>
      <c r="X26" s="5"/>
    </row>
    <row r="27" spans="1:29" s="2" customFormat="1" x14ac:dyDescent="0.25">
      <c r="A27" s="5"/>
      <c r="B27" s="5"/>
      <c r="C27" s="5"/>
      <c r="D27" s="5"/>
      <c r="E27" s="5"/>
      <c r="F27" s="5"/>
      <c r="G27" s="5"/>
      <c r="H27" s="5"/>
      <c r="I27" s="5"/>
      <c r="J27" s="5"/>
      <c r="K27" s="5"/>
      <c r="L27" s="184"/>
      <c r="M27" s="251"/>
      <c r="N27" s="251"/>
      <c r="O27" s="251"/>
      <c r="P27" s="251"/>
      <c r="Q27" s="251"/>
      <c r="R27" s="251"/>
      <c r="S27" s="251"/>
      <c r="T27" s="251"/>
      <c r="U27" s="5"/>
      <c r="V27" s="5"/>
      <c r="W27" s="5"/>
      <c r="X27" s="5"/>
    </row>
    <row r="28" spans="1:29" s="2" customFormat="1" x14ac:dyDescent="0.25">
      <c r="A28" s="5"/>
      <c r="B28" s="5"/>
      <c r="C28" s="5">
        <f>+C8</f>
        <v>2007</v>
      </c>
      <c r="D28" s="5">
        <f>+E8</f>
        <v>2008</v>
      </c>
      <c r="E28" s="5">
        <f>+G8</f>
        <v>2009</v>
      </c>
      <c r="F28" s="5">
        <f>+I8</f>
        <v>2010</v>
      </c>
      <c r="G28" s="5">
        <f>+K8</f>
        <v>2011</v>
      </c>
      <c r="H28" s="5">
        <f>+M8</f>
        <v>2012</v>
      </c>
      <c r="I28" s="5">
        <f>+O8</f>
        <v>2013</v>
      </c>
      <c r="J28" s="5">
        <f>+Q8</f>
        <v>2014</v>
      </c>
      <c r="K28" s="5" t="str">
        <f>+S8</f>
        <v>2015sd*</v>
      </c>
      <c r="L28" s="184"/>
      <c r="M28" s="251"/>
      <c r="N28" s="251"/>
      <c r="O28" s="251"/>
      <c r="P28" s="251"/>
      <c r="Q28" s="251"/>
      <c r="R28" s="251"/>
      <c r="S28" s="251"/>
      <c r="T28" s="251"/>
      <c r="U28" s="5"/>
    </row>
    <row r="29" spans="1:29" s="2" customFormat="1" x14ac:dyDescent="0.25">
      <c r="A29" s="5"/>
      <c r="B29" s="5" t="s">
        <v>0</v>
      </c>
      <c r="C29" s="52">
        <f>+C10/C14</f>
        <v>4.4671521364281375E-2</v>
      </c>
      <c r="D29" s="52">
        <f>+E10/D14</f>
        <v>4.3483857301128498E-2</v>
      </c>
      <c r="E29" s="52">
        <f>+G10/E14</f>
        <v>4.2612236886973236E-2</v>
      </c>
      <c r="F29" s="52">
        <f>+I10/F14</f>
        <v>4.1660553259849693E-2</v>
      </c>
      <c r="G29" s="52">
        <f>+K10/G14</f>
        <v>3.8226057505659737E-2</v>
      </c>
      <c r="H29" s="52">
        <f>+M10/H14</f>
        <v>3.6265363057359876E-2</v>
      </c>
      <c r="I29" s="52">
        <f>+O10/I14</f>
        <v>3.3679858007553E-2</v>
      </c>
      <c r="J29" s="52">
        <f>+Q10/J14</f>
        <v>3.4149912812660464E-2</v>
      </c>
      <c r="K29" s="52">
        <f>+S10/K14</f>
        <v>3.2786841327392215E-2</v>
      </c>
      <c r="M29" s="251"/>
      <c r="N29" s="251"/>
      <c r="O29" s="251"/>
      <c r="P29" s="251"/>
      <c r="Q29" s="251"/>
      <c r="R29" s="251"/>
      <c r="S29" s="251"/>
      <c r="T29" s="251"/>
      <c r="U29" s="5"/>
    </row>
    <row r="30" spans="1:29" s="2" customFormat="1" x14ac:dyDescent="0.25">
      <c r="A30" s="5"/>
      <c r="B30" s="5" t="s">
        <v>1</v>
      </c>
      <c r="C30" s="52">
        <f>+D10/C14</f>
        <v>0.13420665244831195</v>
      </c>
      <c r="D30" s="52">
        <f>+F10/D14</f>
        <v>0.12549155390683883</v>
      </c>
      <c r="E30" s="52">
        <f>+H10/E14</f>
        <v>0.12366850220240093</v>
      </c>
      <c r="F30" s="52">
        <f>+J10/F14</f>
        <v>0.12137848699887069</v>
      </c>
      <c r="G30" s="52">
        <f>+L10/G14</f>
        <v>0.10903890064030133</v>
      </c>
      <c r="H30" s="52">
        <f>+N10/H14</f>
        <v>0.1050095014276418</v>
      </c>
      <c r="I30" s="52">
        <f>+P10/I14</f>
        <v>0.10153878842618484</v>
      </c>
      <c r="J30" s="52">
        <f>+R10/J14</f>
        <v>9.7745590415751649E-2</v>
      </c>
      <c r="K30" s="52">
        <f>+T10/K14</f>
        <v>0.10118888042762206</v>
      </c>
      <c r="M30" s="251"/>
      <c r="N30" s="251"/>
      <c r="O30" s="251"/>
      <c r="P30" s="251"/>
      <c r="Q30" s="251"/>
      <c r="R30" s="251"/>
      <c r="S30" s="251"/>
      <c r="T30" s="251"/>
      <c r="U30" s="5"/>
    </row>
    <row r="31" spans="1:29" s="2" customFormat="1" x14ac:dyDescent="0.25">
      <c r="A31" s="5"/>
      <c r="B31" s="5"/>
      <c r="C31" s="171">
        <f>+C29+C30</f>
        <v>0.17887817381259333</v>
      </c>
      <c r="D31" s="171">
        <f t="shared" ref="D31:K31" si="0">+D29+D30</f>
        <v>0.16897541120796733</v>
      </c>
      <c r="E31" s="171">
        <f t="shared" si="0"/>
        <v>0.16628073908937416</v>
      </c>
      <c r="F31" s="171">
        <f t="shared" si="0"/>
        <v>0.16303904025872037</v>
      </c>
      <c r="G31" s="171">
        <f t="shared" si="0"/>
        <v>0.14726495814596108</v>
      </c>
      <c r="H31" s="171">
        <f t="shared" si="0"/>
        <v>0.14127486448500168</v>
      </c>
      <c r="I31" s="171">
        <f t="shared" si="0"/>
        <v>0.13521864643373785</v>
      </c>
      <c r="J31" s="171">
        <f t="shared" si="0"/>
        <v>0.13189550322841212</v>
      </c>
      <c r="K31" s="171">
        <f t="shared" si="0"/>
        <v>0.13397572175501427</v>
      </c>
      <c r="L31" s="184"/>
      <c r="Q31" s="6"/>
      <c r="R31" s="6"/>
      <c r="S31" s="7"/>
      <c r="T31" s="7"/>
      <c r="U31" s="5"/>
    </row>
    <row r="32" spans="1:29" s="2" customFormat="1" x14ac:dyDescent="0.25">
      <c r="B32" s="5"/>
      <c r="C32" s="171"/>
      <c r="D32" s="171"/>
      <c r="E32" s="171"/>
      <c r="F32" s="171"/>
      <c r="G32" s="171"/>
      <c r="H32" s="171"/>
      <c r="I32" s="171"/>
      <c r="J32" s="171"/>
      <c r="K32" s="171"/>
      <c r="L32" s="184"/>
      <c r="S32" s="5"/>
      <c r="T32" s="5"/>
      <c r="U32" s="5"/>
    </row>
    <row r="33" spans="2:24" s="2" customFormat="1" x14ac:dyDescent="0.25">
      <c r="B33" s="5"/>
      <c r="C33" s="52"/>
      <c r="D33" s="52"/>
      <c r="E33" s="52"/>
      <c r="F33" s="52"/>
      <c r="G33" s="52"/>
      <c r="H33" s="52"/>
      <c r="I33" s="52"/>
      <c r="J33" s="52"/>
      <c r="K33" s="52"/>
      <c r="L33" s="184"/>
      <c r="S33" s="5"/>
      <c r="T33" s="5"/>
      <c r="U33" s="5"/>
      <c r="V33" s="5"/>
      <c r="W33" s="5"/>
      <c r="X33" s="5"/>
    </row>
    <row r="34" spans="2:24" s="2" customFormat="1" x14ac:dyDescent="0.25">
      <c r="C34" s="5"/>
      <c r="D34" s="5"/>
      <c r="E34" s="5"/>
      <c r="F34" s="5"/>
      <c r="G34" s="5"/>
      <c r="H34" s="5"/>
      <c r="I34" s="5"/>
      <c r="J34" s="5"/>
      <c r="K34" s="5"/>
      <c r="L34" s="5"/>
      <c r="S34" s="5"/>
      <c r="T34" s="5"/>
      <c r="U34" s="5"/>
      <c r="V34" s="5"/>
      <c r="W34" s="5"/>
      <c r="X34" s="5"/>
    </row>
    <row r="35" spans="2:24" s="2" customFormat="1" x14ac:dyDescent="0.25">
      <c r="C35" s="5"/>
      <c r="D35" s="5"/>
      <c r="E35" s="5"/>
      <c r="F35" s="5"/>
      <c r="G35" s="5"/>
      <c r="H35" s="5"/>
      <c r="I35" s="5"/>
      <c r="J35" s="5"/>
      <c r="K35" s="5"/>
      <c r="L35" s="5"/>
      <c r="S35" s="5"/>
      <c r="T35" s="5"/>
      <c r="U35" s="5"/>
      <c r="V35" s="5"/>
      <c r="W35" s="5"/>
      <c r="X35" s="5"/>
    </row>
    <row r="36" spans="2:24" s="2" customFormat="1" x14ac:dyDescent="0.25">
      <c r="S36" s="5"/>
      <c r="T36" s="5"/>
      <c r="U36" s="5"/>
      <c r="V36" s="5"/>
      <c r="W36" s="5"/>
      <c r="X36" s="5"/>
    </row>
    <row r="37" spans="2:24" s="2" customFormat="1" x14ac:dyDescent="0.25">
      <c r="S37" s="5"/>
      <c r="T37" s="5"/>
      <c r="U37" s="5"/>
      <c r="V37" s="5"/>
      <c r="W37" s="5"/>
      <c r="X37" s="5"/>
    </row>
    <row r="38" spans="2:24" s="2" customFormat="1" x14ac:dyDescent="0.25">
      <c r="S38" s="5"/>
      <c r="T38" s="5"/>
      <c r="U38" s="5"/>
      <c r="V38" s="5"/>
      <c r="W38" s="5"/>
      <c r="X38" s="5"/>
    </row>
    <row r="39" spans="2:24" s="2" customFormat="1" x14ac:dyDescent="0.25">
      <c r="S39" s="5"/>
      <c r="T39" s="5"/>
      <c r="U39" s="5"/>
      <c r="V39" s="5"/>
      <c r="W39" s="5"/>
      <c r="X39" s="5"/>
    </row>
    <row r="40" spans="2:24" s="2" customFormat="1" x14ac:dyDescent="0.25">
      <c r="S40" s="5"/>
      <c r="T40" s="5"/>
      <c r="U40" s="5"/>
      <c r="V40" s="5"/>
      <c r="W40" s="5"/>
      <c r="X40" s="5"/>
    </row>
    <row r="41" spans="2:24" s="2" customFormat="1" x14ac:dyDescent="0.25">
      <c r="S41" s="5"/>
      <c r="T41" s="5"/>
      <c r="U41" s="5"/>
      <c r="V41" s="5"/>
      <c r="W41" s="5"/>
      <c r="X41" s="5"/>
    </row>
    <row r="42" spans="2:24" s="2" customFormat="1" x14ac:dyDescent="0.25">
      <c r="S42" s="5"/>
      <c r="T42" s="5"/>
      <c r="U42" s="5"/>
      <c r="V42" s="5"/>
      <c r="W42" s="5"/>
      <c r="X42" s="5"/>
    </row>
    <row r="43" spans="2:24" s="2" customFormat="1" x14ac:dyDescent="0.25">
      <c r="S43" s="5"/>
      <c r="T43" s="5"/>
      <c r="U43" s="5"/>
      <c r="V43" s="5"/>
      <c r="W43" s="5"/>
      <c r="X43" s="5"/>
    </row>
    <row r="44" spans="2:24" s="2" customFormat="1" x14ac:dyDescent="0.25">
      <c r="S44" s="5"/>
      <c r="T44" s="5"/>
      <c r="U44" s="5"/>
      <c r="V44" s="5"/>
      <c r="W44" s="5"/>
      <c r="X44" s="5"/>
    </row>
    <row r="45" spans="2:24" s="2" customFormat="1" x14ac:dyDescent="0.25">
      <c r="S45" s="5"/>
      <c r="T45" s="5"/>
      <c r="U45" s="5"/>
      <c r="V45" s="5"/>
      <c r="W45" s="5"/>
      <c r="X45" s="5"/>
    </row>
    <row r="46" spans="2:24" s="2" customFormat="1" x14ac:dyDescent="0.25">
      <c r="S46" s="5"/>
      <c r="T46" s="5"/>
      <c r="U46" s="5"/>
      <c r="V46" s="5"/>
      <c r="W46" s="5"/>
      <c r="X46" s="5"/>
    </row>
    <row r="47" spans="2:24" s="2" customFormat="1" ht="15" customHeight="1" x14ac:dyDescent="0.25">
      <c r="S47" s="5"/>
      <c r="T47" s="5"/>
      <c r="U47" s="5"/>
      <c r="V47" s="5"/>
      <c r="W47" s="5"/>
      <c r="X47" s="5"/>
    </row>
    <row r="48" spans="2:24" s="2" customFormat="1" ht="15" customHeight="1" x14ac:dyDescent="0.25">
      <c r="B48" s="183"/>
      <c r="S48" s="5"/>
      <c r="T48" s="5"/>
      <c r="U48" s="5"/>
      <c r="V48" s="5"/>
      <c r="W48" s="5"/>
      <c r="X48" s="5"/>
    </row>
    <row r="49" spans="2:24" s="2" customFormat="1" x14ac:dyDescent="0.25">
      <c r="B49" s="183"/>
      <c r="S49" s="5"/>
      <c r="T49" s="5"/>
      <c r="U49" s="5"/>
      <c r="V49" s="5"/>
      <c r="W49" s="5"/>
      <c r="X49" s="5"/>
    </row>
    <row r="50" spans="2:24" s="2" customFormat="1" x14ac:dyDescent="0.25">
      <c r="B50" s="29"/>
      <c r="C50" s="29"/>
      <c r="D50" s="29"/>
      <c r="E50" s="29"/>
      <c r="F50" s="29"/>
      <c r="G50" s="29"/>
      <c r="H50" s="29"/>
      <c r="I50" s="29"/>
      <c r="J50" s="29"/>
      <c r="K50" s="29"/>
      <c r="L50" s="29"/>
      <c r="M50" s="29"/>
      <c r="N50" s="29"/>
      <c r="O50" s="29"/>
      <c r="P50" s="29"/>
      <c r="S50" s="5"/>
      <c r="T50" s="5"/>
      <c r="U50" s="5"/>
      <c r="V50" s="5"/>
      <c r="W50" s="5"/>
      <c r="X50" s="5"/>
    </row>
    <row r="51" spans="2:24" s="2" customFormat="1" ht="15.75" x14ac:dyDescent="0.3">
      <c r="B51" s="297" t="s">
        <v>316</v>
      </c>
      <c r="S51" s="5"/>
      <c r="T51" s="5"/>
      <c r="U51" s="5"/>
      <c r="V51" s="5"/>
      <c r="W51" s="5"/>
      <c r="X51" s="5"/>
    </row>
    <row r="52" spans="2:24" s="2" customFormat="1" ht="15.75" x14ac:dyDescent="0.3">
      <c r="B52" s="297" t="s">
        <v>246</v>
      </c>
      <c r="S52" s="5"/>
      <c r="T52" s="5"/>
      <c r="U52" s="5"/>
      <c r="V52" s="5"/>
      <c r="W52" s="5"/>
      <c r="X52" s="5"/>
    </row>
    <row r="53" spans="2:24" s="2" customFormat="1" x14ac:dyDescent="0.25">
      <c r="S53" s="5"/>
      <c r="T53" s="5"/>
      <c r="U53" s="5"/>
      <c r="V53" s="5"/>
      <c r="W53" s="5"/>
      <c r="X53" s="5"/>
    </row>
    <row r="54" spans="2:24" s="2" customFormat="1" x14ac:dyDescent="0.25">
      <c r="S54" s="5"/>
      <c r="T54" s="5"/>
      <c r="U54" s="5"/>
      <c r="V54" s="5"/>
      <c r="W54" s="5"/>
      <c r="X54" s="5"/>
    </row>
    <row r="55" spans="2:24" s="2" customFormat="1" x14ac:dyDescent="0.25">
      <c r="S55" s="5"/>
      <c r="T55" s="5"/>
      <c r="U55" s="5"/>
      <c r="V55" s="5"/>
      <c r="W55" s="5"/>
      <c r="X55" s="5"/>
    </row>
    <row r="56" spans="2:24" s="2" customFormat="1" x14ac:dyDescent="0.25">
      <c r="S56" s="5"/>
      <c r="T56" s="5"/>
      <c r="U56" s="5"/>
      <c r="V56" s="5"/>
      <c r="W56" s="5"/>
      <c r="X56" s="5"/>
    </row>
    <row r="57" spans="2:24" s="2" customFormat="1" x14ac:dyDescent="0.25">
      <c r="S57" s="5"/>
      <c r="T57" s="5"/>
      <c r="U57" s="5"/>
      <c r="V57" s="5"/>
      <c r="W57" s="5"/>
      <c r="X57" s="5"/>
    </row>
    <row r="58" spans="2:24" s="2" customFormat="1" x14ac:dyDescent="0.25">
      <c r="S58" s="5"/>
      <c r="T58" s="5"/>
      <c r="U58" s="5"/>
      <c r="V58" s="5"/>
      <c r="W58" s="5"/>
      <c r="X58" s="5"/>
    </row>
    <row r="59" spans="2:24" s="2" customFormat="1" x14ac:dyDescent="0.25">
      <c r="S59" s="5"/>
      <c r="T59" s="5"/>
      <c r="U59" s="5"/>
      <c r="V59" s="5"/>
      <c r="W59" s="5"/>
      <c r="X59" s="5"/>
    </row>
    <row r="60" spans="2:24" s="2" customFormat="1" x14ac:dyDescent="0.25">
      <c r="S60" s="5"/>
      <c r="T60" s="5"/>
      <c r="U60" s="5"/>
      <c r="V60" s="5"/>
      <c r="W60" s="5"/>
      <c r="X60" s="5"/>
    </row>
    <row r="61" spans="2:24" s="2" customFormat="1" x14ac:dyDescent="0.25">
      <c r="S61" s="5"/>
      <c r="T61" s="5"/>
      <c r="U61" s="5"/>
      <c r="V61" s="5"/>
      <c r="W61" s="5"/>
      <c r="X61" s="5"/>
    </row>
    <row r="62" spans="2:24" s="2" customFormat="1" x14ac:dyDescent="0.25">
      <c r="S62" s="5"/>
      <c r="T62" s="5"/>
      <c r="U62" s="5"/>
      <c r="V62" s="5"/>
      <c r="W62" s="5"/>
      <c r="X62" s="5"/>
    </row>
    <row r="63" spans="2:24" s="2" customFormat="1" x14ac:dyDescent="0.25">
      <c r="S63" s="5"/>
      <c r="T63" s="5"/>
      <c r="U63" s="5"/>
      <c r="V63" s="5"/>
      <c r="W63" s="5"/>
      <c r="X63" s="5"/>
    </row>
    <row r="64" spans="2:24" s="2" customFormat="1" x14ac:dyDescent="0.25">
      <c r="S64" s="5"/>
      <c r="T64" s="5"/>
      <c r="U64" s="5"/>
      <c r="V64" s="5"/>
      <c r="W64" s="5"/>
      <c r="X64" s="5"/>
    </row>
    <row r="65" spans="2:24" s="2" customFormat="1" x14ac:dyDescent="0.25">
      <c r="S65" s="5"/>
      <c r="T65" s="5"/>
      <c r="U65" s="5"/>
      <c r="V65" s="5"/>
      <c r="W65" s="5"/>
      <c r="X65" s="5"/>
    </row>
    <row r="66" spans="2:24" s="2" customFormat="1" x14ac:dyDescent="0.25">
      <c r="S66" s="5"/>
      <c r="T66" s="5"/>
      <c r="U66" s="5"/>
      <c r="V66" s="5"/>
      <c r="W66" s="5"/>
      <c r="X66" s="5"/>
    </row>
    <row r="67" spans="2:24" s="2" customFormat="1" x14ac:dyDescent="0.25">
      <c r="S67" s="5"/>
      <c r="T67" s="5"/>
      <c r="U67" s="5"/>
      <c r="V67" s="5"/>
      <c r="W67" s="5"/>
      <c r="X67" s="5"/>
    </row>
    <row r="68" spans="2:24" s="2" customFormat="1" x14ac:dyDescent="0.25">
      <c r="S68" s="5"/>
      <c r="T68" s="5"/>
      <c r="U68" s="5"/>
      <c r="V68" s="5"/>
      <c r="W68" s="5"/>
      <c r="X68" s="5"/>
    </row>
    <row r="69" spans="2:24" s="2" customFormat="1" x14ac:dyDescent="0.25">
      <c r="S69" s="5"/>
      <c r="T69" s="5"/>
      <c r="U69" s="5"/>
      <c r="V69" s="5"/>
      <c r="W69" s="5"/>
      <c r="X69" s="5"/>
    </row>
    <row r="70" spans="2:24" s="2" customFormat="1" x14ac:dyDescent="0.25">
      <c r="S70" s="5"/>
      <c r="T70" s="5"/>
      <c r="U70" s="5"/>
      <c r="V70" s="5"/>
      <c r="W70" s="5"/>
      <c r="X70" s="5"/>
    </row>
    <row r="71" spans="2:24" s="2" customFormat="1" x14ac:dyDescent="0.25">
      <c r="S71" s="5"/>
      <c r="T71" s="5"/>
      <c r="U71" s="5"/>
      <c r="V71" s="5"/>
      <c r="W71" s="5"/>
      <c r="X71" s="5"/>
    </row>
    <row r="72" spans="2:24" s="2" customFormat="1" x14ac:dyDescent="0.25">
      <c r="B72" s="183"/>
      <c r="C72" s="184"/>
      <c r="D72" s="184"/>
      <c r="E72" s="184"/>
      <c r="F72" s="184"/>
      <c r="G72" s="184"/>
      <c r="H72" s="184"/>
      <c r="I72" s="184"/>
      <c r="J72" s="184"/>
      <c r="K72" s="184"/>
      <c r="L72" s="184"/>
      <c r="M72" s="184"/>
      <c r="S72" s="5"/>
      <c r="T72" s="5"/>
      <c r="U72" s="5"/>
      <c r="V72" s="5"/>
      <c r="W72" s="5"/>
      <c r="X72" s="5"/>
    </row>
    <row r="73" spans="2:24" s="2" customFormat="1" x14ac:dyDescent="0.25">
      <c r="B73" s="183"/>
      <c r="C73" s="184"/>
      <c r="D73" s="184"/>
      <c r="E73" s="184"/>
      <c r="F73" s="184"/>
      <c r="G73" s="184"/>
      <c r="H73" s="184"/>
      <c r="I73" s="184"/>
      <c r="J73" s="184"/>
      <c r="K73" s="184"/>
      <c r="L73" s="184"/>
      <c r="M73" s="184"/>
      <c r="S73" s="5"/>
      <c r="T73" s="5"/>
      <c r="U73" s="5"/>
      <c r="V73" s="5"/>
      <c r="W73" s="5"/>
      <c r="X73" s="5"/>
    </row>
    <row r="74" spans="2:24" s="2" customFormat="1" x14ac:dyDescent="0.25">
      <c r="S74" s="5"/>
      <c r="T74" s="5"/>
      <c r="U74" s="5"/>
      <c r="V74" s="5"/>
      <c r="W74" s="5"/>
      <c r="X74" s="5"/>
    </row>
    <row r="75" spans="2:24" s="2" customFormat="1" x14ac:dyDescent="0.25">
      <c r="C75" s="23"/>
      <c r="D75" s="23"/>
      <c r="E75" s="23"/>
      <c r="F75" s="23"/>
      <c r="G75" s="23"/>
      <c r="H75" s="23"/>
      <c r="I75" s="23"/>
      <c r="J75" s="23"/>
      <c r="K75" s="23"/>
      <c r="L75" s="23"/>
      <c r="M75" s="23"/>
      <c r="N75" s="23"/>
      <c r="O75" s="23"/>
      <c r="P75" s="23"/>
      <c r="S75" s="5"/>
      <c r="T75" s="5"/>
      <c r="U75" s="5"/>
      <c r="V75" s="5"/>
      <c r="W75" s="5"/>
      <c r="X75" s="5"/>
    </row>
    <row r="76" spans="2:24" s="2" customFormat="1" x14ac:dyDescent="0.25">
      <c r="S76" s="5"/>
      <c r="T76" s="5"/>
      <c r="U76" s="5"/>
      <c r="V76" s="5"/>
      <c r="W76" s="5"/>
      <c r="X76" s="5"/>
    </row>
    <row r="77" spans="2:24" s="2" customFormat="1" x14ac:dyDescent="0.25">
      <c r="S77" s="5"/>
      <c r="T77" s="5"/>
      <c r="U77" s="5"/>
      <c r="V77" s="5"/>
      <c r="W77" s="5"/>
      <c r="X77" s="5"/>
    </row>
    <row r="78" spans="2:24" s="2" customFormat="1" x14ac:dyDescent="0.25">
      <c r="S78" s="5"/>
      <c r="T78" s="5"/>
      <c r="U78" s="5"/>
      <c r="V78" s="5"/>
      <c r="W78" s="5"/>
      <c r="X78" s="5"/>
    </row>
    <row r="79" spans="2:24" s="2" customFormat="1" x14ac:dyDescent="0.25">
      <c r="S79" s="5"/>
      <c r="T79" s="5"/>
      <c r="U79" s="5"/>
      <c r="V79" s="5"/>
      <c r="W79" s="5"/>
      <c r="X79" s="5"/>
    </row>
    <row r="80" spans="2:24" s="2" customFormat="1" x14ac:dyDescent="0.25">
      <c r="S80" s="5"/>
      <c r="T80" s="5"/>
      <c r="U80" s="5"/>
      <c r="V80" s="5"/>
      <c r="W80" s="5"/>
      <c r="X80" s="5"/>
    </row>
    <row r="81" spans="19:24" s="2" customFormat="1" x14ac:dyDescent="0.25">
      <c r="S81" s="5"/>
      <c r="T81" s="5"/>
      <c r="U81" s="5"/>
      <c r="V81" s="5"/>
      <c r="W81" s="5"/>
      <c r="X81" s="5"/>
    </row>
    <row r="82" spans="19:24" s="2" customFormat="1" x14ac:dyDescent="0.25">
      <c r="S82" s="5"/>
      <c r="T82" s="5"/>
      <c r="U82" s="5"/>
      <c r="V82" s="5"/>
      <c r="W82" s="5"/>
      <c r="X82" s="5"/>
    </row>
    <row r="83" spans="19:24" s="2" customFormat="1" x14ac:dyDescent="0.25">
      <c r="S83" s="5"/>
      <c r="T83" s="5"/>
      <c r="U83" s="5"/>
      <c r="V83" s="5"/>
      <c r="W83" s="5"/>
      <c r="X83" s="5"/>
    </row>
    <row r="84" spans="19:24" s="2" customFormat="1" x14ac:dyDescent="0.25">
      <c r="S84" s="5"/>
      <c r="T84" s="5"/>
      <c r="U84" s="5"/>
      <c r="V84" s="5"/>
      <c r="W84" s="5"/>
      <c r="X84" s="5"/>
    </row>
    <row r="85" spans="19:24" s="2" customFormat="1" x14ac:dyDescent="0.25">
      <c r="S85" s="5"/>
      <c r="T85" s="5"/>
      <c r="U85" s="5"/>
      <c r="V85" s="5"/>
      <c r="W85" s="5"/>
      <c r="X85" s="5"/>
    </row>
    <row r="86" spans="19:24" s="2" customFormat="1" x14ac:dyDescent="0.25">
      <c r="S86" s="5"/>
      <c r="T86" s="5"/>
      <c r="U86" s="5"/>
      <c r="V86" s="5"/>
      <c r="W86" s="5"/>
      <c r="X86" s="5"/>
    </row>
    <row r="87" spans="19:24" s="2" customFormat="1" x14ac:dyDescent="0.25">
      <c r="S87" s="5"/>
      <c r="T87" s="5"/>
      <c r="U87" s="5"/>
      <c r="V87" s="5"/>
      <c r="W87" s="5"/>
      <c r="X87" s="5"/>
    </row>
    <row r="88" spans="19:24" s="2" customFormat="1" x14ac:dyDescent="0.25">
      <c r="S88" s="5"/>
      <c r="T88" s="5"/>
      <c r="U88" s="5"/>
      <c r="V88" s="5"/>
      <c r="W88" s="5"/>
      <c r="X88" s="5"/>
    </row>
    <row r="89" spans="19:24" s="2" customFormat="1" x14ac:dyDescent="0.25">
      <c r="S89" s="5"/>
      <c r="T89" s="5"/>
      <c r="U89" s="5"/>
      <c r="V89" s="5"/>
      <c r="W89" s="5"/>
      <c r="X89" s="5"/>
    </row>
    <row r="90" spans="19:24" s="2" customFormat="1" x14ac:dyDescent="0.25">
      <c r="S90" s="5"/>
      <c r="T90" s="5"/>
      <c r="U90" s="5"/>
      <c r="V90" s="5"/>
      <c r="W90" s="5"/>
      <c r="X90" s="5"/>
    </row>
    <row r="91" spans="19:24" s="2" customFormat="1" x14ac:dyDescent="0.25">
      <c r="S91" s="5"/>
      <c r="T91" s="5"/>
      <c r="U91" s="5"/>
      <c r="V91" s="5"/>
      <c r="W91" s="5"/>
      <c r="X91" s="5"/>
    </row>
    <row r="92" spans="19:24" s="2" customFormat="1" x14ac:dyDescent="0.25">
      <c r="S92" s="5"/>
      <c r="T92" s="5"/>
      <c r="U92" s="5"/>
      <c r="V92" s="5"/>
      <c r="W92" s="5"/>
      <c r="X92" s="5"/>
    </row>
    <row r="93" spans="19:24" s="2" customFormat="1" x14ac:dyDescent="0.25">
      <c r="S93" s="5"/>
      <c r="T93" s="5"/>
      <c r="U93" s="5"/>
      <c r="V93" s="5"/>
      <c r="W93" s="5"/>
      <c r="X93" s="5"/>
    </row>
    <row r="94" spans="19:24" s="2" customFormat="1" x14ac:dyDescent="0.25">
      <c r="S94" s="5"/>
      <c r="T94" s="5"/>
      <c r="U94" s="5"/>
      <c r="V94" s="5"/>
      <c r="W94" s="5"/>
      <c r="X94" s="5"/>
    </row>
    <row r="95" spans="19:24" s="2" customFormat="1" x14ac:dyDescent="0.25">
      <c r="S95" s="5"/>
      <c r="T95" s="5"/>
      <c r="U95" s="5"/>
      <c r="V95" s="5"/>
      <c r="W95" s="5"/>
      <c r="X95" s="5"/>
    </row>
    <row r="96" spans="19:24" s="2" customFormat="1" x14ac:dyDescent="0.25">
      <c r="S96" s="5"/>
      <c r="T96" s="5"/>
      <c r="U96" s="5"/>
      <c r="V96" s="5"/>
      <c r="W96" s="5"/>
      <c r="X96" s="5"/>
    </row>
    <row r="97" spans="19:24" s="2" customFormat="1" x14ac:dyDescent="0.25">
      <c r="S97" s="5"/>
      <c r="T97" s="5"/>
      <c r="U97" s="5"/>
      <c r="V97" s="5"/>
      <c r="W97" s="5"/>
      <c r="X97" s="5"/>
    </row>
    <row r="98" spans="19:24" s="2" customFormat="1" x14ac:dyDescent="0.25">
      <c r="S98" s="5"/>
      <c r="T98" s="5"/>
      <c r="U98" s="5"/>
      <c r="V98" s="5"/>
      <c r="W98" s="5"/>
      <c r="X98" s="5"/>
    </row>
    <row r="99" spans="19:24" s="2" customFormat="1" x14ac:dyDescent="0.25">
      <c r="S99" s="5"/>
      <c r="T99" s="5"/>
      <c r="U99" s="5"/>
      <c r="V99" s="5"/>
      <c r="W99" s="5"/>
      <c r="X99" s="5"/>
    </row>
    <row r="100" spans="19:24" s="2" customFormat="1" x14ac:dyDescent="0.25">
      <c r="S100" s="5"/>
      <c r="T100" s="5"/>
      <c r="U100" s="5"/>
      <c r="V100" s="5"/>
      <c r="W100" s="5"/>
      <c r="X100" s="5"/>
    </row>
    <row r="101" spans="19:24" s="2" customFormat="1" x14ac:dyDescent="0.25">
      <c r="S101" s="5"/>
      <c r="T101" s="5"/>
      <c r="U101" s="5"/>
      <c r="V101" s="5"/>
      <c r="W101" s="5"/>
      <c r="X101" s="5"/>
    </row>
    <row r="102" spans="19:24" s="2" customFormat="1" x14ac:dyDescent="0.25">
      <c r="S102" s="5"/>
      <c r="T102" s="5"/>
      <c r="U102" s="5"/>
      <c r="V102" s="5"/>
      <c r="W102" s="5"/>
      <c r="X102" s="5"/>
    </row>
    <row r="103" spans="19:24" s="2" customFormat="1" x14ac:dyDescent="0.25">
      <c r="S103" s="5"/>
      <c r="T103" s="5"/>
      <c r="U103" s="5"/>
      <c r="V103" s="5"/>
      <c r="W103" s="5"/>
      <c r="X103" s="5"/>
    </row>
    <row r="104" spans="19:24" s="2" customFormat="1" x14ac:dyDescent="0.25">
      <c r="S104" s="5"/>
      <c r="T104" s="5"/>
      <c r="U104" s="5"/>
      <c r="V104" s="5"/>
      <c r="W104" s="5"/>
      <c r="X104" s="5"/>
    </row>
    <row r="105" spans="19:24" s="2" customFormat="1" x14ac:dyDescent="0.25">
      <c r="S105" s="5"/>
      <c r="T105" s="5"/>
      <c r="U105" s="5"/>
      <c r="V105" s="5"/>
      <c r="W105" s="5"/>
      <c r="X105" s="5"/>
    </row>
    <row r="106" spans="19:24" s="2" customFormat="1" x14ac:dyDescent="0.25">
      <c r="S106" s="5"/>
      <c r="T106" s="5"/>
      <c r="U106" s="5"/>
      <c r="V106" s="5"/>
      <c r="W106" s="5"/>
      <c r="X106" s="5"/>
    </row>
    <row r="107" spans="19:24" s="2" customFormat="1" x14ac:dyDescent="0.25">
      <c r="S107" s="5"/>
      <c r="T107" s="5"/>
      <c r="U107" s="5"/>
      <c r="V107" s="5"/>
      <c r="W107" s="5"/>
      <c r="X107" s="5"/>
    </row>
    <row r="108" spans="19:24" s="2" customFormat="1" x14ac:dyDescent="0.25">
      <c r="S108" s="5"/>
      <c r="T108" s="5"/>
      <c r="U108" s="5"/>
      <c r="V108" s="5"/>
      <c r="W108" s="5"/>
      <c r="X108" s="5"/>
    </row>
    <row r="109" spans="19:24" s="2" customFormat="1" x14ac:dyDescent="0.25">
      <c r="S109" s="5"/>
      <c r="T109" s="5"/>
      <c r="U109" s="5"/>
      <c r="V109" s="5"/>
      <c r="W109" s="5"/>
      <c r="X109" s="5"/>
    </row>
    <row r="110" spans="19:24" s="2" customFormat="1" x14ac:dyDescent="0.25">
      <c r="S110" s="5"/>
      <c r="T110" s="5"/>
      <c r="U110" s="5"/>
      <c r="V110" s="5"/>
      <c r="W110" s="5"/>
      <c r="X110" s="5"/>
    </row>
    <row r="111" spans="19:24" s="2" customFormat="1" x14ac:dyDescent="0.25">
      <c r="S111" s="5"/>
      <c r="T111" s="5"/>
      <c r="U111" s="5"/>
      <c r="V111" s="5"/>
      <c r="W111" s="5"/>
      <c r="X111" s="5"/>
    </row>
    <row r="112" spans="19:24" s="2" customFormat="1" x14ac:dyDescent="0.25">
      <c r="S112" s="5"/>
      <c r="T112" s="5"/>
      <c r="U112" s="5"/>
      <c r="V112" s="5"/>
      <c r="W112" s="5"/>
      <c r="X112" s="5"/>
    </row>
    <row r="113" spans="19:24" s="2" customFormat="1" x14ac:dyDescent="0.25">
      <c r="S113" s="5"/>
      <c r="T113" s="5"/>
      <c r="U113" s="5"/>
      <c r="V113" s="5"/>
      <c r="W113" s="5"/>
      <c r="X113" s="5"/>
    </row>
    <row r="114" spans="19:24" s="2" customFormat="1" x14ac:dyDescent="0.25">
      <c r="S114" s="5"/>
      <c r="T114" s="5"/>
      <c r="U114" s="5"/>
      <c r="V114" s="5"/>
      <c r="W114" s="5"/>
      <c r="X114" s="5"/>
    </row>
    <row r="115" spans="19:24" s="2" customFormat="1" x14ac:dyDescent="0.25">
      <c r="S115" s="5"/>
      <c r="T115" s="5"/>
      <c r="U115" s="5"/>
      <c r="V115" s="5"/>
      <c r="W115" s="5"/>
      <c r="X115" s="5"/>
    </row>
    <row r="116" spans="19:24" s="2" customFormat="1" x14ac:dyDescent="0.25">
      <c r="S116" s="5"/>
      <c r="T116" s="5"/>
      <c r="U116" s="5"/>
      <c r="V116" s="5"/>
      <c r="W116" s="5"/>
      <c r="X116" s="5"/>
    </row>
    <row r="117" spans="19:24" s="2" customFormat="1" x14ac:dyDescent="0.25">
      <c r="S117" s="5"/>
      <c r="T117" s="5"/>
      <c r="U117" s="5"/>
      <c r="V117" s="5"/>
      <c r="W117" s="5"/>
      <c r="X117" s="5"/>
    </row>
    <row r="118" spans="19:24" s="2" customFormat="1" x14ac:dyDescent="0.25">
      <c r="S118" s="5"/>
      <c r="T118" s="5"/>
      <c r="U118" s="5"/>
      <c r="V118" s="5"/>
      <c r="W118" s="5"/>
      <c r="X118" s="5"/>
    </row>
    <row r="119" spans="19:24" s="2" customFormat="1" x14ac:dyDescent="0.25">
      <c r="S119" s="5"/>
      <c r="T119" s="5"/>
      <c r="U119" s="5"/>
      <c r="V119" s="5"/>
      <c r="W119" s="5"/>
      <c r="X119" s="5"/>
    </row>
    <row r="120" spans="19:24" s="2" customFormat="1" x14ac:dyDescent="0.25">
      <c r="S120" s="5"/>
      <c r="T120" s="5"/>
      <c r="U120" s="5"/>
      <c r="V120" s="5"/>
      <c r="W120" s="5"/>
      <c r="X120" s="5"/>
    </row>
    <row r="121" spans="19:24" s="2" customFormat="1" x14ac:dyDescent="0.25">
      <c r="S121" s="5"/>
      <c r="T121" s="5"/>
      <c r="U121" s="5"/>
      <c r="V121" s="5"/>
      <c r="W121" s="5"/>
      <c r="X121" s="5"/>
    </row>
    <row r="122" spans="19:24" s="2" customFormat="1" x14ac:dyDescent="0.25">
      <c r="S122" s="5"/>
      <c r="T122" s="5"/>
      <c r="U122" s="5"/>
      <c r="V122" s="5"/>
      <c r="W122" s="5"/>
      <c r="X122" s="5"/>
    </row>
    <row r="123" spans="19:24" s="2" customFormat="1" x14ac:dyDescent="0.25">
      <c r="S123" s="5"/>
      <c r="T123" s="5"/>
      <c r="U123" s="5"/>
      <c r="V123" s="5"/>
      <c r="W123" s="5"/>
      <c r="X123" s="5"/>
    </row>
    <row r="124" spans="19:24" s="2" customFormat="1" x14ac:dyDescent="0.25">
      <c r="S124" s="5"/>
      <c r="T124" s="5"/>
      <c r="U124" s="5"/>
      <c r="V124" s="5"/>
      <c r="W124" s="5"/>
      <c r="X124" s="5"/>
    </row>
    <row r="125" spans="19:24" s="2" customFormat="1" x14ac:dyDescent="0.25">
      <c r="S125" s="5"/>
      <c r="T125" s="5"/>
      <c r="U125" s="5"/>
      <c r="V125" s="5"/>
      <c r="W125" s="5"/>
      <c r="X125" s="5"/>
    </row>
    <row r="126" spans="19:24" s="2" customFormat="1" x14ac:dyDescent="0.25">
      <c r="S126" s="5"/>
      <c r="T126" s="5"/>
      <c r="U126" s="5"/>
      <c r="V126" s="5"/>
      <c r="W126" s="5"/>
      <c r="X126" s="5"/>
    </row>
    <row r="127" spans="19:24" s="2" customFormat="1" x14ac:dyDescent="0.25">
      <c r="S127" s="5"/>
      <c r="T127" s="5"/>
      <c r="U127" s="5"/>
      <c r="V127" s="5"/>
      <c r="W127" s="5"/>
      <c r="X127" s="5"/>
    </row>
    <row r="128" spans="19:24" s="2" customFormat="1" x14ac:dyDescent="0.25">
      <c r="S128" s="5"/>
      <c r="T128" s="5"/>
      <c r="U128" s="5"/>
      <c r="V128" s="5"/>
      <c r="W128" s="5"/>
      <c r="X128" s="5"/>
    </row>
    <row r="129" spans="19:24" s="2" customFormat="1" x14ac:dyDescent="0.25">
      <c r="S129" s="5"/>
      <c r="T129" s="5"/>
      <c r="U129" s="5"/>
      <c r="V129" s="5"/>
      <c r="W129" s="5"/>
      <c r="X129" s="5"/>
    </row>
    <row r="130" spans="19:24" s="2" customFormat="1" x14ac:dyDescent="0.25">
      <c r="S130" s="5"/>
      <c r="T130" s="5"/>
      <c r="U130" s="5"/>
      <c r="V130" s="5"/>
      <c r="W130" s="5"/>
      <c r="X130" s="5"/>
    </row>
    <row r="131" spans="19:24" s="2" customFormat="1" x14ac:dyDescent="0.25">
      <c r="S131" s="5"/>
      <c r="T131" s="5"/>
      <c r="U131" s="5"/>
      <c r="V131" s="5"/>
      <c r="W131" s="5"/>
      <c r="X131" s="5"/>
    </row>
    <row r="132" spans="19:24" s="2" customFormat="1" x14ac:dyDescent="0.25">
      <c r="S132" s="5"/>
      <c r="T132" s="5"/>
      <c r="U132" s="5"/>
      <c r="V132" s="5"/>
      <c r="W132" s="5"/>
      <c r="X132" s="5"/>
    </row>
    <row r="133" spans="19:24" s="2" customFormat="1" x14ac:dyDescent="0.25">
      <c r="S133" s="5"/>
      <c r="T133" s="5"/>
      <c r="U133" s="5"/>
      <c r="V133" s="5"/>
      <c r="W133" s="5"/>
      <c r="X133" s="5"/>
    </row>
    <row r="134" spans="19:24" s="2" customFormat="1" x14ac:dyDescent="0.25">
      <c r="S134" s="5"/>
      <c r="T134" s="5"/>
      <c r="U134" s="5"/>
      <c r="V134" s="5"/>
      <c r="W134" s="5"/>
      <c r="X134" s="5"/>
    </row>
    <row r="135" spans="19:24" s="2" customFormat="1" x14ac:dyDescent="0.25">
      <c r="S135" s="5"/>
      <c r="T135" s="5"/>
      <c r="U135" s="5"/>
      <c r="V135" s="5"/>
      <c r="W135" s="5"/>
      <c r="X135" s="5"/>
    </row>
    <row r="136" spans="19:24" s="2" customFormat="1" x14ac:dyDescent="0.25">
      <c r="S136" s="5"/>
      <c r="T136" s="5"/>
      <c r="U136" s="5"/>
      <c r="V136" s="5"/>
      <c r="W136" s="5"/>
      <c r="X136" s="5"/>
    </row>
    <row r="137" spans="19:24" s="2" customFormat="1" x14ac:dyDescent="0.25">
      <c r="S137" s="5"/>
      <c r="T137" s="5"/>
      <c r="U137" s="5"/>
      <c r="V137" s="5"/>
      <c r="W137" s="5"/>
      <c r="X137" s="5"/>
    </row>
    <row r="138" spans="19:24" s="2" customFormat="1" x14ac:dyDescent="0.25">
      <c r="S138" s="5"/>
      <c r="T138" s="5"/>
      <c r="U138" s="5"/>
      <c r="V138" s="5"/>
      <c r="W138" s="5"/>
      <c r="X138" s="5"/>
    </row>
    <row r="139" spans="19:24" s="2" customFormat="1" x14ac:dyDescent="0.25">
      <c r="S139" s="5"/>
      <c r="T139" s="5"/>
      <c r="U139" s="5"/>
      <c r="V139" s="5"/>
      <c r="W139" s="5"/>
      <c r="X139" s="5"/>
    </row>
    <row r="140" spans="19:24" s="2" customFormat="1" x14ac:dyDescent="0.25">
      <c r="S140" s="5"/>
      <c r="T140" s="5"/>
      <c r="U140" s="5"/>
      <c r="V140" s="5"/>
      <c r="W140" s="5"/>
      <c r="X140" s="5"/>
    </row>
    <row r="141" spans="19:24" s="2" customFormat="1" x14ac:dyDescent="0.25">
      <c r="S141" s="5"/>
      <c r="T141" s="5"/>
      <c r="U141" s="5"/>
      <c r="V141" s="5"/>
      <c r="W141" s="5"/>
      <c r="X141" s="5"/>
    </row>
    <row r="142" spans="19:24" s="2" customFormat="1" x14ac:dyDescent="0.25">
      <c r="S142" s="5"/>
      <c r="T142" s="5"/>
      <c r="U142" s="5"/>
      <c r="V142" s="5"/>
      <c r="W142" s="5"/>
      <c r="X142" s="5"/>
    </row>
    <row r="143" spans="19:24" s="2" customFormat="1" x14ac:dyDescent="0.25">
      <c r="S143" s="5"/>
      <c r="T143" s="5"/>
      <c r="U143" s="5"/>
      <c r="V143" s="5"/>
      <c r="W143" s="5"/>
      <c r="X143" s="5"/>
    </row>
    <row r="144" spans="19:24" s="2" customFormat="1" x14ac:dyDescent="0.25">
      <c r="S144" s="5"/>
      <c r="T144" s="5"/>
      <c r="U144" s="5"/>
      <c r="V144" s="5"/>
      <c r="W144" s="5"/>
      <c r="X144" s="5"/>
    </row>
    <row r="145" spans="19:24" s="2" customFormat="1" x14ac:dyDescent="0.25">
      <c r="S145" s="5"/>
      <c r="T145" s="5"/>
      <c r="U145" s="5"/>
      <c r="V145" s="5"/>
      <c r="W145" s="5"/>
      <c r="X145" s="5"/>
    </row>
    <row r="146" spans="19:24" s="2" customFormat="1" x14ac:dyDescent="0.25">
      <c r="S146" s="5"/>
      <c r="T146" s="5"/>
      <c r="U146" s="5"/>
      <c r="V146" s="5"/>
      <c r="W146" s="5"/>
      <c r="X146" s="5"/>
    </row>
    <row r="147" spans="19:24" s="2" customFormat="1" x14ac:dyDescent="0.25">
      <c r="S147" s="5"/>
      <c r="T147" s="5"/>
      <c r="U147" s="5"/>
      <c r="V147" s="5"/>
      <c r="W147" s="5"/>
      <c r="X147" s="5"/>
    </row>
    <row r="148" spans="19:24" s="2" customFormat="1" x14ac:dyDescent="0.25">
      <c r="S148" s="5"/>
      <c r="T148" s="5"/>
      <c r="U148" s="5"/>
      <c r="V148" s="5"/>
      <c r="W148" s="5"/>
      <c r="X148" s="5"/>
    </row>
    <row r="149" spans="19:24" s="2" customFormat="1" x14ac:dyDescent="0.25">
      <c r="S149" s="5"/>
      <c r="T149" s="5"/>
      <c r="U149" s="5"/>
      <c r="V149" s="5"/>
      <c r="W149" s="5"/>
      <c r="X149" s="5"/>
    </row>
    <row r="150" spans="19:24" s="2" customFormat="1" x14ac:dyDescent="0.25">
      <c r="S150" s="5"/>
      <c r="T150" s="5"/>
      <c r="U150" s="5"/>
      <c r="V150" s="5"/>
      <c r="W150" s="5"/>
      <c r="X150" s="5"/>
    </row>
    <row r="151" spans="19:24" s="2" customFormat="1" x14ac:dyDescent="0.25">
      <c r="S151" s="5"/>
      <c r="T151" s="5"/>
      <c r="U151" s="5"/>
      <c r="V151" s="5"/>
      <c r="W151" s="5"/>
      <c r="X151" s="5"/>
    </row>
    <row r="152" spans="19:24" s="2" customFormat="1" x14ac:dyDescent="0.25">
      <c r="S152" s="5"/>
      <c r="T152" s="5"/>
      <c r="U152" s="5"/>
      <c r="V152" s="5"/>
      <c r="W152" s="5"/>
      <c r="X152" s="5"/>
    </row>
    <row r="153" spans="19:24" s="2" customFormat="1" x14ac:dyDescent="0.25">
      <c r="S153" s="5"/>
      <c r="T153" s="5"/>
      <c r="U153" s="5"/>
      <c r="V153" s="5"/>
      <c r="W153" s="5"/>
      <c r="X153" s="5"/>
    </row>
    <row r="154" spans="19:24" s="2" customFormat="1" x14ac:dyDescent="0.25">
      <c r="S154" s="5"/>
      <c r="T154" s="5"/>
      <c r="U154" s="5"/>
      <c r="V154" s="5"/>
      <c r="W154" s="5"/>
      <c r="X154" s="5"/>
    </row>
    <row r="155" spans="19:24" s="2" customFormat="1" x14ac:dyDescent="0.25">
      <c r="S155" s="5"/>
      <c r="T155" s="5"/>
      <c r="U155" s="5"/>
      <c r="V155" s="5"/>
      <c r="W155" s="5"/>
      <c r="X155" s="5"/>
    </row>
    <row r="156" spans="19:24" s="2" customFormat="1" x14ac:dyDescent="0.25">
      <c r="S156" s="5"/>
      <c r="T156" s="5"/>
      <c r="U156" s="5"/>
      <c r="V156" s="5"/>
      <c r="W156" s="5"/>
      <c r="X156" s="5"/>
    </row>
    <row r="157" spans="19:24" s="2" customFormat="1" x14ac:dyDescent="0.25">
      <c r="S157" s="5"/>
      <c r="T157" s="5"/>
      <c r="U157" s="5"/>
      <c r="V157" s="5"/>
      <c r="W157" s="5"/>
      <c r="X157" s="5"/>
    </row>
    <row r="158" spans="19:24" s="2" customFormat="1" x14ac:dyDescent="0.25">
      <c r="S158" s="5"/>
      <c r="T158" s="5"/>
      <c r="U158" s="5"/>
      <c r="V158" s="5"/>
      <c r="W158" s="5"/>
      <c r="X158" s="5"/>
    </row>
    <row r="159" spans="19:24" s="2" customFormat="1" x14ac:dyDescent="0.25">
      <c r="S159" s="5"/>
      <c r="T159" s="5"/>
      <c r="U159" s="5"/>
      <c r="V159" s="5"/>
      <c r="W159" s="5"/>
      <c r="X159" s="5"/>
    </row>
    <row r="160" spans="19:24" s="2" customFormat="1" x14ac:dyDescent="0.25">
      <c r="S160" s="5"/>
      <c r="T160" s="5"/>
      <c r="U160" s="5"/>
      <c r="V160" s="5"/>
      <c r="W160" s="5"/>
      <c r="X160" s="5"/>
    </row>
    <row r="161" spans="19:24" s="2" customFormat="1" x14ac:dyDescent="0.25">
      <c r="S161" s="5"/>
      <c r="T161" s="5"/>
      <c r="U161" s="5"/>
      <c r="V161" s="5"/>
      <c r="W161" s="5"/>
      <c r="X161" s="5"/>
    </row>
    <row r="162" spans="19:24" s="2" customFormat="1" x14ac:dyDescent="0.25">
      <c r="S162" s="5"/>
      <c r="T162" s="5"/>
      <c r="U162" s="5"/>
      <c r="V162" s="5"/>
      <c r="W162" s="5"/>
      <c r="X162" s="5"/>
    </row>
    <row r="163" spans="19:24" s="2" customFormat="1" x14ac:dyDescent="0.25">
      <c r="S163" s="5"/>
      <c r="T163" s="5"/>
      <c r="U163" s="5"/>
      <c r="V163" s="5"/>
      <c r="W163" s="5"/>
      <c r="X163" s="5"/>
    </row>
    <row r="164" spans="19:24" s="2" customFormat="1" x14ac:dyDescent="0.25">
      <c r="S164" s="5"/>
      <c r="T164" s="5"/>
      <c r="U164" s="5"/>
      <c r="V164" s="5"/>
      <c r="W164" s="5"/>
      <c r="X164" s="5"/>
    </row>
    <row r="165" spans="19:24" s="2" customFormat="1" x14ac:dyDescent="0.25">
      <c r="S165" s="5"/>
      <c r="T165" s="5"/>
      <c r="U165" s="5"/>
      <c r="V165" s="5"/>
      <c r="W165" s="5"/>
      <c r="X165" s="5"/>
    </row>
    <row r="166" spans="19:24" s="2" customFormat="1" x14ac:dyDescent="0.25">
      <c r="S166" s="5"/>
      <c r="T166" s="5"/>
      <c r="U166" s="5"/>
      <c r="V166" s="5"/>
      <c r="W166" s="5"/>
      <c r="X166" s="5"/>
    </row>
    <row r="167" spans="19:24" s="2" customFormat="1" x14ac:dyDescent="0.25">
      <c r="S167" s="5"/>
      <c r="T167" s="5"/>
      <c r="U167" s="5"/>
      <c r="V167" s="5"/>
      <c r="W167" s="5"/>
      <c r="X167" s="5"/>
    </row>
    <row r="168" spans="19:24" s="2" customFormat="1" x14ac:dyDescent="0.25">
      <c r="S168" s="5"/>
      <c r="T168" s="5"/>
      <c r="U168" s="5"/>
      <c r="V168" s="5"/>
      <c r="W168" s="5"/>
      <c r="X168" s="5"/>
    </row>
    <row r="169" spans="19:24" s="2" customFormat="1" x14ac:dyDescent="0.25">
      <c r="S169" s="5"/>
      <c r="T169" s="5"/>
      <c r="U169" s="5"/>
      <c r="V169" s="5"/>
      <c r="W169" s="5"/>
      <c r="X169" s="5"/>
    </row>
    <row r="170" spans="19:24" s="2" customFormat="1" x14ac:dyDescent="0.25">
      <c r="S170" s="5"/>
      <c r="T170" s="5"/>
      <c r="U170" s="5"/>
      <c r="V170" s="5"/>
      <c r="W170" s="5"/>
      <c r="X170" s="5"/>
    </row>
    <row r="171" spans="19:24" s="2" customFormat="1" x14ac:dyDescent="0.25">
      <c r="S171" s="5"/>
      <c r="T171" s="5"/>
      <c r="U171" s="5"/>
      <c r="V171" s="5"/>
      <c r="W171" s="5"/>
      <c r="X171" s="5"/>
    </row>
    <row r="172" spans="19:24" s="2" customFormat="1" x14ac:dyDescent="0.25">
      <c r="S172" s="5"/>
      <c r="T172" s="5"/>
      <c r="U172" s="5"/>
      <c r="V172" s="5"/>
      <c r="W172" s="5"/>
      <c r="X172" s="5"/>
    </row>
    <row r="173" spans="19:24" s="2" customFormat="1" x14ac:dyDescent="0.25">
      <c r="S173" s="5"/>
      <c r="T173" s="5"/>
      <c r="U173" s="5"/>
      <c r="V173" s="5"/>
      <c r="W173" s="5"/>
      <c r="X173" s="5"/>
    </row>
    <row r="174" spans="19:24" s="2" customFormat="1" x14ac:dyDescent="0.25">
      <c r="S174" s="5"/>
      <c r="T174" s="5"/>
      <c r="U174" s="5"/>
      <c r="V174" s="5"/>
      <c r="W174" s="5"/>
      <c r="X174" s="5"/>
    </row>
    <row r="175" spans="19:24" s="2" customFormat="1" x14ac:dyDescent="0.25">
      <c r="S175" s="5"/>
      <c r="T175" s="5"/>
      <c r="U175" s="5"/>
      <c r="V175" s="5"/>
      <c r="W175" s="5"/>
      <c r="X175" s="5"/>
    </row>
    <row r="176" spans="19:24" s="2" customFormat="1" x14ac:dyDescent="0.25">
      <c r="S176" s="5"/>
      <c r="T176" s="5"/>
      <c r="U176" s="5"/>
      <c r="V176" s="5"/>
      <c r="W176" s="5"/>
      <c r="X176" s="5"/>
    </row>
    <row r="177" spans="19:24" s="2" customFormat="1" x14ac:dyDescent="0.25">
      <c r="S177" s="5"/>
      <c r="T177" s="5"/>
      <c r="U177" s="5"/>
      <c r="V177" s="5"/>
      <c r="W177" s="5"/>
      <c r="X177" s="5"/>
    </row>
    <row r="178" spans="19:24" s="2" customFormat="1" x14ac:dyDescent="0.25">
      <c r="S178" s="5"/>
      <c r="T178" s="5"/>
      <c r="U178" s="5"/>
      <c r="V178" s="5"/>
      <c r="W178" s="5"/>
      <c r="X178" s="5"/>
    </row>
    <row r="179" spans="19:24" s="2" customFormat="1" x14ac:dyDescent="0.25">
      <c r="S179" s="5"/>
      <c r="T179" s="5"/>
      <c r="U179" s="5"/>
      <c r="V179" s="5"/>
      <c r="W179" s="5"/>
      <c r="X179" s="5"/>
    </row>
    <row r="180" spans="19:24" s="2" customFormat="1" x14ac:dyDescent="0.25">
      <c r="S180" s="5"/>
      <c r="T180" s="5"/>
      <c r="U180" s="5"/>
      <c r="V180" s="5"/>
      <c r="W180" s="5"/>
      <c r="X180" s="5"/>
    </row>
    <row r="181" spans="19:24" s="2" customFormat="1" x14ac:dyDescent="0.25">
      <c r="S181" s="5"/>
      <c r="T181" s="5"/>
      <c r="U181" s="5"/>
      <c r="V181" s="5"/>
      <c r="W181" s="5"/>
      <c r="X181" s="5"/>
    </row>
    <row r="182" spans="19:24" s="2" customFormat="1" x14ac:dyDescent="0.25">
      <c r="S182" s="5"/>
      <c r="T182" s="5"/>
      <c r="U182" s="5"/>
      <c r="V182" s="5"/>
      <c r="W182" s="5"/>
      <c r="X182" s="5"/>
    </row>
    <row r="183" spans="19:24" s="2" customFormat="1" x14ac:dyDescent="0.25">
      <c r="S183" s="5"/>
      <c r="T183" s="5"/>
      <c r="U183" s="5"/>
      <c r="V183" s="5"/>
      <c r="W183" s="5"/>
      <c r="X183" s="5"/>
    </row>
    <row r="184" spans="19:24" s="2" customFormat="1" x14ac:dyDescent="0.25">
      <c r="S184" s="5"/>
      <c r="T184" s="5"/>
      <c r="U184" s="5"/>
      <c r="V184" s="5"/>
      <c r="W184" s="5"/>
      <c r="X184" s="5"/>
    </row>
    <row r="185" spans="19:24" s="2" customFormat="1" x14ac:dyDescent="0.25">
      <c r="S185" s="5"/>
      <c r="T185" s="5"/>
      <c r="U185" s="5"/>
      <c r="V185" s="5"/>
      <c r="W185" s="5"/>
      <c r="X185" s="5"/>
    </row>
    <row r="186" spans="19:24" s="2" customFormat="1" x14ac:dyDescent="0.25">
      <c r="S186" s="5"/>
      <c r="T186" s="5"/>
      <c r="U186" s="5"/>
      <c r="V186" s="5"/>
      <c r="W186" s="5"/>
      <c r="X186" s="5"/>
    </row>
    <row r="187" spans="19:24" s="2" customFormat="1" x14ac:dyDescent="0.25">
      <c r="S187" s="5"/>
      <c r="T187" s="5"/>
      <c r="U187" s="5"/>
      <c r="V187" s="5"/>
      <c r="W187" s="5"/>
      <c r="X187" s="5"/>
    </row>
    <row r="188" spans="19:24" s="2" customFormat="1" x14ac:dyDescent="0.25">
      <c r="S188" s="5"/>
      <c r="T188" s="5"/>
      <c r="U188" s="5"/>
      <c r="V188" s="5"/>
      <c r="W188" s="5"/>
      <c r="X188" s="5"/>
    </row>
    <row r="189" spans="19:24" s="2" customFormat="1" x14ac:dyDescent="0.25">
      <c r="S189" s="5"/>
      <c r="T189" s="5"/>
      <c r="U189" s="5"/>
      <c r="V189" s="5"/>
      <c r="W189" s="5"/>
      <c r="X189" s="5"/>
    </row>
    <row r="190" spans="19:24" s="2" customFormat="1" x14ac:dyDescent="0.25">
      <c r="S190" s="5"/>
      <c r="T190" s="5"/>
      <c r="U190" s="5"/>
      <c r="V190" s="5"/>
      <c r="W190" s="5"/>
      <c r="X190" s="5"/>
    </row>
    <row r="191" spans="19:24" s="2" customFormat="1" x14ac:dyDescent="0.25">
      <c r="S191" s="5"/>
      <c r="T191" s="5"/>
      <c r="U191" s="5"/>
      <c r="V191" s="5"/>
      <c r="W191" s="5"/>
      <c r="X191" s="5"/>
    </row>
    <row r="192" spans="19:24" s="2" customFormat="1" x14ac:dyDescent="0.25">
      <c r="S192" s="5"/>
      <c r="T192" s="5"/>
      <c r="U192" s="5"/>
      <c r="V192" s="5"/>
      <c r="W192" s="5"/>
      <c r="X192" s="5"/>
    </row>
    <row r="193" spans="19:24" s="2" customFormat="1" x14ac:dyDescent="0.25">
      <c r="S193" s="5"/>
      <c r="T193" s="5"/>
      <c r="U193" s="5"/>
      <c r="V193" s="5"/>
      <c r="W193" s="5"/>
      <c r="X193" s="5"/>
    </row>
    <row r="194" spans="19:24" s="2" customFormat="1" x14ac:dyDescent="0.25">
      <c r="S194" s="5"/>
      <c r="T194" s="5"/>
      <c r="U194" s="5"/>
      <c r="V194" s="5"/>
      <c r="W194" s="5"/>
      <c r="X194" s="5"/>
    </row>
    <row r="195" spans="19:24" s="2" customFormat="1" x14ac:dyDescent="0.25">
      <c r="S195" s="5"/>
      <c r="T195" s="5"/>
      <c r="U195" s="5"/>
      <c r="V195" s="5"/>
      <c r="W195" s="5"/>
      <c r="X195" s="5"/>
    </row>
    <row r="196" spans="19:24" s="2" customFormat="1" x14ac:dyDescent="0.25">
      <c r="S196" s="5"/>
      <c r="T196" s="5"/>
      <c r="U196" s="5"/>
      <c r="V196" s="5"/>
      <c r="W196" s="5"/>
      <c r="X196" s="5"/>
    </row>
    <row r="197" spans="19:24" s="2" customFormat="1" x14ac:dyDescent="0.25">
      <c r="S197" s="5"/>
      <c r="T197" s="5"/>
      <c r="U197" s="5"/>
      <c r="V197" s="5"/>
      <c r="W197" s="5"/>
      <c r="X197" s="5"/>
    </row>
    <row r="198" spans="19:24" s="2" customFormat="1" x14ac:dyDescent="0.25">
      <c r="S198" s="5"/>
      <c r="T198" s="5"/>
      <c r="U198" s="5"/>
      <c r="V198" s="5"/>
      <c r="W198" s="5"/>
      <c r="X198" s="5"/>
    </row>
    <row r="199" spans="19:24" s="2" customFormat="1" x14ac:dyDescent="0.25">
      <c r="S199" s="5"/>
      <c r="T199" s="5"/>
      <c r="U199" s="5"/>
      <c r="V199" s="5"/>
      <c r="W199" s="5"/>
      <c r="X199" s="5"/>
    </row>
    <row r="200" spans="19:24" s="2" customFormat="1" x14ac:dyDescent="0.25">
      <c r="S200" s="5"/>
      <c r="T200" s="5"/>
      <c r="U200" s="5"/>
      <c r="V200" s="5"/>
      <c r="W200" s="5"/>
      <c r="X200" s="5"/>
    </row>
    <row r="201" spans="19:24" s="2" customFormat="1" x14ac:dyDescent="0.25">
      <c r="S201" s="5"/>
      <c r="T201" s="5"/>
      <c r="U201" s="5"/>
      <c r="V201" s="5"/>
      <c r="W201" s="5"/>
      <c r="X201" s="5"/>
    </row>
    <row r="202" spans="19:24" s="2" customFormat="1" x14ac:dyDescent="0.25">
      <c r="S202" s="5"/>
      <c r="T202" s="5"/>
      <c r="U202" s="5"/>
      <c r="V202" s="5"/>
      <c r="W202" s="5"/>
      <c r="X202" s="5"/>
    </row>
    <row r="203" spans="19:24" s="2" customFormat="1" x14ac:dyDescent="0.25">
      <c r="S203" s="5"/>
      <c r="T203" s="5"/>
      <c r="U203" s="5"/>
      <c r="V203" s="5"/>
      <c r="W203" s="5"/>
      <c r="X203" s="5"/>
    </row>
    <row r="204" spans="19:24" s="2" customFormat="1" x14ac:dyDescent="0.25">
      <c r="S204" s="5"/>
      <c r="T204" s="5"/>
      <c r="U204" s="5"/>
      <c r="V204" s="5"/>
      <c r="W204" s="5"/>
      <c r="X204" s="5"/>
    </row>
    <row r="205" spans="19:24" s="2" customFormat="1" x14ac:dyDescent="0.25">
      <c r="S205" s="5"/>
      <c r="T205" s="5"/>
      <c r="U205" s="5"/>
      <c r="V205" s="5"/>
      <c r="W205" s="5"/>
      <c r="X205" s="5"/>
    </row>
    <row r="206" spans="19:24" s="2" customFormat="1" x14ac:dyDescent="0.25">
      <c r="S206" s="5"/>
      <c r="T206" s="5"/>
      <c r="U206" s="5"/>
      <c r="V206" s="5"/>
      <c r="W206" s="5"/>
      <c r="X206" s="5"/>
    </row>
    <row r="207" spans="19:24" s="2" customFormat="1" x14ac:dyDescent="0.25">
      <c r="S207" s="5"/>
      <c r="T207" s="5"/>
      <c r="U207" s="5"/>
      <c r="V207" s="5"/>
      <c r="W207" s="5"/>
      <c r="X207" s="5"/>
    </row>
    <row r="208" spans="19:24" s="2" customFormat="1" x14ac:dyDescent="0.25">
      <c r="S208" s="5"/>
      <c r="T208" s="5"/>
      <c r="U208" s="5"/>
      <c r="V208" s="5"/>
      <c r="W208" s="5"/>
      <c r="X208" s="5"/>
    </row>
    <row r="209" spans="19:24" s="2" customFormat="1" x14ac:dyDescent="0.25">
      <c r="S209" s="5"/>
      <c r="T209" s="5"/>
      <c r="U209" s="5"/>
      <c r="V209" s="5"/>
      <c r="W209" s="5"/>
      <c r="X209" s="5"/>
    </row>
    <row r="210" spans="19:24" s="2" customFormat="1" x14ac:dyDescent="0.25">
      <c r="S210" s="5"/>
      <c r="T210" s="5"/>
      <c r="U210" s="5"/>
      <c r="V210" s="5"/>
      <c r="W210" s="5"/>
      <c r="X210" s="5"/>
    </row>
    <row r="211" spans="19:24" s="2" customFormat="1" x14ac:dyDescent="0.25">
      <c r="S211" s="5"/>
      <c r="T211" s="5"/>
      <c r="U211" s="5"/>
      <c r="V211" s="5"/>
      <c r="W211" s="5"/>
      <c r="X211" s="5"/>
    </row>
    <row r="212" spans="19:24" s="2" customFormat="1" x14ac:dyDescent="0.25">
      <c r="S212" s="5"/>
      <c r="T212" s="5"/>
      <c r="U212" s="5"/>
      <c r="V212" s="5"/>
      <c r="W212" s="5"/>
      <c r="X212" s="5"/>
    </row>
    <row r="213" spans="19:24" s="2" customFormat="1" x14ac:dyDescent="0.25">
      <c r="S213" s="5"/>
      <c r="T213" s="5"/>
      <c r="U213" s="5"/>
      <c r="V213" s="5"/>
      <c r="W213" s="5"/>
      <c r="X213" s="5"/>
    </row>
    <row r="214" spans="19:24" s="2" customFormat="1" x14ac:dyDescent="0.25">
      <c r="S214" s="5"/>
      <c r="T214" s="5"/>
      <c r="U214" s="5"/>
      <c r="V214" s="5"/>
      <c r="W214" s="5"/>
      <c r="X214" s="5"/>
    </row>
    <row r="215" spans="19:24" s="2" customFormat="1" x14ac:dyDescent="0.25">
      <c r="S215" s="5"/>
      <c r="T215" s="5"/>
      <c r="U215" s="5"/>
      <c r="V215" s="5"/>
      <c r="W215" s="5"/>
      <c r="X215" s="5"/>
    </row>
    <row r="216" spans="19:24" s="2" customFormat="1" x14ac:dyDescent="0.25">
      <c r="S216" s="5"/>
      <c r="T216" s="5"/>
      <c r="U216" s="5"/>
      <c r="V216" s="5"/>
      <c r="W216" s="5"/>
      <c r="X216" s="5"/>
    </row>
    <row r="217" spans="19:24" s="2" customFormat="1" x14ac:dyDescent="0.25">
      <c r="S217" s="5"/>
      <c r="T217" s="5"/>
      <c r="U217" s="5"/>
      <c r="V217" s="5"/>
      <c r="W217" s="5"/>
      <c r="X217" s="5"/>
    </row>
    <row r="218" spans="19:24" s="2" customFormat="1" x14ac:dyDescent="0.25">
      <c r="S218" s="5"/>
      <c r="T218" s="5"/>
      <c r="U218" s="5"/>
      <c r="V218" s="5"/>
      <c r="W218" s="5"/>
      <c r="X218" s="5"/>
    </row>
    <row r="219" spans="19:24" s="2" customFormat="1" x14ac:dyDescent="0.25">
      <c r="S219" s="5"/>
      <c r="T219" s="5"/>
      <c r="U219" s="5"/>
      <c r="V219" s="5"/>
      <c r="W219" s="5"/>
      <c r="X219" s="5"/>
    </row>
    <row r="220" spans="19:24" s="2" customFormat="1" x14ac:dyDescent="0.25">
      <c r="S220" s="5"/>
      <c r="T220" s="5"/>
      <c r="U220" s="5"/>
      <c r="V220" s="5"/>
      <c r="W220" s="5"/>
      <c r="X220" s="5"/>
    </row>
    <row r="221" spans="19:24" s="2" customFormat="1" x14ac:dyDescent="0.25">
      <c r="S221" s="5"/>
      <c r="T221" s="5"/>
      <c r="U221" s="5"/>
      <c r="V221" s="5"/>
      <c r="W221" s="5"/>
      <c r="X221" s="5"/>
    </row>
    <row r="222" spans="19:24" s="2" customFormat="1" x14ac:dyDescent="0.25">
      <c r="S222" s="5"/>
      <c r="T222" s="5"/>
      <c r="U222" s="5"/>
      <c r="V222" s="5"/>
      <c r="W222" s="5"/>
      <c r="X222" s="5"/>
    </row>
    <row r="223" spans="19:24" s="2" customFormat="1" x14ac:dyDescent="0.25">
      <c r="S223" s="5"/>
      <c r="T223" s="5"/>
      <c r="U223" s="5"/>
      <c r="V223" s="5"/>
      <c r="W223" s="5"/>
      <c r="X223" s="5"/>
    </row>
    <row r="224" spans="19:24" s="2" customFormat="1" x14ac:dyDescent="0.25">
      <c r="S224" s="5"/>
      <c r="T224" s="5"/>
      <c r="U224" s="5"/>
      <c r="V224" s="5"/>
      <c r="W224" s="5"/>
      <c r="X224" s="5"/>
    </row>
    <row r="225" spans="19:24" s="2" customFormat="1" x14ac:dyDescent="0.25">
      <c r="S225" s="5"/>
      <c r="T225" s="5"/>
      <c r="U225" s="5"/>
      <c r="V225" s="5"/>
      <c r="W225" s="5"/>
      <c r="X225" s="5"/>
    </row>
    <row r="226" spans="19:24" s="2" customFormat="1" x14ac:dyDescent="0.25">
      <c r="S226" s="5"/>
      <c r="T226" s="5"/>
      <c r="U226" s="5"/>
      <c r="V226" s="5"/>
      <c r="W226" s="5"/>
      <c r="X226" s="5"/>
    </row>
    <row r="227" spans="19:24" s="2" customFormat="1" x14ac:dyDescent="0.25">
      <c r="S227" s="5"/>
      <c r="T227" s="5"/>
      <c r="U227" s="5"/>
      <c r="V227" s="5"/>
      <c r="W227" s="5"/>
      <c r="X227" s="5"/>
    </row>
    <row r="228" spans="19:24" s="2" customFormat="1" x14ac:dyDescent="0.25">
      <c r="S228" s="5"/>
      <c r="T228" s="5"/>
      <c r="U228" s="5"/>
      <c r="V228" s="5"/>
      <c r="W228" s="5"/>
      <c r="X228" s="5"/>
    </row>
    <row r="229" spans="19:24" s="2" customFormat="1" x14ac:dyDescent="0.25">
      <c r="S229" s="5"/>
      <c r="T229" s="5"/>
      <c r="U229" s="5"/>
      <c r="V229" s="5"/>
      <c r="W229" s="5"/>
      <c r="X229" s="5"/>
    </row>
    <row r="230" spans="19:24" s="2" customFormat="1" x14ac:dyDescent="0.25">
      <c r="S230" s="5"/>
      <c r="T230" s="5"/>
      <c r="U230" s="5"/>
      <c r="V230" s="5"/>
      <c r="W230" s="5"/>
      <c r="X230" s="5"/>
    </row>
    <row r="231" spans="19:24" s="2" customFormat="1" x14ac:dyDescent="0.25">
      <c r="S231" s="5"/>
      <c r="T231" s="5"/>
      <c r="U231" s="5"/>
      <c r="V231" s="5"/>
      <c r="W231" s="5"/>
      <c r="X231" s="5"/>
    </row>
    <row r="232" spans="19:24" s="2" customFormat="1" x14ac:dyDescent="0.25">
      <c r="S232" s="5"/>
      <c r="T232" s="5"/>
      <c r="U232" s="5"/>
      <c r="V232" s="5"/>
      <c r="W232" s="5"/>
      <c r="X232" s="5"/>
    </row>
    <row r="233" spans="19:24" s="2" customFormat="1" x14ac:dyDescent="0.25">
      <c r="S233" s="5"/>
      <c r="T233" s="5"/>
      <c r="U233" s="5"/>
      <c r="V233" s="5"/>
      <c r="W233" s="5"/>
      <c r="X233" s="5"/>
    </row>
    <row r="234" spans="19:24" s="2" customFormat="1" x14ac:dyDescent="0.25">
      <c r="S234" s="5"/>
      <c r="T234" s="5"/>
      <c r="U234" s="5"/>
      <c r="V234" s="5"/>
      <c r="W234" s="5"/>
      <c r="X234" s="5"/>
    </row>
    <row r="235" spans="19:24" s="2" customFormat="1" x14ac:dyDescent="0.25">
      <c r="S235" s="5"/>
      <c r="T235" s="5"/>
      <c r="U235" s="5"/>
      <c r="V235" s="5"/>
      <c r="W235" s="5"/>
      <c r="X235" s="5"/>
    </row>
    <row r="236" spans="19:24" s="2" customFormat="1" x14ac:dyDescent="0.25">
      <c r="S236" s="5"/>
      <c r="T236" s="5"/>
      <c r="U236" s="5"/>
      <c r="V236" s="5"/>
      <c r="W236" s="5"/>
      <c r="X236" s="5"/>
    </row>
    <row r="237" spans="19:24" s="2" customFormat="1" x14ac:dyDescent="0.25">
      <c r="S237" s="5"/>
      <c r="T237" s="5"/>
      <c r="U237" s="5"/>
      <c r="V237" s="5"/>
      <c r="W237" s="5"/>
      <c r="X237" s="5"/>
    </row>
    <row r="238" spans="19:24" s="2" customFormat="1" x14ac:dyDescent="0.25">
      <c r="S238" s="5"/>
      <c r="T238" s="5"/>
      <c r="U238" s="5"/>
      <c r="V238" s="5"/>
      <c r="W238" s="5"/>
      <c r="X238" s="5"/>
    </row>
    <row r="239" spans="19:24" s="2" customFormat="1" x14ac:dyDescent="0.25">
      <c r="S239" s="5"/>
      <c r="T239" s="5"/>
      <c r="U239" s="5"/>
      <c r="V239" s="5"/>
      <c r="W239" s="5"/>
      <c r="X239" s="5"/>
    </row>
    <row r="240" spans="19:24" s="2" customFormat="1" x14ac:dyDescent="0.25">
      <c r="S240" s="5"/>
      <c r="T240" s="5"/>
      <c r="U240" s="5"/>
      <c r="V240" s="5"/>
      <c r="W240" s="5"/>
      <c r="X240" s="5"/>
    </row>
    <row r="241" spans="19:24" s="2" customFormat="1" x14ac:dyDescent="0.25">
      <c r="S241" s="5"/>
      <c r="T241" s="5"/>
      <c r="U241" s="5"/>
      <c r="V241" s="5"/>
      <c r="W241" s="5"/>
      <c r="X241" s="5"/>
    </row>
    <row r="242" spans="19:24" s="2" customFormat="1" x14ac:dyDescent="0.25">
      <c r="S242" s="5"/>
      <c r="T242" s="5"/>
      <c r="U242" s="5"/>
      <c r="V242" s="5"/>
      <c r="W242" s="5"/>
      <c r="X242" s="5"/>
    </row>
    <row r="243" spans="19:24" s="2" customFormat="1" x14ac:dyDescent="0.25">
      <c r="S243" s="5"/>
      <c r="T243" s="5"/>
      <c r="U243" s="5"/>
      <c r="V243" s="5"/>
      <c r="W243" s="5"/>
      <c r="X243" s="5"/>
    </row>
    <row r="244" spans="19:24" s="2" customFormat="1" x14ac:dyDescent="0.25">
      <c r="S244" s="5"/>
      <c r="T244" s="5"/>
      <c r="U244" s="5"/>
      <c r="V244" s="5"/>
      <c r="W244" s="5"/>
      <c r="X244" s="5"/>
    </row>
    <row r="245" spans="19:24" s="2" customFormat="1" x14ac:dyDescent="0.25">
      <c r="S245" s="5"/>
      <c r="T245" s="5"/>
      <c r="U245" s="5"/>
      <c r="V245" s="5"/>
      <c r="W245" s="5"/>
      <c r="X245" s="5"/>
    </row>
    <row r="246" spans="19:24" s="2" customFormat="1" x14ac:dyDescent="0.25">
      <c r="S246" s="5"/>
      <c r="T246" s="5"/>
      <c r="U246" s="5"/>
      <c r="V246" s="5"/>
      <c r="W246" s="5"/>
      <c r="X246" s="5"/>
    </row>
    <row r="247" spans="19:24" s="2" customFormat="1" x14ac:dyDescent="0.25">
      <c r="S247" s="5"/>
      <c r="T247" s="5"/>
      <c r="U247" s="5"/>
      <c r="V247" s="5"/>
      <c r="W247" s="5"/>
      <c r="X247" s="5"/>
    </row>
    <row r="248" spans="19:24" s="2" customFormat="1" x14ac:dyDescent="0.25">
      <c r="S248" s="5"/>
      <c r="T248" s="5"/>
      <c r="U248" s="5"/>
      <c r="V248" s="5"/>
      <c r="W248" s="5"/>
      <c r="X248" s="5"/>
    </row>
    <row r="249" spans="19:24" s="2" customFormat="1" x14ac:dyDescent="0.25">
      <c r="S249" s="5"/>
      <c r="T249" s="5"/>
      <c r="U249" s="5"/>
      <c r="V249" s="5"/>
      <c r="W249" s="5"/>
      <c r="X249" s="5"/>
    </row>
    <row r="250" spans="19:24" s="2" customFormat="1" x14ac:dyDescent="0.25">
      <c r="S250" s="5"/>
      <c r="T250" s="5"/>
      <c r="U250" s="5"/>
      <c r="V250" s="5"/>
      <c r="W250" s="5"/>
      <c r="X250" s="5"/>
    </row>
    <row r="251" spans="19:24" s="2" customFormat="1" x14ac:dyDescent="0.25">
      <c r="S251" s="5"/>
      <c r="T251" s="5"/>
      <c r="U251" s="5"/>
      <c r="V251" s="5"/>
      <c r="W251" s="5"/>
      <c r="X251" s="5"/>
    </row>
    <row r="252" spans="19:24" s="2" customFormat="1" x14ac:dyDescent="0.25">
      <c r="S252" s="5"/>
      <c r="T252" s="5"/>
      <c r="U252" s="5"/>
      <c r="V252" s="5"/>
      <c r="W252" s="5"/>
      <c r="X252" s="5"/>
    </row>
    <row r="253" spans="19:24" s="2" customFormat="1" x14ac:dyDescent="0.25">
      <c r="S253" s="5"/>
      <c r="T253" s="5"/>
      <c r="U253" s="5"/>
      <c r="V253" s="5"/>
      <c r="W253" s="5"/>
      <c r="X253" s="5"/>
    </row>
    <row r="254" spans="19:24" s="2" customFormat="1" x14ac:dyDescent="0.25">
      <c r="S254" s="5"/>
      <c r="T254" s="5"/>
      <c r="U254" s="5"/>
      <c r="V254" s="5"/>
      <c r="W254" s="5"/>
      <c r="X254" s="5"/>
    </row>
    <row r="255" spans="19:24" s="2" customFormat="1" x14ac:dyDescent="0.25">
      <c r="S255" s="5"/>
      <c r="T255" s="5"/>
      <c r="U255" s="5"/>
      <c r="V255" s="5"/>
      <c r="W255" s="5"/>
      <c r="X255" s="5"/>
    </row>
    <row r="256" spans="19:24" s="2" customFormat="1" x14ac:dyDescent="0.25">
      <c r="S256" s="5"/>
      <c r="T256" s="5"/>
      <c r="U256" s="5"/>
      <c r="V256" s="5"/>
      <c r="W256" s="5"/>
      <c r="X256" s="5"/>
    </row>
    <row r="257" spans="19:24" s="2" customFormat="1" x14ac:dyDescent="0.25">
      <c r="S257" s="5"/>
      <c r="T257" s="5"/>
      <c r="U257" s="5"/>
      <c r="V257" s="5"/>
      <c r="W257" s="5"/>
      <c r="X257" s="5"/>
    </row>
    <row r="258" spans="19:24" s="2" customFormat="1" x14ac:dyDescent="0.25">
      <c r="S258" s="5"/>
      <c r="T258" s="5"/>
      <c r="U258" s="5"/>
      <c r="V258" s="5"/>
      <c r="W258" s="5"/>
      <c r="X258" s="5"/>
    </row>
    <row r="259" spans="19:24" s="2" customFormat="1" x14ac:dyDescent="0.25">
      <c r="S259" s="5"/>
      <c r="T259" s="5"/>
      <c r="U259" s="5"/>
      <c r="V259" s="5"/>
      <c r="W259" s="5"/>
      <c r="X259" s="5"/>
    </row>
    <row r="260" spans="19:24" s="2" customFormat="1" x14ac:dyDescent="0.25">
      <c r="S260" s="5"/>
      <c r="T260" s="5"/>
      <c r="U260" s="5"/>
      <c r="V260" s="5"/>
      <c r="W260" s="5"/>
      <c r="X260" s="5"/>
    </row>
    <row r="261" spans="19:24" s="2" customFormat="1" x14ac:dyDescent="0.25">
      <c r="S261" s="5"/>
      <c r="T261" s="5"/>
      <c r="U261" s="5"/>
      <c r="V261" s="5"/>
      <c r="W261" s="5"/>
      <c r="X261" s="5"/>
    </row>
    <row r="262" spans="19:24" s="2" customFormat="1" x14ac:dyDescent="0.25">
      <c r="S262" s="5"/>
      <c r="T262" s="5"/>
      <c r="U262" s="5"/>
      <c r="V262" s="5"/>
      <c r="W262" s="5"/>
      <c r="X262" s="5"/>
    </row>
    <row r="263" spans="19:24" s="2" customFormat="1" x14ac:dyDescent="0.25">
      <c r="S263" s="5"/>
      <c r="T263" s="5"/>
      <c r="U263" s="5"/>
      <c r="V263" s="5"/>
      <c r="W263" s="5"/>
      <c r="X263" s="5"/>
    </row>
    <row r="264" spans="19:24" s="2" customFormat="1" x14ac:dyDescent="0.25">
      <c r="S264" s="5"/>
      <c r="T264" s="5"/>
      <c r="U264" s="5"/>
      <c r="V264" s="5"/>
      <c r="W264" s="5"/>
      <c r="X264" s="5"/>
    </row>
    <row r="265" spans="19:24" s="2" customFormat="1" x14ac:dyDescent="0.25">
      <c r="S265" s="5"/>
      <c r="T265" s="5"/>
      <c r="U265" s="5"/>
      <c r="V265" s="5"/>
      <c r="W265" s="5"/>
      <c r="X265" s="5"/>
    </row>
    <row r="266" spans="19:24" s="2" customFormat="1" x14ac:dyDescent="0.25">
      <c r="S266" s="5"/>
      <c r="T266" s="5"/>
      <c r="U266" s="5"/>
      <c r="V266" s="5"/>
      <c r="W266" s="5"/>
      <c r="X266" s="5"/>
    </row>
    <row r="267" spans="19:24" s="2" customFormat="1" x14ac:dyDescent="0.25">
      <c r="S267" s="5"/>
      <c r="T267" s="5"/>
      <c r="U267" s="5"/>
      <c r="V267" s="5"/>
      <c r="W267" s="5"/>
      <c r="X267" s="5"/>
    </row>
    <row r="268" spans="19:24" s="2" customFormat="1" x14ac:dyDescent="0.25">
      <c r="S268" s="5"/>
      <c r="T268" s="5"/>
      <c r="U268" s="5"/>
      <c r="V268" s="5"/>
      <c r="W268" s="5"/>
      <c r="X268" s="5"/>
    </row>
    <row r="269" spans="19:24" s="2" customFormat="1" x14ac:dyDescent="0.25">
      <c r="S269" s="5"/>
      <c r="T269" s="5"/>
      <c r="U269" s="5"/>
      <c r="V269" s="5"/>
      <c r="W269" s="5"/>
      <c r="X269" s="5"/>
    </row>
    <row r="270" spans="19:24" s="2" customFormat="1" x14ac:dyDescent="0.25">
      <c r="S270" s="5"/>
      <c r="T270" s="5"/>
      <c r="U270" s="5"/>
      <c r="V270" s="5"/>
      <c r="W270" s="5"/>
      <c r="X270" s="5"/>
    </row>
    <row r="271" spans="19:24" s="2" customFormat="1" x14ac:dyDescent="0.25">
      <c r="S271" s="5"/>
      <c r="T271" s="5"/>
      <c r="U271" s="5"/>
      <c r="V271" s="5"/>
      <c r="W271" s="5"/>
      <c r="X271" s="5"/>
    </row>
    <row r="272" spans="19:24" s="2" customFormat="1" x14ac:dyDescent="0.25">
      <c r="S272" s="5"/>
      <c r="T272" s="5"/>
      <c r="U272" s="5"/>
      <c r="V272" s="5"/>
      <c r="W272" s="5"/>
      <c r="X272" s="5"/>
    </row>
    <row r="273" spans="19:24" s="2" customFormat="1" x14ac:dyDescent="0.25">
      <c r="S273" s="5"/>
      <c r="T273" s="5"/>
      <c r="U273" s="5"/>
      <c r="V273" s="5"/>
      <c r="W273" s="5"/>
      <c r="X273" s="5"/>
    </row>
    <row r="274" spans="19:24" s="2" customFormat="1" x14ac:dyDescent="0.25">
      <c r="S274" s="5"/>
      <c r="T274" s="5"/>
      <c r="U274" s="5"/>
      <c r="V274" s="5"/>
      <c r="W274" s="5"/>
      <c r="X274" s="5"/>
    </row>
    <row r="275" spans="19:24" s="2" customFormat="1" x14ac:dyDescent="0.25">
      <c r="S275" s="5"/>
      <c r="T275" s="5"/>
      <c r="U275" s="5"/>
      <c r="V275" s="5"/>
      <c r="W275" s="5"/>
      <c r="X275" s="5"/>
    </row>
    <row r="276" spans="19:24" s="2" customFormat="1" x14ac:dyDescent="0.25">
      <c r="S276" s="5"/>
      <c r="T276" s="5"/>
      <c r="U276" s="5"/>
      <c r="V276" s="5"/>
      <c r="W276" s="5"/>
      <c r="X276" s="5"/>
    </row>
    <row r="277" spans="19:24" s="2" customFormat="1" x14ac:dyDescent="0.25">
      <c r="S277" s="5"/>
      <c r="T277" s="5"/>
      <c r="U277" s="5"/>
      <c r="V277" s="5"/>
      <c r="W277" s="5"/>
      <c r="X277" s="5"/>
    </row>
    <row r="278" spans="19:24" s="2" customFormat="1" x14ac:dyDescent="0.25">
      <c r="S278" s="5"/>
      <c r="T278" s="5"/>
      <c r="U278" s="5"/>
      <c r="V278" s="5"/>
      <c r="W278" s="5"/>
      <c r="X278" s="5"/>
    </row>
    <row r="279" spans="19:24" s="2" customFormat="1" x14ac:dyDescent="0.25">
      <c r="S279" s="5"/>
      <c r="T279" s="5"/>
      <c r="U279" s="5"/>
      <c r="V279" s="5"/>
      <c r="W279" s="5"/>
      <c r="X279" s="5"/>
    </row>
    <row r="280" spans="19:24" s="2" customFormat="1" x14ac:dyDescent="0.25">
      <c r="S280" s="5"/>
      <c r="T280" s="5"/>
      <c r="U280" s="5"/>
      <c r="V280" s="5"/>
      <c r="W280" s="5"/>
      <c r="X280" s="5"/>
    </row>
    <row r="281" spans="19:24" s="2" customFormat="1" x14ac:dyDescent="0.25">
      <c r="S281" s="5"/>
      <c r="T281" s="5"/>
      <c r="U281" s="5"/>
      <c r="V281" s="5"/>
      <c r="W281" s="5"/>
      <c r="X281" s="5"/>
    </row>
    <row r="282" spans="19:24" s="2" customFormat="1" x14ac:dyDescent="0.25">
      <c r="S282" s="5"/>
      <c r="T282" s="5"/>
      <c r="U282" s="5"/>
      <c r="V282" s="5"/>
      <c r="W282" s="5"/>
      <c r="X282" s="5"/>
    </row>
    <row r="283" spans="19:24" s="2" customFormat="1" x14ac:dyDescent="0.25">
      <c r="S283" s="5"/>
      <c r="T283" s="5"/>
      <c r="U283" s="5"/>
      <c r="V283" s="5"/>
      <c r="W283" s="5"/>
      <c r="X283" s="5"/>
    </row>
    <row r="284" spans="19:24" s="2" customFormat="1" x14ac:dyDescent="0.25">
      <c r="S284" s="5"/>
      <c r="T284" s="5"/>
      <c r="U284" s="5"/>
      <c r="V284" s="5"/>
      <c r="W284" s="5"/>
      <c r="X284" s="5"/>
    </row>
    <row r="285" spans="19:24" s="2" customFormat="1" x14ac:dyDescent="0.25">
      <c r="S285" s="5"/>
      <c r="T285" s="5"/>
      <c r="U285" s="5"/>
      <c r="V285" s="5"/>
      <c r="W285" s="5"/>
      <c r="X285" s="5"/>
    </row>
    <row r="286" spans="19:24" s="2" customFormat="1" x14ac:dyDescent="0.25">
      <c r="S286" s="5"/>
      <c r="T286" s="5"/>
      <c r="U286" s="5"/>
      <c r="V286" s="5"/>
      <c r="W286" s="5"/>
      <c r="X286" s="5"/>
    </row>
    <row r="287" spans="19:24" s="2" customFormat="1" x14ac:dyDescent="0.25">
      <c r="S287" s="5"/>
      <c r="T287" s="5"/>
      <c r="U287" s="5"/>
      <c r="V287" s="5"/>
      <c r="W287" s="5"/>
      <c r="X287" s="5"/>
    </row>
    <row r="288" spans="19:24" s="2" customFormat="1" x14ac:dyDescent="0.25">
      <c r="S288" s="5"/>
      <c r="T288" s="5"/>
      <c r="U288" s="5"/>
      <c r="V288" s="5"/>
      <c r="W288" s="5"/>
      <c r="X288" s="5"/>
    </row>
    <row r="289" spans="19:24" s="2" customFormat="1" x14ac:dyDescent="0.25">
      <c r="S289" s="5"/>
      <c r="T289" s="5"/>
      <c r="U289" s="5"/>
      <c r="V289" s="5"/>
      <c r="W289" s="5"/>
      <c r="X289" s="5"/>
    </row>
    <row r="290" spans="19:24" s="2" customFormat="1" x14ac:dyDescent="0.25">
      <c r="S290" s="5"/>
      <c r="T290" s="5"/>
      <c r="U290" s="5"/>
      <c r="V290" s="5"/>
      <c r="W290" s="5"/>
      <c r="X290" s="5"/>
    </row>
    <row r="291" spans="19:24" s="2" customFormat="1" x14ac:dyDescent="0.25">
      <c r="S291" s="5"/>
      <c r="T291" s="5"/>
      <c r="U291" s="5"/>
      <c r="V291" s="5"/>
      <c r="W291" s="5"/>
      <c r="X291" s="5"/>
    </row>
    <row r="292" spans="19:24" s="2" customFormat="1" x14ac:dyDescent="0.25">
      <c r="S292" s="5"/>
      <c r="T292" s="5"/>
      <c r="U292" s="5"/>
      <c r="V292" s="5"/>
      <c r="W292" s="5"/>
      <c r="X292" s="5"/>
    </row>
    <row r="293" spans="19:24" s="2" customFormat="1" x14ac:dyDescent="0.25">
      <c r="S293" s="5"/>
      <c r="T293" s="5"/>
      <c r="U293" s="5"/>
      <c r="V293" s="5"/>
      <c r="W293" s="5"/>
      <c r="X293" s="5"/>
    </row>
    <row r="294" spans="19:24" s="2" customFormat="1" x14ac:dyDescent="0.25">
      <c r="S294" s="5"/>
      <c r="T294" s="5"/>
      <c r="U294" s="5"/>
      <c r="V294" s="5"/>
      <c r="W294" s="5"/>
      <c r="X294" s="5"/>
    </row>
    <row r="295" spans="19:24" s="2" customFormat="1" x14ac:dyDescent="0.25">
      <c r="S295" s="5"/>
      <c r="T295" s="5"/>
      <c r="U295" s="5"/>
      <c r="V295" s="5"/>
      <c r="W295" s="5"/>
      <c r="X295" s="5"/>
    </row>
    <row r="296" spans="19:24" s="2" customFormat="1" x14ac:dyDescent="0.25">
      <c r="S296" s="5"/>
      <c r="T296" s="5"/>
      <c r="U296" s="5"/>
      <c r="V296" s="5"/>
      <c r="W296" s="5"/>
      <c r="X296" s="5"/>
    </row>
    <row r="297" spans="19:24" s="2" customFormat="1" x14ac:dyDescent="0.25">
      <c r="S297" s="5"/>
      <c r="T297" s="5"/>
      <c r="U297" s="5"/>
      <c r="V297" s="5"/>
      <c r="W297" s="5"/>
      <c r="X297" s="5"/>
    </row>
    <row r="298" spans="19:24" s="2" customFormat="1" x14ac:dyDescent="0.25">
      <c r="S298" s="5"/>
      <c r="T298" s="5"/>
      <c r="U298" s="5"/>
      <c r="V298" s="5"/>
      <c r="W298" s="5"/>
      <c r="X298" s="5"/>
    </row>
    <row r="299" spans="19:24" s="2" customFormat="1" x14ac:dyDescent="0.25">
      <c r="S299" s="5"/>
      <c r="T299" s="5"/>
      <c r="U299" s="5"/>
      <c r="V299" s="5"/>
      <c r="W299" s="5"/>
      <c r="X299" s="5"/>
    </row>
    <row r="300" spans="19:24" s="2" customFormat="1" x14ac:dyDescent="0.25">
      <c r="S300" s="5"/>
      <c r="T300" s="5"/>
      <c r="U300" s="5"/>
      <c r="V300" s="5"/>
      <c r="W300" s="5"/>
      <c r="X300" s="5"/>
    </row>
    <row r="301" spans="19:24" s="2" customFormat="1" x14ac:dyDescent="0.25">
      <c r="S301" s="5"/>
      <c r="T301" s="5"/>
      <c r="U301" s="5"/>
      <c r="V301" s="5"/>
      <c r="W301" s="5"/>
      <c r="X301" s="5"/>
    </row>
    <row r="302" spans="19:24" s="2" customFormat="1" x14ac:dyDescent="0.25">
      <c r="S302" s="5"/>
      <c r="T302" s="5"/>
      <c r="U302" s="5"/>
      <c r="V302" s="5"/>
      <c r="W302" s="5"/>
      <c r="X302" s="5"/>
    </row>
    <row r="303" spans="19:24" s="2" customFormat="1" x14ac:dyDescent="0.25">
      <c r="S303" s="5"/>
      <c r="T303" s="5"/>
      <c r="U303" s="5"/>
      <c r="V303" s="5"/>
      <c r="W303" s="5"/>
      <c r="X303" s="5"/>
    </row>
    <row r="304" spans="19:24" s="2" customFormat="1" x14ac:dyDescent="0.25">
      <c r="S304" s="5"/>
      <c r="T304" s="5"/>
      <c r="U304" s="5"/>
      <c r="V304" s="5"/>
      <c r="W304" s="5"/>
      <c r="X304" s="5"/>
    </row>
    <row r="305" spans="19:24" s="2" customFormat="1" x14ac:dyDescent="0.25">
      <c r="S305" s="5"/>
      <c r="T305" s="5"/>
      <c r="U305" s="5"/>
      <c r="V305" s="5"/>
      <c r="W305" s="5"/>
      <c r="X305" s="5"/>
    </row>
    <row r="306" spans="19:24" s="2" customFormat="1" x14ac:dyDescent="0.25">
      <c r="S306" s="5"/>
      <c r="T306" s="5"/>
      <c r="U306" s="5"/>
      <c r="V306" s="5"/>
      <c r="W306" s="5"/>
      <c r="X306" s="5"/>
    </row>
    <row r="307" spans="19:24" s="2" customFormat="1" x14ac:dyDescent="0.25">
      <c r="S307" s="5"/>
      <c r="T307" s="5"/>
      <c r="U307" s="5"/>
      <c r="V307" s="5"/>
      <c r="W307" s="5"/>
      <c r="X307" s="5"/>
    </row>
    <row r="308" spans="19:24" s="2" customFormat="1" x14ac:dyDescent="0.25">
      <c r="S308" s="5"/>
      <c r="T308" s="5"/>
      <c r="U308" s="5"/>
      <c r="V308" s="5"/>
      <c r="W308" s="5"/>
      <c r="X308" s="5"/>
    </row>
    <row r="309" spans="19:24" s="2" customFormat="1" x14ac:dyDescent="0.25">
      <c r="S309" s="5"/>
      <c r="T309" s="5"/>
      <c r="U309" s="5"/>
      <c r="V309" s="5"/>
      <c r="W309" s="5"/>
      <c r="X309" s="5"/>
    </row>
    <row r="310" spans="19:24" s="2" customFormat="1" x14ac:dyDescent="0.25">
      <c r="S310" s="5"/>
      <c r="T310" s="5"/>
      <c r="U310" s="5"/>
      <c r="V310" s="5"/>
      <c r="W310" s="5"/>
      <c r="X310" s="5"/>
    </row>
    <row r="311" spans="19:24" s="2" customFormat="1" x14ac:dyDescent="0.25">
      <c r="S311" s="5"/>
      <c r="T311" s="5"/>
      <c r="U311" s="5"/>
      <c r="V311" s="5"/>
      <c r="W311" s="5"/>
      <c r="X311" s="5"/>
    </row>
    <row r="312" spans="19:24" s="2" customFormat="1" x14ac:dyDescent="0.25">
      <c r="S312" s="5"/>
      <c r="T312" s="5"/>
      <c r="U312" s="5"/>
      <c r="V312" s="5"/>
      <c r="W312" s="5"/>
      <c r="X312" s="5"/>
    </row>
    <row r="313" spans="19:24" s="2" customFormat="1" x14ac:dyDescent="0.25">
      <c r="S313" s="5"/>
      <c r="T313" s="5"/>
      <c r="U313" s="5"/>
      <c r="V313" s="5"/>
      <c r="W313" s="5"/>
      <c r="X313" s="5"/>
    </row>
    <row r="314" spans="19:24" s="2" customFormat="1" x14ac:dyDescent="0.25">
      <c r="S314" s="5"/>
      <c r="T314" s="5"/>
      <c r="U314" s="5"/>
      <c r="V314" s="5"/>
      <c r="W314" s="5"/>
      <c r="X314" s="5"/>
    </row>
    <row r="315" spans="19:24" s="2" customFormat="1" x14ac:dyDescent="0.25">
      <c r="S315" s="5"/>
      <c r="T315" s="5"/>
      <c r="U315" s="5"/>
      <c r="V315" s="5"/>
      <c r="W315" s="5"/>
      <c r="X315" s="5"/>
    </row>
    <row r="316" spans="19:24" s="2" customFormat="1" x14ac:dyDescent="0.25">
      <c r="S316" s="5"/>
      <c r="T316" s="5"/>
      <c r="U316" s="5"/>
      <c r="V316" s="5"/>
      <c r="W316" s="5"/>
      <c r="X316" s="5"/>
    </row>
    <row r="317" spans="19:24" s="2" customFormat="1" x14ac:dyDescent="0.25">
      <c r="S317" s="5"/>
      <c r="T317" s="5"/>
      <c r="U317" s="5"/>
      <c r="V317" s="5"/>
      <c r="W317" s="5"/>
      <c r="X317" s="5"/>
    </row>
    <row r="318" spans="19:24" s="2" customFormat="1" x14ac:dyDescent="0.25">
      <c r="S318" s="5"/>
      <c r="T318" s="5"/>
      <c r="U318" s="5"/>
      <c r="V318" s="5"/>
      <c r="W318" s="5"/>
      <c r="X318" s="5"/>
    </row>
    <row r="319" spans="19:24" s="2" customFormat="1" x14ac:dyDescent="0.25">
      <c r="S319" s="5"/>
      <c r="T319" s="5"/>
      <c r="U319" s="5"/>
      <c r="V319" s="5"/>
      <c r="W319" s="5"/>
      <c r="X319" s="5"/>
    </row>
    <row r="320" spans="19:24" s="2" customFormat="1" x14ac:dyDescent="0.25">
      <c r="S320" s="5"/>
      <c r="T320" s="5"/>
      <c r="U320" s="5"/>
      <c r="V320" s="5"/>
      <c r="W320" s="5"/>
      <c r="X320" s="5"/>
    </row>
    <row r="321" spans="19:24" s="2" customFormat="1" x14ac:dyDescent="0.25">
      <c r="S321" s="5"/>
      <c r="T321" s="5"/>
      <c r="U321" s="5"/>
      <c r="V321" s="5"/>
      <c r="W321" s="5"/>
      <c r="X321" s="5"/>
    </row>
    <row r="322" spans="19:24" s="2" customFormat="1" x14ac:dyDescent="0.25">
      <c r="S322" s="5"/>
      <c r="T322" s="5"/>
      <c r="U322" s="5"/>
      <c r="V322" s="5"/>
      <c r="W322" s="5"/>
      <c r="X322" s="5"/>
    </row>
    <row r="323" spans="19:24" s="2" customFormat="1" x14ac:dyDescent="0.25">
      <c r="S323" s="5"/>
      <c r="T323" s="5"/>
      <c r="U323" s="5"/>
      <c r="V323" s="5"/>
      <c r="W323" s="5"/>
      <c r="X323" s="5"/>
    </row>
    <row r="324" spans="19:24" s="2" customFormat="1" x14ac:dyDescent="0.25">
      <c r="S324" s="5"/>
      <c r="T324" s="5"/>
      <c r="U324" s="5"/>
      <c r="V324" s="5"/>
      <c r="W324" s="5"/>
      <c r="X324" s="5"/>
    </row>
    <row r="325" spans="19:24" s="2" customFormat="1" x14ac:dyDescent="0.25">
      <c r="S325" s="5"/>
      <c r="T325" s="5"/>
      <c r="U325" s="5"/>
      <c r="V325" s="5"/>
      <c r="W325" s="5"/>
      <c r="X325" s="5"/>
    </row>
    <row r="326" spans="19:24" s="2" customFormat="1" x14ac:dyDescent="0.25">
      <c r="S326" s="5"/>
      <c r="T326" s="5"/>
      <c r="U326" s="5"/>
      <c r="V326" s="5"/>
      <c r="W326" s="5"/>
      <c r="X326" s="5"/>
    </row>
    <row r="327" spans="19:24" s="2" customFormat="1" x14ac:dyDescent="0.25">
      <c r="S327" s="5"/>
      <c r="T327" s="5"/>
      <c r="U327" s="5"/>
      <c r="V327" s="5"/>
      <c r="W327" s="5"/>
      <c r="X327" s="5"/>
    </row>
    <row r="328" spans="19:24" s="2" customFormat="1" x14ac:dyDescent="0.25">
      <c r="S328" s="5"/>
      <c r="T328" s="5"/>
      <c r="U328" s="5"/>
      <c r="V328" s="5"/>
      <c r="W328" s="5"/>
      <c r="X328" s="5"/>
    </row>
    <row r="329" spans="19:24" s="2" customFormat="1" x14ac:dyDescent="0.25">
      <c r="S329" s="5"/>
      <c r="T329" s="5"/>
      <c r="U329" s="5"/>
      <c r="V329" s="5"/>
      <c r="W329" s="5"/>
      <c r="X329" s="5"/>
    </row>
    <row r="330" spans="19:24" s="2" customFormat="1" x14ac:dyDescent="0.25">
      <c r="S330" s="5"/>
      <c r="T330" s="5"/>
      <c r="U330" s="5"/>
      <c r="V330" s="5"/>
      <c r="W330" s="5"/>
      <c r="X330" s="5"/>
    </row>
    <row r="331" spans="19:24" s="2" customFormat="1" x14ac:dyDescent="0.25">
      <c r="S331" s="5"/>
      <c r="T331" s="5"/>
      <c r="U331" s="5"/>
      <c r="V331" s="5"/>
      <c r="W331" s="5"/>
      <c r="X331" s="5"/>
    </row>
    <row r="332" spans="19:24" s="2" customFormat="1" x14ac:dyDescent="0.25">
      <c r="S332" s="5"/>
      <c r="T332" s="5"/>
      <c r="U332" s="5"/>
      <c r="V332" s="5"/>
      <c r="W332" s="5"/>
      <c r="X332" s="5"/>
    </row>
    <row r="333" spans="19:24" s="2" customFormat="1" x14ac:dyDescent="0.25">
      <c r="S333" s="5"/>
      <c r="T333" s="5"/>
      <c r="U333" s="5"/>
      <c r="V333" s="5"/>
      <c r="W333" s="5"/>
      <c r="X333" s="5"/>
    </row>
    <row r="334" spans="19:24" s="2" customFormat="1" x14ac:dyDescent="0.25">
      <c r="S334" s="5"/>
      <c r="T334" s="5"/>
      <c r="U334" s="5"/>
      <c r="V334" s="5"/>
      <c r="W334" s="5"/>
      <c r="X334" s="5"/>
    </row>
    <row r="335" spans="19:24" s="2" customFormat="1" x14ac:dyDescent="0.25">
      <c r="S335" s="5"/>
      <c r="T335" s="5"/>
      <c r="U335" s="5"/>
      <c r="V335" s="5"/>
      <c r="W335" s="5"/>
      <c r="X335" s="5"/>
    </row>
    <row r="336" spans="19:24" s="2" customFormat="1" x14ac:dyDescent="0.25">
      <c r="S336" s="5"/>
      <c r="T336" s="5"/>
      <c r="U336" s="5"/>
      <c r="V336" s="5"/>
      <c r="W336" s="5"/>
      <c r="X336" s="5"/>
    </row>
    <row r="337" spans="19:24" s="2" customFormat="1" x14ac:dyDescent="0.25">
      <c r="S337" s="5"/>
      <c r="T337" s="5"/>
      <c r="U337" s="5"/>
      <c r="V337" s="5"/>
      <c r="W337" s="5"/>
      <c r="X337" s="5"/>
    </row>
    <row r="338" spans="19:24" s="2" customFormat="1" x14ac:dyDescent="0.25">
      <c r="S338" s="5"/>
      <c r="T338" s="5"/>
      <c r="U338" s="5"/>
      <c r="V338" s="5"/>
      <c r="W338" s="5"/>
      <c r="X338" s="5"/>
    </row>
    <row r="339" spans="19:24" s="2" customFormat="1" x14ac:dyDescent="0.25">
      <c r="S339" s="5"/>
      <c r="T339" s="5"/>
      <c r="U339" s="5"/>
      <c r="V339" s="5"/>
      <c r="W339" s="5"/>
      <c r="X339" s="5"/>
    </row>
    <row r="340" spans="19:24" s="2" customFormat="1" x14ac:dyDescent="0.25">
      <c r="S340" s="5"/>
      <c r="T340" s="5"/>
      <c r="U340" s="5"/>
      <c r="V340" s="5"/>
      <c r="W340" s="5"/>
      <c r="X340" s="5"/>
    </row>
    <row r="341" spans="19:24" s="2" customFormat="1" x14ac:dyDescent="0.25">
      <c r="S341" s="5"/>
      <c r="T341" s="5"/>
      <c r="U341" s="5"/>
      <c r="V341" s="5"/>
      <c r="W341" s="5"/>
      <c r="X341" s="5"/>
    </row>
    <row r="342" spans="19:24" s="2" customFormat="1" x14ac:dyDescent="0.25">
      <c r="S342" s="5"/>
      <c r="T342" s="5"/>
      <c r="U342" s="5"/>
      <c r="V342" s="5"/>
      <c r="W342" s="5"/>
      <c r="X342" s="5"/>
    </row>
    <row r="343" spans="19:24" s="2" customFormat="1" x14ac:dyDescent="0.25">
      <c r="S343" s="5"/>
      <c r="T343" s="5"/>
      <c r="U343" s="5"/>
      <c r="V343" s="5"/>
      <c r="W343" s="5"/>
      <c r="X343" s="5"/>
    </row>
    <row r="344" spans="19:24" s="2" customFormat="1" x14ac:dyDescent="0.25">
      <c r="S344" s="5"/>
      <c r="T344" s="5"/>
      <c r="U344" s="5"/>
      <c r="V344" s="5"/>
      <c r="W344" s="5"/>
      <c r="X344" s="5"/>
    </row>
    <row r="345" spans="19:24" s="2" customFormat="1" x14ac:dyDescent="0.25">
      <c r="S345" s="5"/>
      <c r="T345" s="5"/>
      <c r="U345" s="5"/>
      <c r="V345" s="5"/>
      <c r="W345" s="5"/>
      <c r="X345" s="5"/>
    </row>
    <row r="346" spans="19:24" s="2" customFormat="1" x14ac:dyDescent="0.25">
      <c r="S346" s="5"/>
      <c r="T346" s="5"/>
      <c r="U346" s="5"/>
      <c r="V346" s="5"/>
      <c r="W346" s="5"/>
      <c r="X346" s="5"/>
    </row>
    <row r="347" spans="19:24" s="2" customFormat="1" x14ac:dyDescent="0.25">
      <c r="S347" s="5"/>
      <c r="T347" s="5"/>
      <c r="U347" s="5"/>
      <c r="V347" s="5"/>
      <c r="W347" s="5"/>
      <c r="X347" s="5"/>
    </row>
    <row r="348" spans="19:24" s="2" customFormat="1" x14ac:dyDescent="0.25">
      <c r="S348" s="5"/>
      <c r="T348" s="5"/>
      <c r="U348" s="5"/>
      <c r="V348" s="5"/>
      <c r="W348" s="5"/>
      <c r="X348" s="5"/>
    </row>
    <row r="349" spans="19:24" s="2" customFormat="1" x14ac:dyDescent="0.25">
      <c r="S349" s="5"/>
      <c r="T349" s="5"/>
      <c r="U349" s="5"/>
      <c r="V349" s="5"/>
      <c r="W349" s="5"/>
      <c r="X349" s="5"/>
    </row>
    <row r="350" spans="19:24" s="2" customFormat="1" x14ac:dyDescent="0.25">
      <c r="S350" s="5"/>
      <c r="T350" s="5"/>
      <c r="U350" s="5"/>
      <c r="V350" s="5"/>
      <c r="W350" s="5"/>
      <c r="X350" s="5"/>
    </row>
    <row r="351" spans="19:24" s="2" customFormat="1" x14ac:dyDescent="0.25">
      <c r="S351" s="5"/>
      <c r="T351" s="5"/>
      <c r="U351" s="5"/>
      <c r="V351" s="5"/>
      <c r="W351" s="5"/>
      <c r="X351" s="5"/>
    </row>
    <row r="352" spans="19:24" s="2" customFormat="1" x14ac:dyDescent="0.25">
      <c r="S352" s="5"/>
      <c r="T352" s="5"/>
      <c r="U352" s="5"/>
      <c r="V352" s="5"/>
      <c r="W352" s="5"/>
      <c r="X352" s="5"/>
    </row>
    <row r="353" spans="19:24" s="2" customFormat="1" x14ac:dyDescent="0.25">
      <c r="S353" s="5"/>
      <c r="T353" s="5"/>
      <c r="U353" s="5"/>
      <c r="V353" s="5"/>
      <c r="W353" s="5"/>
      <c r="X353" s="5"/>
    </row>
    <row r="354" spans="19:24" s="2" customFormat="1" x14ac:dyDescent="0.25">
      <c r="S354" s="5"/>
      <c r="T354" s="5"/>
      <c r="U354" s="5"/>
      <c r="V354" s="5"/>
      <c r="W354" s="5"/>
      <c r="X354" s="5"/>
    </row>
    <row r="355" spans="19:24" s="2" customFormat="1" x14ac:dyDescent="0.25">
      <c r="S355" s="5"/>
      <c r="T355" s="5"/>
      <c r="U355" s="5"/>
      <c r="V355" s="5"/>
      <c r="W355" s="5"/>
      <c r="X355" s="5"/>
    </row>
    <row r="356" spans="19:24" s="2" customFormat="1" x14ac:dyDescent="0.25">
      <c r="S356" s="5"/>
      <c r="T356" s="5"/>
      <c r="U356" s="5"/>
      <c r="V356" s="5"/>
      <c r="W356" s="5"/>
      <c r="X356" s="5"/>
    </row>
    <row r="357" spans="19:24" s="2" customFormat="1" x14ac:dyDescent="0.25">
      <c r="S357" s="5"/>
      <c r="T357" s="5"/>
      <c r="U357" s="5"/>
      <c r="V357" s="5"/>
      <c r="W357" s="5"/>
      <c r="X357" s="5"/>
    </row>
    <row r="358" spans="19:24" s="2" customFormat="1" x14ac:dyDescent="0.25">
      <c r="S358" s="5"/>
      <c r="T358" s="5"/>
      <c r="U358" s="5"/>
      <c r="V358" s="5"/>
      <c r="W358" s="5"/>
      <c r="X358" s="5"/>
    </row>
    <row r="359" spans="19:24" s="2" customFormat="1" x14ac:dyDescent="0.25">
      <c r="S359" s="5"/>
      <c r="T359" s="5"/>
      <c r="U359" s="5"/>
      <c r="V359" s="5"/>
      <c r="W359" s="5"/>
      <c r="X359" s="5"/>
    </row>
    <row r="360" spans="19:24" s="2" customFormat="1" x14ac:dyDescent="0.25">
      <c r="S360" s="5"/>
      <c r="T360" s="5"/>
      <c r="U360" s="5"/>
      <c r="V360" s="5"/>
      <c r="W360" s="5"/>
      <c r="X360" s="5"/>
    </row>
    <row r="361" spans="19:24" s="2" customFormat="1" x14ac:dyDescent="0.25">
      <c r="S361" s="5"/>
      <c r="T361" s="5"/>
      <c r="U361" s="5"/>
      <c r="V361" s="5"/>
      <c r="W361" s="5"/>
      <c r="X361" s="5"/>
    </row>
    <row r="362" spans="19:24" s="2" customFormat="1" x14ac:dyDescent="0.25">
      <c r="S362" s="5"/>
      <c r="T362" s="5"/>
      <c r="U362" s="5"/>
      <c r="V362" s="5"/>
      <c r="W362" s="5"/>
      <c r="X362" s="5"/>
    </row>
    <row r="363" spans="19:24" s="2" customFormat="1" x14ac:dyDescent="0.25">
      <c r="S363" s="5"/>
      <c r="T363" s="5"/>
      <c r="U363" s="5"/>
      <c r="V363" s="5"/>
      <c r="W363" s="5"/>
      <c r="X363" s="5"/>
    </row>
    <row r="364" spans="19:24" s="2" customFormat="1" x14ac:dyDescent="0.25">
      <c r="S364" s="5"/>
      <c r="T364" s="5"/>
      <c r="U364" s="5"/>
      <c r="V364" s="5"/>
      <c r="W364" s="5"/>
      <c r="X364" s="5"/>
    </row>
    <row r="365" spans="19:24" s="2" customFormat="1" x14ac:dyDescent="0.25">
      <c r="S365" s="5"/>
      <c r="T365" s="5"/>
      <c r="U365" s="5"/>
      <c r="V365" s="5"/>
      <c r="W365" s="5"/>
      <c r="X365" s="5"/>
    </row>
    <row r="366" spans="19:24" s="2" customFormat="1" x14ac:dyDescent="0.25">
      <c r="S366" s="5"/>
      <c r="T366" s="5"/>
      <c r="U366" s="5"/>
      <c r="V366" s="5"/>
      <c r="W366" s="5"/>
      <c r="X366" s="5"/>
    </row>
    <row r="367" spans="19:24" s="2" customFormat="1" x14ac:dyDescent="0.25">
      <c r="S367" s="5"/>
      <c r="T367" s="5"/>
      <c r="U367" s="5"/>
      <c r="V367" s="5"/>
      <c r="W367" s="5"/>
      <c r="X367" s="5"/>
    </row>
    <row r="368" spans="19:24" s="2" customFormat="1" x14ac:dyDescent="0.25">
      <c r="S368" s="5"/>
      <c r="T368" s="5"/>
      <c r="U368" s="5"/>
      <c r="V368" s="5"/>
      <c r="W368" s="5"/>
      <c r="X368" s="5"/>
    </row>
    <row r="369" spans="19:24" s="2" customFormat="1" x14ac:dyDescent="0.25">
      <c r="S369" s="5"/>
      <c r="T369" s="5"/>
      <c r="U369" s="5"/>
      <c r="V369" s="5"/>
      <c r="W369" s="5"/>
      <c r="X369" s="5"/>
    </row>
    <row r="370" spans="19:24" s="2" customFormat="1" x14ac:dyDescent="0.25">
      <c r="S370" s="5"/>
      <c r="T370" s="5"/>
      <c r="U370" s="5"/>
      <c r="V370" s="5"/>
      <c r="W370" s="5"/>
      <c r="X370" s="5"/>
    </row>
    <row r="371" spans="19:24" s="2" customFormat="1" x14ac:dyDescent="0.25">
      <c r="S371" s="5"/>
      <c r="T371" s="5"/>
      <c r="U371" s="5"/>
      <c r="V371" s="5"/>
      <c r="W371" s="5"/>
      <c r="X371" s="5"/>
    </row>
    <row r="372" spans="19:24" s="2" customFormat="1" x14ac:dyDescent="0.25">
      <c r="S372" s="5"/>
      <c r="T372" s="5"/>
      <c r="U372" s="5"/>
      <c r="V372" s="5"/>
      <c r="W372" s="5"/>
      <c r="X372" s="5"/>
    </row>
    <row r="373" spans="19:24" s="2" customFormat="1" x14ac:dyDescent="0.25">
      <c r="S373" s="5"/>
      <c r="T373" s="5"/>
      <c r="U373" s="5"/>
      <c r="V373" s="5"/>
      <c r="W373" s="5"/>
      <c r="X373" s="5"/>
    </row>
    <row r="374" spans="19:24" s="2" customFormat="1" x14ac:dyDescent="0.25">
      <c r="S374" s="5"/>
      <c r="T374" s="5"/>
      <c r="U374" s="5"/>
      <c r="V374" s="5"/>
      <c r="W374" s="5"/>
      <c r="X374" s="5"/>
    </row>
    <row r="375" spans="19:24" s="2" customFormat="1" x14ac:dyDescent="0.25">
      <c r="S375" s="5"/>
      <c r="T375" s="5"/>
      <c r="U375" s="5"/>
      <c r="V375" s="5"/>
      <c r="W375" s="5"/>
      <c r="X375" s="5"/>
    </row>
    <row r="376" spans="19:24" s="2" customFormat="1" x14ac:dyDescent="0.25">
      <c r="S376" s="5"/>
      <c r="T376" s="5"/>
      <c r="U376" s="5"/>
      <c r="V376" s="5"/>
      <c r="W376" s="5"/>
      <c r="X376" s="5"/>
    </row>
    <row r="377" spans="19:24" s="2" customFormat="1" x14ac:dyDescent="0.25">
      <c r="S377" s="5"/>
      <c r="T377" s="5"/>
      <c r="U377" s="5"/>
      <c r="V377" s="5"/>
      <c r="W377" s="5"/>
      <c r="X377" s="5"/>
    </row>
    <row r="378" spans="19:24" s="2" customFormat="1" x14ac:dyDescent="0.25">
      <c r="S378" s="5"/>
      <c r="T378" s="5"/>
      <c r="U378" s="5"/>
      <c r="V378" s="5"/>
      <c r="W378" s="5"/>
      <c r="X378" s="5"/>
    </row>
    <row r="379" spans="19:24" s="2" customFormat="1" x14ac:dyDescent="0.25">
      <c r="S379" s="5"/>
      <c r="T379" s="5"/>
      <c r="U379" s="5"/>
      <c r="V379" s="5"/>
      <c r="W379" s="5"/>
      <c r="X379" s="5"/>
    </row>
    <row r="380" spans="19:24" s="2" customFormat="1" x14ac:dyDescent="0.25">
      <c r="S380" s="5"/>
      <c r="T380" s="5"/>
      <c r="U380" s="5"/>
      <c r="V380" s="5"/>
      <c r="W380" s="5"/>
      <c r="X380" s="5"/>
    </row>
    <row r="381" spans="19:24" s="2" customFormat="1" x14ac:dyDescent="0.25">
      <c r="S381" s="5"/>
      <c r="T381" s="5"/>
      <c r="U381" s="5"/>
      <c r="V381" s="5"/>
      <c r="W381" s="5"/>
      <c r="X381" s="5"/>
    </row>
    <row r="382" spans="19:24" s="2" customFormat="1" x14ac:dyDescent="0.25">
      <c r="S382" s="5"/>
      <c r="T382" s="5"/>
      <c r="U382" s="5"/>
      <c r="V382" s="5"/>
      <c r="W382" s="5"/>
      <c r="X382" s="5"/>
    </row>
    <row r="383" spans="19:24" s="2" customFormat="1" x14ac:dyDescent="0.25">
      <c r="S383" s="5"/>
      <c r="T383" s="5"/>
      <c r="U383" s="5"/>
      <c r="V383" s="5"/>
      <c r="W383" s="5"/>
      <c r="X383" s="5"/>
    </row>
    <row r="384" spans="19:24" s="2" customFormat="1" x14ac:dyDescent="0.25">
      <c r="S384" s="5"/>
      <c r="T384" s="5"/>
      <c r="U384" s="5"/>
      <c r="V384" s="5"/>
      <c r="W384" s="5"/>
      <c r="X384" s="5"/>
    </row>
    <row r="385" spans="19:24" s="2" customFormat="1" x14ac:dyDescent="0.25">
      <c r="S385" s="5"/>
      <c r="T385" s="5"/>
      <c r="U385" s="5"/>
      <c r="V385" s="5"/>
      <c r="W385" s="5"/>
      <c r="X385" s="5"/>
    </row>
    <row r="386" spans="19:24" s="2" customFormat="1" x14ac:dyDescent="0.25">
      <c r="S386" s="5"/>
      <c r="T386" s="5"/>
      <c r="U386" s="5"/>
      <c r="V386" s="5"/>
      <c r="W386" s="5"/>
      <c r="X386" s="5"/>
    </row>
    <row r="387" spans="19:24" s="2" customFormat="1" x14ac:dyDescent="0.25">
      <c r="S387" s="5"/>
      <c r="T387" s="5"/>
      <c r="U387" s="5"/>
      <c r="V387" s="5"/>
      <c r="W387" s="5"/>
      <c r="X387" s="5"/>
    </row>
    <row r="388" spans="19:24" s="2" customFormat="1" x14ac:dyDescent="0.25">
      <c r="S388" s="5"/>
      <c r="T388" s="5"/>
      <c r="U388" s="5"/>
      <c r="V388" s="5"/>
      <c r="W388" s="5"/>
      <c r="X388" s="5"/>
    </row>
    <row r="389" spans="19:24" s="2" customFormat="1" x14ac:dyDescent="0.25">
      <c r="S389" s="5"/>
      <c r="T389" s="5"/>
      <c r="U389" s="5"/>
      <c r="V389" s="5"/>
      <c r="W389" s="5"/>
      <c r="X389" s="5"/>
    </row>
    <row r="390" spans="19:24" s="2" customFormat="1" x14ac:dyDescent="0.25">
      <c r="S390" s="5"/>
      <c r="T390" s="5"/>
      <c r="U390" s="5"/>
      <c r="V390" s="5"/>
      <c r="W390" s="5"/>
      <c r="X390" s="5"/>
    </row>
    <row r="391" spans="19:24" s="2" customFormat="1" x14ac:dyDescent="0.25">
      <c r="S391" s="5"/>
      <c r="T391" s="5"/>
      <c r="U391" s="5"/>
      <c r="V391" s="5"/>
      <c r="W391" s="5"/>
      <c r="X391" s="5"/>
    </row>
    <row r="392" spans="19:24" s="2" customFormat="1" x14ac:dyDescent="0.25">
      <c r="S392" s="5"/>
      <c r="T392" s="5"/>
      <c r="U392" s="5"/>
      <c r="V392" s="5"/>
      <c r="W392" s="5"/>
      <c r="X392" s="5"/>
    </row>
    <row r="393" spans="19:24" s="2" customFormat="1" x14ac:dyDescent="0.25">
      <c r="S393" s="5"/>
      <c r="T393" s="5"/>
      <c r="U393" s="5"/>
      <c r="V393" s="5"/>
      <c r="W393" s="5"/>
      <c r="X393" s="5"/>
    </row>
    <row r="394" spans="19:24" s="2" customFormat="1" x14ac:dyDescent="0.25">
      <c r="S394" s="5"/>
      <c r="T394" s="5"/>
      <c r="U394" s="5"/>
      <c r="V394" s="5"/>
      <c r="W394" s="5"/>
      <c r="X394" s="5"/>
    </row>
    <row r="395" spans="19:24" s="2" customFormat="1" x14ac:dyDescent="0.25">
      <c r="S395" s="5"/>
      <c r="T395" s="5"/>
      <c r="U395" s="5"/>
      <c r="V395" s="5"/>
      <c r="W395" s="5"/>
      <c r="X395" s="5"/>
    </row>
    <row r="396" spans="19:24" s="2" customFormat="1" x14ac:dyDescent="0.25">
      <c r="S396" s="5"/>
      <c r="T396" s="5"/>
      <c r="U396" s="5"/>
      <c r="V396" s="5"/>
      <c r="W396" s="5"/>
      <c r="X396" s="5"/>
    </row>
    <row r="397" spans="19:24" s="2" customFormat="1" x14ac:dyDescent="0.25">
      <c r="S397" s="5"/>
      <c r="T397" s="5"/>
      <c r="U397" s="5"/>
      <c r="V397" s="5"/>
      <c r="W397" s="5"/>
      <c r="X397" s="5"/>
    </row>
    <row r="398" spans="19:24" s="2" customFormat="1" x14ac:dyDescent="0.25">
      <c r="S398" s="5"/>
      <c r="T398" s="5"/>
      <c r="U398" s="5"/>
      <c r="V398" s="5"/>
      <c r="W398" s="5"/>
      <c r="X398" s="5"/>
    </row>
    <row r="399" spans="19:24" s="2" customFormat="1" x14ac:dyDescent="0.25">
      <c r="S399" s="5"/>
      <c r="T399" s="5"/>
      <c r="U399" s="5"/>
      <c r="V399" s="5"/>
      <c r="W399" s="5"/>
      <c r="X399" s="5"/>
    </row>
    <row r="400" spans="19:24" s="2" customFormat="1" x14ac:dyDescent="0.25">
      <c r="S400" s="5"/>
      <c r="T400" s="5"/>
      <c r="U400" s="5"/>
      <c r="V400" s="5"/>
      <c r="W400" s="5"/>
      <c r="X400" s="5"/>
    </row>
    <row r="401" spans="19:24" s="2" customFormat="1" x14ac:dyDescent="0.25">
      <c r="S401" s="5"/>
      <c r="T401" s="5"/>
      <c r="U401" s="5"/>
      <c r="V401" s="5"/>
      <c r="W401" s="5"/>
      <c r="X401" s="5"/>
    </row>
    <row r="402" spans="19:24" s="2" customFormat="1" x14ac:dyDescent="0.25">
      <c r="S402" s="5"/>
      <c r="T402" s="5"/>
      <c r="U402" s="5"/>
      <c r="V402" s="5"/>
      <c r="W402" s="5"/>
      <c r="X402" s="5"/>
    </row>
    <row r="403" spans="19:24" s="2" customFormat="1" x14ac:dyDescent="0.25">
      <c r="S403" s="5"/>
      <c r="T403" s="5"/>
      <c r="U403" s="5"/>
      <c r="V403" s="5"/>
      <c r="W403" s="5"/>
      <c r="X403" s="5"/>
    </row>
    <row r="404" spans="19:24" s="2" customFormat="1" x14ac:dyDescent="0.25">
      <c r="S404" s="5"/>
      <c r="T404" s="5"/>
      <c r="U404" s="5"/>
      <c r="V404" s="5"/>
      <c r="W404" s="5"/>
      <c r="X404" s="5"/>
    </row>
    <row r="405" spans="19:24" s="2" customFormat="1" x14ac:dyDescent="0.25">
      <c r="S405" s="5"/>
      <c r="T405" s="5"/>
      <c r="U405" s="5"/>
      <c r="V405" s="5"/>
      <c r="W405" s="5"/>
      <c r="X405" s="5"/>
    </row>
    <row r="406" spans="19:24" s="2" customFormat="1" x14ac:dyDescent="0.25">
      <c r="S406" s="5"/>
      <c r="T406" s="5"/>
      <c r="U406" s="5"/>
      <c r="V406" s="5"/>
      <c r="W406" s="5"/>
      <c r="X406" s="5"/>
    </row>
    <row r="407" spans="19:24" s="2" customFormat="1" x14ac:dyDescent="0.25">
      <c r="S407" s="5"/>
      <c r="T407" s="5"/>
      <c r="U407" s="5"/>
      <c r="V407" s="5"/>
      <c r="W407" s="5"/>
      <c r="X407" s="5"/>
    </row>
    <row r="408" spans="19:24" s="2" customFormat="1" x14ac:dyDescent="0.25">
      <c r="S408" s="5"/>
      <c r="T408" s="5"/>
      <c r="U408" s="5"/>
      <c r="V408" s="5"/>
      <c r="W408" s="5"/>
      <c r="X408" s="5"/>
    </row>
    <row r="409" spans="19:24" s="2" customFormat="1" x14ac:dyDescent="0.25">
      <c r="S409" s="5"/>
      <c r="T409" s="5"/>
      <c r="U409" s="5"/>
      <c r="V409" s="5"/>
      <c r="W409" s="5"/>
      <c r="X409" s="5"/>
    </row>
    <row r="410" spans="19:24" s="2" customFormat="1" x14ac:dyDescent="0.25">
      <c r="S410" s="5"/>
      <c r="T410" s="5"/>
      <c r="U410" s="5"/>
      <c r="V410" s="5"/>
      <c r="W410" s="5"/>
      <c r="X410" s="5"/>
    </row>
    <row r="411" spans="19:24" s="2" customFormat="1" x14ac:dyDescent="0.25">
      <c r="S411" s="5"/>
      <c r="T411" s="5"/>
      <c r="U411" s="5"/>
      <c r="V411" s="5"/>
      <c r="W411" s="5"/>
      <c r="X411" s="5"/>
    </row>
    <row r="412" spans="19:24" s="2" customFormat="1" x14ac:dyDescent="0.25">
      <c r="S412" s="5"/>
      <c r="T412" s="5"/>
      <c r="U412" s="5"/>
      <c r="V412" s="5"/>
      <c r="W412" s="5"/>
      <c r="X412" s="5"/>
    </row>
    <row r="413" spans="19:24" s="2" customFormat="1" x14ac:dyDescent="0.25">
      <c r="S413" s="5"/>
      <c r="T413" s="5"/>
      <c r="U413" s="5"/>
      <c r="V413" s="5"/>
      <c r="W413" s="5"/>
      <c r="X413" s="5"/>
    </row>
    <row r="414" spans="19:24" s="2" customFormat="1" x14ac:dyDescent="0.25">
      <c r="S414" s="5"/>
      <c r="T414" s="5"/>
      <c r="U414" s="5"/>
      <c r="V414" s="5"/>
      <c r="W414" s="5"/>
      <c r="X414" s="5"/>
    </row>
    <row r="415" spans="19:24" s="2" customFormat="1" x14ac:dyDescent="0.25">
      <c r="S415" s="5"/>
      <c r="T415" s="5"/>
      <c r="U415" s="5"/>
      <c r="V415" s="5"/>
      <c r="W415" s="5"/>
      <c r="X415" s="5"/>
    </row>
    <row r="416" spans="19:24" s="2" customFormat="1" x14ac:dyDescent="0.25">
      <c r="S416" s="5"/>
      <c r="T416" s="5"/>
      <c r="U416" s="5"/>
      <c r="V416" s="5"/>
      <c r="W416" s="5"/>
      <c r="X416" s="5"/>
    </row>
    <row r="417" spans="19:24" s="2" customFormat="1" x14ac:dyDescent="0.25">
      <c r="S417" s="5"/>
      <c r="T417" s="5"/>
      <c r="U417" s="5"/>
      <c r="V417" s="5"/>
      <c r="W417" s="5"/>
      <c r="X417" s="5"/>
    </row>
    <row r="418" spans="19:24" s="2" customFormat="1" x14ac:dyDescent="0.25">
      <c r="S418" s="5"/>
      <c r="T418" s="5"/>
      <c r="U418" s="5"/>
      <c r="V418" s="5"/>
      <c r="W418" s="5"/>
      <c r="X418" s="5"/>
    </row>
    <row r="419" spans="19:24" s="2" customFormat="1" x14ac:dyDescent="0.25">
      <c r="S419" s="5"/>
      <c r="T419" s="5"/>
      <c r="U419" s="5"/>
      <c r="V419" s="5"/>
      <c r="W419" s="5"/>
      <c r="X419" s="5"/>
    </row>
    <row r="420" spans="19:24" s="2" customFormat="1" x14ac:dyDescent="0.25">
      <c r="S420" s="5"/>
      <c r="T420" s="5"/>
      <c r="U420" s="5"/>
      <c r="V420" s="5"/>
      <c r="W420" s="5"/>
      <c r="X420" s="5"/>
    </row>
    <row r="421" spans="19:24" s="2" customFormat="1" x14ac:dyDescent="0.25">
      <c r="S421" s="5"/>
      <c r="T421" s="5"/>
      <c r="U421" s="5"/>
      <c r="V421" s="5"/>
      <c r="W421" s="5"/>
      <c r="X421" s="5"/>
    </row>
    <row r="422" spans="19:24" s="2" customFormat="1" x14ac:dyDescent="0.25">
      <c r="S422" s="5"/>
      <c r="T422" s="5"/>
      <c r="U422" s="5"/>
      <c r="V422" s="5"/>
      <c r="W422" s="5"/>
      <c r="X422" s="5"/>
    </row>
    <row r="423" spans="19:24" s="2" customFormat="1" x14ac:dyDescent="0.25">
      <c r="S423" s="5"/>
      <c r="T423" s="5"/>
      <c r="U423" s="5"/>
      <c r="V423" s="5"/>
      <c r="W423" s="5"/>
      <c r="X423" s="5"/>
    </row>
    <row r="424" spans="19:24" s="2" customFormat="1" x14ac:dyDescent="0.25">
      <c r="S424" s="5"/>
      <c r="T424" s="5"/>
      <c r="U424" s="5"/>
      <c r="V424" s="5"/>
      <c r="W424" s="5"/>
      <c r="X424" s="5"/>
    </row>
    <row r="425" spans="19:24" s="2" customFormat="1" x14ac:dyDescent="0.25">
      <c r="S425" s="5"/>
      <c r="T425" s="5"/>
      <c r="U425" s="5"/>
      <c r="V425" s="5"/>
      <c r="W425" s="5"/>
      <c r="X425" s="5"/>
    </row>
    <row r="426" spans="19:24" s="2" customFormat="1" x14ac:dyDescent="0.25">
      <c r="S426" s="5"/>
      <c r="T426" s="5"/>
      <c r="U426" s="5"/>
      <c r="V426" s="5"/>
      <c r="W426" s="5"/>
      <c r="X426" s="5"/>
    </row>
    <row r="427" spans="19:24" s="2" customFormat="1" x14ac:dyDescent="0.25">
      <c r="S427" s="5"/>
      <c r="T427" s="5"/>
      <c r="U427" s="5"/>
      <c r="V427" s="5"/>
      <c r="W427" s="5"/>
      <c r="X427" s="5"/>
    </row>
    <row r="428" spans="19:24" s="2" customFormat="1" x14ac:dyDescent="0.25">
      <c r="S428" s="5"/>
      <c r="T428" s="5"/>
      <c r="U428" s="5"/>
      <c r="V428" s="5"/>
      <c r="W428" s="5"/>
      <c r="X428" s="5"/>
    </row>
    <row r="429" spans="19:24" s="2" customFormat="1" x14ac:dyDescent="0.25">
      <c r="S429" s="5"/>
      <c r="T429" s="5"/>
      <c r="U429" s="5"/>
      <c r="V429" s="5"/>
      <c r="W429" s="5"/>
      <c r="X429" s="5"/>
    </row>
    <row r="430" spans="19:24" s="2" customFormat="1" x14ac:dyDescent="0.25">
      <c r="S430" s="5"/>
      <c r="T430" s="5"/>
      <c r="U430" s="5"/>
      <c r="V430" s="5"/>
      <c r="W430" s="5"/>
      <c r="X430" s="5"/>
    </row>
    <row r="431" spans="19:24" s="2" customFormat="1" x14ac:dyDescent="0.25">
      <c r="S431" s="5"/>
      <c r="T431" s="5"/>
      <c r="U431" s="5"/>
      <c r="V431" s="5"/>
      <c r="W431" s="5"/>
      <c r="X431" s="5"/>
    </row>
    <row r="432" spans="19:24" s="2" customFormat="1" x14ac:dyDescent="0.25">
      <c r="S432" s="5"/>
      <c r="T432" s="5"/>
      <c r="U432" s="5"/>
      <c r="V432" s="5"/>
      <c r="W432" s="5"/>
      <c r="X432" s="5"/>
    </row>
    <row r="433" spans="19:24" s="2" customFormat="1" x14ac:dyDescent="0.25">
      <c r="S433" s="5"/>
      <c r="T433" s="5"/>
      <c r="U433" s="5"/>
      <c r="V433" s="5"/>
      <c r="W433" s="5"/>
      <c r="X433" s="5"/>
    </row>
    <row r="434" spans="19:24" s="2" customFormat="1" x14ac:dyDescent="0.25">
      <c r="S434" s="5"/>
      <c r="T434" s="5"/>
      <c r="U434" s="5"/>
      <c r="V434" s="5"/>
      <c r="W434" s="5"/>
      <c r="X434" s="5"/>
    </row>
    <row r="435" spans="19:24" s="2" customFormat="1" x14ac:dyDescent="0.25">
      <c r="S435" s="5"/>
      <c r="T435" s="5"/>
      <c r="U435" s="5"/>
      <c r="V435" s="5"/>
      <c r="W435" s="5"/>
      <c r="X435" s="5"/>
    </row>
    <row r="436" spans="19:24" s="2" customFormat="1" x14ac:dyDescent="0.25">
      <c r="S436" s="5"/>
      <c r="T436" s="5"/>
      <c r="U436" s="5"/>
      <c r="V436" s="5"/>
      <c r="W436" s="5"/>
      <c r="X436" s="5"/>
    </row>
    <row r="437" spans="19:24" s="2" customFormat="1" x14ac:dyDescent="0.25">
      <c r="S437" s="5"/>
      <c r="T437" s="5"/>
      <c r="U437" s="5"/>
      <c r="V437" s="5"/>
      <c r="W437" s="5"/>
      <c r="X437" s="5"/>
    </row>
    <row r="438" spans="19:24" s="2" customFormat="1" x14ac:dyDescent="0.25">
      <c r="S438" s="5"/>
      <c r="T438" s="5"/>
      <c r="U438" s="5"/>
      <c r="V438" s="5"/>
      <c r="W438" s="5"/>
      <c r="X438" s="5"/>
    </row>
    <row r="439" spans="19:24" s="2" customFormat="1" x14ac:dyDescent="0.25">
      <c r="S439" s="5"/>
      <c r="T439" s="5"/>
      <c r="U439" s="5"/>
      <c r="V439" s="5"/>
      <c r="W439" s="5"/>
      <c r="X439" s="5"/>
    </row>
    <row r="440" spans="19:24" s="2" customFormat="1" x14ac:dyDescent="0.25">
      <c r="S440" s="5"/>
      <c r="T440" s="5"/>
      <c r="U440" s="5"/>
      <c r="V440" s="5"/>
      <c r="W440" s="5"/>
      <c r="X440" s="5"/>
    </row>
    <row r="441" spans="19:24" s="2" customFormat="1" x14ac:dyDescent="0.25">
      <c r="S441" s="5"/>
      <c r="T441" s="5"/>
      <c r="U441" s="5"/>
      <c r="V441" s="5"/>
      <c r="W441" s="5"/>
      <c r="X441" s="5"/>
    </row>
    <row r="442" spans="19:24" s="2" customFormat="1" x14ac:dyDescent="0.25">
      <c r="S442" s="5"/>
      <c r="T442" s="5"/>
      <c r="U442" s="5"/>
      <c r="V442" s="5"/>
      <c r="W442" s="5"/>
      <c r="X442" s="5"/>
    </row>
    <row r="443" spans="19:24" s="2" customFormat="1" x14ac:dyDescent="0.25">
      <c r="S443" s="5"/>
      <c r="T443" s="5"/>
      <c r="U443" s="5"/>
      <c r="V443" s="5"/>
      <c r="W443" s="5"/>
      <c r="X443" s="5"/>
    </row>
    <row r="444" spans="19:24" s="2" customFormat="1" x14ac:dyDescent="0.25">
      <c r="S444" s="5"/>
      <c r="T444" s="5"/>
      <c r="U444" s="5"/>
      <c r="V444" s="5"/>
      <c r="W444" s="5"/>
      <c r="X444" s="5"/>
    </row>
    <row r="445" spans="19:24" s="2" customFormat="1" x14ac:dyDescent="0.25">
      <c r="S445" s="5"/>
      <c r="T445" s="5"/>
      <c r="U445" s="5"/>
      <c r="V445" s="5"/>
      <c r="W445" s="5"/>
      <c r="X445" s="5"/>
    </row>
    <row r="446" spans="19:24" s="2" customFormat="1" x14ac:dyDescent="0.25">
      <c r="S446" s="5"/>
      <c r="T446" s="5"/>
      <c r="U446" s="5"/>
      <c r="V446" s="5"/>
      <c r="W446" s="5"/>
      <c r="X446" s="5"/>
    </row>
    <row r="447" spans="19:24" s="2" customFormat="1" x14ac:dyDescent="0.25">
      <c r="S447" s="5"/>
      <c r="T447" s="5"/>
      <c r="U447" s="5"/>
      <c r="V447" s="5"/>
      <c r="W447" s="5"/>
      <c r="X447" s="5"/>
    </row>
    <row r="448" spans="19:24" s="2" customFormat="1" x14ac:dyDescent="0.25">
      <c r="S448" s="5"/>
      <c r="T448" s="5"/>
      <c r="U448" s="5"/>
      <c r="V448" s="5"/>
      <c r="W448" s="5"/>
      <c r="X448" s="5"/>
    </row>
    <row r="449" spans="19:24" s="2" customFormat="1" x14ac:dyDescent="0.25">
      <c r="S449" s="5"/>
      <c r="T449" s="5"/>
      <c r="U449" s="5"/>
      <c r="V449" s="5"/>
      <c r="W449" s="5"/>
      <c r="X449" s="5"/>
    </row>
    <row r="450" spans="19:24" s="2" customFormat="1" x14ac:dyDescent="0.25">
      <c r="S450" s="5"/>
      <c r="T450" s="5"/>
      <c r="U450" s="5"/>
      <c r="V450" s="5"/>
      <c r="W450" s="5"/>
      <c r="X450" s="5"/>
    </row>
    <row r="451" spans="19:24" s="2" customFormat="1" x14ac:dyDescent="0.25">
      <c r="S451" s="5"/>
      <c r="T451" s="5"/>
      <c r="U451" s="5"/>
      <c r="V451" s="5"/>
      <c r="W451" s="5"/>
      <c r="X451" s="5"/>
    </row>
    <row r="452" spans="19:24" s="2" customFormat="1" x14ac:dyDescent="0.25">
      <c r="S452" s="5"/>
      <c r="T452" s="5"/>
      <c r="U452" s="5"/>
      <c r="V452" s="5"/>
      <c r="W452" s="5"/>
      <c r="X452" s="5"/>
    </row>
    <row r="453" spans="19:24" s="2" customFormat="1" x14ac:dyDescent="0.25">
      <c r="S453" s="5"/>
      <c r="T453" s="5"/>
      <c r="U453" s="5"/>
      <c r="V453" s="5"/>
      <c r="W453" s="5"/>
      <c r="X453" s="5"/>
    </row>
    <row r="454" spans="19:24" s="2" customFormat="1" x14ac:dyDescent="0.25">
      <c r="S454" s="5"/>
      <c r="T454" s="5"/>
      <c r="U454" s="5"/>
      <c r="V454" s="5"/>
      <c r="W454" s="5"/>
      <c r="X454" s="5"/>
    </row>
    <row r="455" spans="19:24" s="2" customFormat="1" x14ac:dyDescent="0.25">
      <c r="S455" s="5"/>
      <c r="T455" s="5"/>
      <c r="U455" s="5"/>
      <c r="V455" s="5"/>
      <c r="W455" s="5"/>
      <c r="X455" s="5"/>
    </row>
    <row r="456" spans="19:24" s="2" customFormat="1" x14ac:dyDescent="0.25">
      <c r="S456" s="5"/>
      <c r="T456" s="5"/>
      <c r="U456" s="5"/>
      <c r="V456" s="5"/>
      <c r="W456" s="5"/>
      <c r="X456" s="5"/>
    </row>
    <row r="457" spans="19:24" s="2" customFormat="1" x14ac:dyDescent="0.25">
      <c r="S457" s="5"/>
      <c r="T457" s="5"/>
      <c r="U457" s="5"/>
      <c r="V457" s="5"/>
      <c r="W457" s="5"/>
      <c r="X457" s="5"/>
    </row>
    <row r="458" spans="19:24" s="2" customFormat="1" x14ac:dyDescent="0.25">
      <c r="S458" s="5"/>
      <c r="T458" s="5"/>
      <c r="U458" s="5"/>
      <c r="V458" s="5"/>
      <c r="W458" s="5"/>
      <c r="X458" s="5"/>
    </row>
    <row r="459" spans="19:24" s="2" customFormat="1" x14ac:dyDescent="0.25">
      <c r="S459" s="5"/>
      <c r="T459" s="5"/>
      <c r="U459" s="5"/>
      <c r="V459" s="5"/>
      <c r="W459" s="5"/>
      <c r="X459" s="5"/>
    </row>
    <row r="460" spans="19:24" s="2" customFormat="1" x14ac:dyDescent="0.25">
      <c r="S460" s="5"/>
      <c r="T460" s="5"/>
      <c r="U460" s="5"/>
      <c r="V460" s="5"/>
      <c r="W460" s="5"/>
      <c r="X460" s="5"/>
    </row>
  </sheetData>
  <mergeCells count="14">
    <mergeCell ref="O8:P8"/>
    <mergeCell ref="Q8:R8"/>
    <mergeCell ref="S8:T8"/>
    <mergeCell ref="B19:M19"/>
    <mergeCell ref="B3:T3"/>
    <mergeCell ref="B4:T4"/>
    <mergeCell ref="B5:T5"/>
    <mergeCell ref="B8:B9"/>
    <mergeCell ref="C8:D8"/>
    <mergeCell ref="E8:F8"/>
    <mergeCell ref="G8:H8"/>
    <mergeCell ref="I8:J8"/>
    <mergeCell ref="K8:L8"/>
    <mergeCell ref="M8:N8"/>
  </mergeCells>
  <hyperlinks>
    <hyperlink ref="B2" location="ÍNDICE!A1" display="índice"/>
  </hyperlinks>
  <printOptions horizontalCentered="1"/>
  <pageMargins left="0.6692913385826772" right="0.51181102362204722" top="0.74803149606299213" bottom="0.74803149606299213" header="0.31496062992125984" footer="0.31496062992125984"/>
  <pageSetup paperSize="9" scale="4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AD456"/>
  <sheetViews>
    <sheetView showGridLines="0" zoomScale="80" zoomScaleNormal="80" zoomScaleSheetLayoutView="70" workbookViewId="0">
      <pane xSplit="2" ySplit="8" topLeftCell="C9" activePane="bottomRight" state="frozen"/>
      <selection pane="topRight" activeCell="C1" sqref="C1"/>
      <selection pane="bottomLeft" activeCell="A9" sqref="A9"/>
      <selection pane="bottomRight" activeCell="B2" sqref="B2"/>
    </sheetView>
  </sheetViews>
  <sheetFormatPr baseColWidth="10" defaultRowHeight="15" x14ac:dyDescent="0.25"/>
  <cols>
    <col min="1" max="1" width="8.28515625" style="1" customWidth="1" collapsed="1"/>
    <col min="2" max="2" width="40.7109375" customWidth="1" collapsed="1"/>
    <col min="3" max="6" width="15.140625" customWidth="1" collapsed="1"/>
    <col min="7" max="11" width="15.140625" style="1" customWidth="1" collapsed="1"/>
    <col min="12" max="30" width="11.42578125" style="1" collapsed="1"/>
  </cols>
  <sheetData>
    <row r="1" spans="2:20" s="1" customFormat="1" ht="78" customHeight="1" x14ac:dyDescent="0.25"/>
    <row r="2" spans="2:20" s="1" customFormat="1" ht="16.5" x14ac:dyDescent="0.25">
      <c r="B2" s="247" t="s">
        <v>15</v>
      </c>
    </row>
    <row r="3" spans="2:20" s="1" customFormat="1" ht="20.100000000000001" customHeight="1" x14ac:dyDescent="0.25">
      <c r="B3" s="366" t="s">
        <v>294</v>
      </c>
      <c r="C3" s="366"/>
      <c r="D3" s="366"/>
      <c r="E3" s="366"/>
      <c r="F3" s="366"/>
      <c r="G3" s="366"/>
      <c r="H3" s="366"/>
      <c r="I3" s="366"/>
      <c r="J3" s="366"/>
      <c r="K3" s="366"/>
      <c r="L3" s="143"/>
      <c r="M3" s="143"/>
      <c r="N3" s="143"/>
      <c r="O3" s="143"/>
      <c r="P3" s="143"/>
      <c r="Q3" s="143"/>
      <c r="R3" s="143"/>
      <c r="S3" s="143"/>
      <c r="T3" s="143"/>
    </row>
    <row r="4" spans="2:20" s="1" customFormat="1" ht="47.25" customHeight="1" x14ac:dyDescent="0.25">
      <c r="B4" s="363" t="s">
        <v>279</v>
      </c>
      <c r="C4" s="363"/>
      <c r="D4" s="363"/>
      <c r="E4" s="363"/>
      <c r="F4" s="363"/>
      <c r="G4" s="363"/>
      <c r="H4" s="363"/>
      <c r="I4" s="363"/>
      <c r="J4" s="363"/>
      <c r="K4" s="363"/>
    </row>
    <row r="5" spans="2:20" s="1" customFormat="1" ht="20.100000000000001" customHeight="1" x14ac:dyDescent="0.25">
      <c r="B5" s="372"/>
      <c r="C5" s="372"/>
      <c r="D5" s="372"/>
      <c r="E5" s="372"/>
      <c r="F5" s="372"/>
      <c r="G5" s="372"/>
      <c r="H5" s="372"/>
      <c r="I5" s="372"/>
      <c r="J5" s="372"/>
      <c r="K5" s="372"/>
      <c r="L5" s="286"/>
      <c r="M5" s="286"/>
      <c r="N5" s="286"/>
      <c r="O5" s="286"/>
      <c r="P5" s="286"/>
      <c r="Q5" s="286"/>
      <c r="R5" s="286"/>
      <c r="S5" s="286"/>
      <c r="T5" s="286"/>
    </row>
    <row r="6" spans="2:20" s="1" customFormat="1" ht="14.1" customHeight="1" x14ac:dyDescent="0.25">
      <c r="B6" s="163"/>
      <c r="C6" s="163"/>
      <c r="D6" s="163"/>
      <c r="E6" s="163"/>
      <c r="F6" s="163"/>
      <c r="G6" s="163"/>
      <c r="H6" s="163"/>
      <c r="I6" s="163"/>
      <c r="J6" s="163"/>
      <c r="K6" s="163"/>
    </row>
    <row r="7" spans="2:20" s="1" customFormat="1" ht="14.1" customHeight="1" x14ac:dyDescent="0.25"/>
    <row r="8" spans="2:20" s="1" customFormat="1" ht="33" customHeight="1" x14ac:dyDescent="0.25">
      <c r="B8" s="46" t="s">
        <v>106</v>
      </c>
      <c r="C8" s="46" t="s">
        <v>16</v>
      </c>
      <c r="D8" s="46" t="s">
        <v>17</v>
      </c>
      <c r="E8" s="46" t="s">
        <v>18</v>
      </c>
      <c r="F8" s="46" t="s">
        <v>19</v>
      </c>
      <c r="G8" s="46" t="s">
        <v>108</v>
      </c>
      <c r="H8" s="46" t="s">
        <v>109</v>
      </c>
      <c r="I8" s="46" t="s">
        <v>110</v>
      </c>
      <c r="J8" s="46" t="s">
        <v>111</v>
      </c>
      <c r="K8" s="46">
        <v>2015</v>
      </c>
    </row>
    <row r="9" spans="2:20" s="1" customFormat="1" ht="33" customHeight="1" x14ac:dyDescent="0.25">
      <c r="B9" s="73" t="s">
        <v>239</v>
      </c>
      <c r="C9" s="68">
        <v>2278595</v>
      </c>
      <c r="D9" s="68">
        <v>2648455</v>
      </c>
      <c r="E9" s="68">
        <v>2906711</v>
      </c>
      <c r="F9" s="68">
        <v>3394748</v>
      </c>
      <c r="G9" s="68">
        <v>3730674</v>
      </c>
      <c r="H9" s="68">
        <v>4186575</v>
      </c>
      <c r="I9" s="68">
        <v>4296913</v>
      </c>
      <c r="J9" s="68">
        <v>5047330</v>
      </c>
      <c r="K9" s="68">
        <v>4749196</v>
      </c>
    </row>
    <row r="10" spans="2:20" s="1" customFormat="1" ht="33" customHeight="1" x14ac:dyDescent="0.25">
      <c r="B10" s="73" t="s">
        <v>240</v>
      </c>
      <c r="C10" s="68">
        <v>6845583</v>
      </c>
      <c r="D10" s="68">
        <v>7730584</v>
      </c>
      <c r="E10" s="68">
        <v>8576186</v>
      </c>
      <c r="F10" s="68">
        <v>10069453</v>
      </c>
      <c r="G10" s="68">
        <v>10903101</v>
      </c>
      <c r="H10" s="68">
        <v>12383838</v>
      </c>
      <c r="I10" s="68">
        <v>13204094</v>
      </c>
      <c r="J10" s="68">
        <v>14866017</v>
      </c>
      <c r="K10" s="68">
        <v>15131116</v>
      </c>
    </row>
    <row r="11" spans="2:20" s="1" customFormat="1" ht="33" customHeight="1" x14ac:dyDescent="0.25">
      <c r="B11" s="135" t="s">
        <v>52</v>
      </c>
      <c r="C11" s="68">
        <v>6820843</v>
      </c>
      <c r="D11" s="68">
        <v>6919185</v>
      </c>
      <c r="E11" s="68">
        <v>7017839</v>
      </c>
      <c r="F11" s="68">
        <v>7443875</v>
      </c>
      <c r="G11" s="68">
        <v>7567676</v>
      </c>
      <c r="H11" s="68">
        <v>7691912</v>
      </c>
      <c r="I11" s="68">
        <v>7815935</v>
      </c>
      <c r="J11" s="68">
        <v>7939552</v>
      </c>
      <c r="K11" s="68">
        <v>8062610</v>
      </c>
    </row>
    <row r="12" spans="2:20" s="1" customFormat="1" ht="33" customHeight="1" x14ac:dyDescent="0.25">
      <c r="B12" s="135" t="s">
        <v>53</v>
      </c>
      <c r="C12" s="68">
        <v>6784642</v>
      </c>
      <c r="D12" s="68">
        <v>6885910</v>
      </c>
      <c r="E12" s="68">
        <v>6987610</v>
      </c>
      <c r="F12" s="68">
        <v>7568353</v>
      </c>
      <c r="G12" s="68">
        <v>7698755</v>
      </c>
      <c r="H12" s="68">
        <v>7829061</v>
      </c>
      <c r="I12" s="68">
        <v>7958814</v>
      </c>
      <c r="J12" s="68">
        <v>8087914</v>
      </c>
      <c r="K12" s="68">
        <v>8216234</v>
      </c>
    </row>
    <row r="13" spans="2:20" s="1" customFormat="1" ht="33" customHeight="1" x14ac:dyDescent="0.25">
      <c r="B13" s="73" t="s">
        <v>112</v>
      </c>
      <c r="C13" s="68">
        <v>334</v>
      </c>
      <c r="D13" s="68">
        <v>383</v>
      </c>
      <c r="E13" s="68">
        <v>414</v>
      </c>
      <c r="F13" s="68">
        <v>456</v>
      </c>
      <c r="G13" s="68">
        <v>493</v>
      </c>
      <c r="H13" s="68">
        <v>544</v>
      </c>
      <c r="I13" s="68">
        <v>550</v>
      </c>
      <c r="J13" s="68">
        <v>636</v>
      </c>
      <c r="K13" s="68">
        <v>589</v>
      </c>
    </row>
    <row r="14" spans="2:20" s="1" customFormat="1" ht="33" customHeight="1" x14ac:dyDescent="0.25">
      <c r="B14" s="73" t="s">
        <v>113</v>
      </c>
      <c r="C14" s="68">
        <v>1009</v>
      </c>
      <c r="D14" s="68">
        <v>1123</v>
      </c>
      <c r="E14" s="68">
        <v>1227</v>
      </c>
      <c r="F14" s="68">
        <v>1330</v>
      </c>
      <c r="G14" s="68">
        <v>1416</v>
      </c>
      <c r="H14" s="68">
        <v>1582</v>
      </c>
      <c r="I14" s="68">
        <v>1659</v>
      </c>
      <c r="J14" s="68">
        <v>1838</v>
      </c>
      <c r="K14" s="68">
        <v>1842</v>
      </c>
    </row>
    <row r="15" spans="2:20" s="1" customFormat="1" ht="15" customHeight="1" x14ac:dyDescent="0.3">
      <c r="B15" s="297" t="s">
        <v>280</v>
      </c>
      <c r="G15" s="20"/>
      <c r="J15" s="14"/>
    </row>
    <row r="16" spans="2:20" s="1" customFormat="1" ht="15" customHeight="1" x14ac:dyDescent="0.3">
      <c r="B16" s="297" t="s">
        <v>247</v>
      </c>
      <c r="C16" s="21"/>
      <c r="D16" s="21"/>
      <c r="E16" s="21"/>
      <c r="F16" s="21"/>
      <c r="G16" s="25"/>
      <c r="H16" s="5"/>
      <c r="I16" s="10"/>
      <c r="J16" s="5"/>
      <c r="K16" s="5"/>
    </row>
    <row r="17" spans="1:30" s="1" customFormat="1" ht="15.75" x14ac:dyDescent="0.3">
      <c r="B17" s="297"/>
      <c r="C17" s="23"/>
      <c r="D17" s="23"/>
      <c r="E17" s="23"/>
      <c r="F17" s="23"/>
      <c r="G17" s="5"/>
      <c r="H17" s="5"/>
      <c r="I17" s="5"/>
      <c r="J17" s="5"/>
      <c r="K17" s="5"/>
    </row>
    <row r="18" spans="1:30" s="1" customFormat="1" ht="12.75" customHeight="1" x14ac:dyDescent="0.3">
      <c r="B18" s="297"/>
      <c r="C18" s="5"/>
      <c r="D18" s="5"/>
      <c r="E18" s="5"/>
      <c r="F18" s="5"/>
      <c r="G18" s="7"/>
      <c r="H18" s="6"/>
      <c r="I18" s="5"/>
      <c r="J18" s="5"/>
      <c r="K18" s="5"/>
    </row>
    <row r="19" spans="1:30" s="1" customFormat="1" ht="12.75" customHeight="1" x14ac:dyDescent="0.25">
      <c r="B19" s="183"/>
      <c r="C19" s="5"/>
      <c r="D19" s="5"/>
      <c r="E19" s="5"/>
      <c r="F19" s="5"/>
      <c r="G19" s="7"/>
      <c r="H19" s="6"/>
      <c r="I19" s="5"/>
      <c r="J19" s="5"/>
      <c r="K19" s="5"/>
    </row>
    <row r="20" spans="1:30" s="184" customFormat="1" ht="54" customHeight="1" x14ac:dyDescent="0.25">
      <c r="B20" s="363" t="s">
        <v>279</v>
      </c>
      <c r="C20" s="364"/>
      <c r="D20" s="364"/>
      <c r="E20" s="364"/>
      <c r="F20" s="364"/>
      <c r="G20" s="364"/>
      <c r="H20" s="364"/>
      <c r="I20" s="364"/>
      <c r="J20" s="364"/>
      <c r="K20" s="364"/>
    </row>
    <row r="21" spans="1:30" s="1" customFormat="1" ht="33" customHeight="1" x14ac:dyDescent="0.25">
      <c r="B21" s="31"/>
      <c r="C21" s="31"/>
      <c r="D21" s="31"/>
      <c r="E21" s="31"/>
      <c r="F21" s="31"/>
      <c r="G21" s="31"/>
      <c r="H21" s="31"/>
      <c r="I21" s="5"/>
      <c r="J21" s="5"/>
      <c r="K21" s="5"/>
    </row>
    <row r="22" spans="1:30" s="16" customFormat="1" ht="38.25" customHeight="1" x14ac:dyDescent="0.25">
      <c r="A22" s="2"/>
      <c r="B22" s="2"/>
      <c r="C22" s="2"/>
      <c r="D22" s="2"/>
      <c r="E22" s="2"/>
      <c r="F22" s="2"/>
      <c r="G22" s="2"/>
      <c r="H22" s="2"/>
      <c r="I22" s="13"/>
      <c r="J22" s="2"/>
      <c r="K22" s="2"/>
      <c r="L22" s="2"/>
      <c r="M22" s="2"/>
      <c r="N22" s="2"/>
      <c r="O22" s="2"/>
      <c r="P22" s="2"/>
      <c r="Q22" s="2"/>
      <c r="R22" s="2"/>
      <c r="S22" s="2"/>
      <c r="T22" s="2"/>
      <c r="U22" s="2"/>
      <c r="V22" s="2"/>
      <c r="W22" s="2"/>
      <c r="X22" s="2"/>
      <c r="Y22" s="2"/>
      <c r="Z22" s="2"/>
      <c r="AA22" s="2"/>
      <c r="AB22" s="2"/>
      <c r="AC22" s="2"/>
      <c r="AD22" s="2"/>
    </row>
    <row r="23" spans="1:30" s="16" customFormat="1" ht="20.25" customHeight="1" x14ac:dyDescent="0.25">
      <c r="A23" s="2"/>
      <c r="B23" s="10"/>
      <c r="C23" s="301"/>
      <c r="D23" s="301"/>
      <c r="E23" s="301"/>
      <c r="F23" s="301"/>
      <c r="G23" s="301"/>
      <c r="H23" s="301"/>
      <c r="I23" s="301"/>
      <c r="J23" s="301"/>
      <c r="K23" s="301"/>
      <c r="L23" s="10"/>
      <c r="M23" s="10"/>
      <c r="N23" s="2"/>
      <c r="O23" s="2"/>
      <c r="P23" s="2"/>
      <c r="Q23" s="2"/>
      <c r="R23" s="2"/>
      <c r="S23" s="2"/>
      <c r="T23" s="2"/>
      <c r="U23" s="2"/>
      <c r="V23" s="2"/>
      <c r="W23" s="2"/>
      <c r="X23" s="2"/>
      <c r="Y23" s="2"/>
      <c r="Z23" s="2"/>
      <c r="AA23" s="2"/>
      <c r="AB23" s="2"/>
      <c r="AC23" s="2"/>
      <c r="AD23" s="2"/>
    </row>
    <row r="24" spans="1:30" s="26" customFormat="1" ht="15" customHeight="1" x14ac:dyDescent="0.25">
      <c r="A24" s="5"/>
      <c r="B24" s="10"/>
      <c r="C24" s="301"/>
      <c r="D24" s="301"/>
      <c r="E24" s="301"/>
      <c r="F24" s="301"/>
      <c r="G24" s="301"/>
      <c r="H24" s="301"/>
      <c r="I24" s="301"/>
      <c r="J24" s="301"/>
      <c r="K24" s="301"/>
      <c r="L24" s="10"/>
      <c r="M24" s="10"/>
      <c r="N24" s="5"/>
      <c r="O24" s="5"/>
      <c r="P24" s="5"/>
      <c r="Q24" s="5"/>
      <c r="R24" s="5"/>
      <c r="S24" s="5"/>
      <c r="T24" s="5"/>
      <c r="U24" s="5"/>
      <c r="V24" s="5"/>
      <c r="W24" s="5"/>
      <c r="X24" s="5"/>
      <c r="Y24" s="5"/>
      <c r="Z24" s="5"/>
      <c r="AA24" s="5"/>
      <c r="AB24" s="5"/>
      <c r="AC24" s="5"/>
      <c r="AD24" s="5"/>
    </row>
    <row r="25" spans="1:30" s="2" customFormat="1" x14ac:dyDescent="0.25">
      <c r="B25" s="10"/>
      <c r="C25" s="295" t="s">
        <v>16</v>
      </c>
      <c r="D25" s="295" t="s">
        <v>17</v>
      </c>
      <c r="E25" s="295" t="s">
        <v>18</v>
      </c>
      <c r="F25" s="295" t="s">
        <v>19</v>
      </c>
      <c r="G25" s="295" t="s">
        <v>108</v>
      </c>
      <c r="H25" s="295" t="s">
        <v>109</v>
      </c>
      <c r="I25" s="295" t="s">
        <v>110</v>
      </c>
      <c r="J25" s="295" t="s">
        <v>111</v>
      </c>
      <c r="K25" s="295" t="s">
        <v>201</v>
      </c>
      <c r="L25" s="10"/>
      <c r="M25" s="10"/>
    </row>
    <row r="26" spans="1:30" s="2" customFormat="1" x14ac:dyDescent="0.25">
      <c r="B26" s="10"/>
      <c r="C26" s="10"/>
      <c r="D26" s="10"/>
      <c r="E26" s="10"/>
      <c r="F26" s="10"/>
      <c r="G26" s="10"/>
      <c r="H26" s="10"/>
      <c r="I26" s="302"/>
      <c r="J26" s="10"/>
      <c r="K26" s="10"/>
      <c r="L26" s="10"/>
      <c r="M26" s="10"/>
    </row>
    <row r="27" spans="1:30" s="2" customFormat="1" x14ac:dyDescent="0.25">
      <c r="B27" s="10"/>
      <c r="C27" s="10"/>
      <c r="D27" s="10"/>
      <c r="E27" s="10"/>
      <c r="F27" s="10"/>
      <c r="G27" s="10"/>
      <c r="H27" s="10"/>
      <c r="I27" s="10"/>
      <c r="J27" s="10"/>
      <c r="K27" s="10"/>
      <c r="L27" s="10"/>
      <c r="M27" s="10"/>
    </row>
    <row r="28" spans="1:30" s="2" customFormat="1" x14ac:dyDescent="0.25">
      <c r="B28" s="10"/>
      <c r="C28" s="10"/>
      <c r="D28" s="10"/>
      <c r="E28" s="10"/>
      <c r="F28" s="10"/>
      <c r="G28" s="10"/>
      <c r="H28" s="10"/>
      <c r="I28" s="10"/>
      <c r="J28" s="10"/>
      <c r="K28" s="10"/>
      <c r="L28" s="10"/>
      <c r="M28" s="10"/>
    </row>
    <row r="29" spans="1:30" s="1" customFormat="1" x14ac:dyDescent="0.25">
      <c r="B29" s="5"/>
      <c r="C29" s="5"/>
      <c r="D29" s="5"/>
      <c r="E29" s="5"/>
      <c r="F29" s="5"/>
      <c r="G29" s="5"/>
      <c r="H29" s="5"/>
      <c r="I29" s="5"/>
      <c r="J29" s="5"/>
      <c r="K29" s="5"/>
    </row>
    <row r="30" spans="1:30" s="1" customFormat="1" x14ac:dyDescent="0.25">
      <c r="B30" s="5"/>
      <c r="C30" s="5"/>
      <c r="D30" s="5"/>
      <c r="E30" s="5"/>
      <c r="F30" s="5"/>
      <c r="G30" s="5"/>
      <c r="H30" s="5"/>
      <c r="I30" s="5"/>
      <c r="J30" s="5"/>
      <c r="K30" s="5"/>
    </row>
    <row r="31" spans="1:30" s="1" customFormat="1" x14ac:dyDescent="0.25">
      <c r="B31" s="5"/>
      <c r="C31" s="5"/>
      <c r="D31" s="5"/>
      <c r="E31" s="5"/>
      <c r="F31" s="5"/>
      <c r="G31" s="5"/>
      <c r="H31" s="5"/>
      <c r="I31" s="5"/>
      <c r="J31" s="5"/>
      <c r="K31" s="5"/>
    </row>
    <row r="32" spans="1:30" s="1" customFormat="1" x14ac:dyDescent="0.25">
      <c r="B32" s="5"/>
      <c r="C32" s="5"/>
      <c r="D32" s="5"/>
      <c r="E32" s="5"/>
      <c r="F32" s="5"/>
      <c r="G32" s="5"/>
      <c r="H32" s="5"/>
      <c r="I32" s="5"/>
      <c r="J32" s="5"/>
      <c r="K32" s="5"/>
    </row>
    <row r="33" spans="2:11" s="1" customFormat="1" x14ac:dyDescent="0.25">
      <c r="B33" s="5"/>
      <c r="C33" s="5"/>
      <c r="D33" s="5"/>
      <c r="E33" s="5"/>
      <c r="F33" s="5"/>
      <c r="G33" s="5"/>
      <c r="H33" s="5"/>
      <c r="I33" s="5"/>
      <c r="J33" s="5"/>
      <c r="K33" s="5"/>
    </row>
    <row r="34" spans="2:11" s="1" customFormat="1" x14ac:dyDescent="0.25"/>
    <row r="35" spans="2:11" s="1" customFormat="1" x14ac:dyDescent="0.25"/>
    <row r="36" spans="2:11" s="1" customFormat="1" x14ac:dyDescent="0.25"/>
    <row r="37" spans="2:11" s="1" customFormat="1" x14ac:dyDescent="0.25"/>
    <row r="38" spans="2:11" s="1" customFormat="1" x14ac:dyDescent="0.25"/>
    <row r="39" spans="2:11" s="1" customFormat="1" ht="15" customHeight="1" x14ac:dyDescent="0.25">
      <c r="C39" s="22"/>
      <c r="D39" s="22"/>
      <c r="E39" s="22"/>
      <c r="F39" s="22"/>
      <c r="G39" s="5"/>
      <c r="H39" s="5"/>
      <c r="I39" s="5"/>
    </row>
    <row r="40" spans="2:11" s="1" customFormat="1" x14ac:dyDescent="0.25">
      <c r="C40" s="5"/>
      <c r="D40" s="5"/>
      <c r="E40" s="5"/>
      <c r="F40" s="5"/>
      <c r="G40" s="5"/>
      <c r="H40" s="5"/>
      <c r="I40" s="5"/>
    </row>
    <row r="41" spans="2:11" s="1" customFormat="1" x14ac:dyDescent="0.25">
      <c r="B41" s="5"/>
      <c r="C41" s="5"/>
      <c r="D41" s="5"/>
      <c r="E41" s="5"/>
      <c r="F41" s="5"/>
      <c r="G41" s="5"/>
      <c r="H41" s="5"/>
      <c r="I41" s="5"/>
    </row>
    <row r="42" spans="2:11" s="1" customFormat="1" x14ac:dyDescent="0.25">
      <c r="B42" s="5"/>
      <c r="C42" s="5"/>
      <c r="D42" s="5"/>
      <c r="E42" s="5"/>
      <c r="F42" s="5"/>
      <c r="G42" s="5"/>
      <c r="H42" s="5"/>
      <c r="I42" s="5"/>
    </row>
    <row r="43" spans="2:11" s="1" customFormat="1" x14ac:dyDescent="0.25">
      <c r="C43" s="5"/>
      <c r="D43" s="5"/>
      <c r="E43" s="5"/>
      <c r="F43" s="5"/>
      <c r="G43" s="5"/>
      <c r="H43" s="5"/>
      <c r="I43" s="5"/>
    </row>
    <row r="44" spans="2:11" s="1" customFormat="1" ht="15" customHeight="1" x14ac:dyDescent="0.3">
      <c r="B44" s="297" t="s">
        <v>314</v>
      </c>
      <c r="C44" s="5"/>
      <c r="D44" s="5"/>
      <c r="E44" s="5"/>
      <c r="F44" s="5"/>
      <c r="G44" s="5"/>
      <c r="H44" s="5"/>
      <c r="I44" s="5"/>
    </row>
    <row r="45" spans="2:11" s="1" customFormat="1" ht="15" customHeight="1" x14ac:dyDescent="0.3">
      <c r="B45" s="297" t="s">
        <v>247</v>
      </c>
      <c r="C45" s="5"/>
      <c r="D45" s="5"/>
      <c r="E45" s="5"/>
      <c r="F45" s="5"/>
      <c r="G45" s="5"/>
      <c r="H45" s="5"/>
      <c r="I45" s="5"/>
    </row>
    <row r="46" spans="2:11" s="1" customFormat="1" x14ac:dyDescent="0.25">
      <c r="B46" s="183"/>
    </row>
    <row r="47" spans="2:11" s="1" customFormat="1" x14ac:dyDescent="0.25"/>
    <row r="48" spans="2:11"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pans="2:6" s="1" customFormat="1" x14ac:dyDescent="0.25"/>
    <row r="450" spans="2:6" s="1" customFormat="1" x14ac:dyDescent="0.25"/>
    <row r="451" spans="2:6" s="1" customFormat="1" x14ac:dyDescent="0.25">
      <c r="B451"/>
      <c r="C451"/>
      <c r="D451"/>
      <c r="E451"/>
      <c r="F451"/>
    </row>
    <row r="452" spans="2:6" s="1" customFormat="1" x14ac:dyDescent="0.25">
      <c r="B452"/>
      <c r="C452"/>
      <c r="D452"/>
      <c r="E452"/>
      <c r="F452"/>
    </row>
    <row r="453" spans="2:6" s="1" customFormat="1" x14ac:dyDescent="0.25">
      <c r="B453"/>
      <c r="C453"/>
      <c r="D453"/>
      <c r="E453"/>
      <c r="F453"/>
    </row>
    <row r="454" spans="2:6" s="1" customFormat="1" x14ac:dyDescent="0.25">
      <c r="B454"/>
      <c r="C454"/>
      <c r="D454"/>
      <c r="E454"/>
      <c r="F454"/>
    </row>
    <row r="455" spans="2:6" s="1" customFormat="1" x14ac:dyDescent="0.25">
      <c r="B455"/>
      <c r="C455"/>
      <c r="D455"/>
      <c r="E455"/>
      <c r="F455"/>
    </row>
    <row r="456" spans="2:6" s="1" customFormat="1" x14ac:dyDescent="0.25">
      <c r="B456"/>
      <c r="C456"/>
      <c r="D456"/>
      <c r="E456"/>
      <c r="F456"/>
    </row>
  </sheetData>
  <mergeCells count="4">
    <mergeCell ref="B4:K4"/>
    <mergeCell ref="B5:K5"/>
    <mergeCell ref="B20:K20"/>
    <mergeCell ref="B3:K3"/>
  </mergeCells>
  <hyperlinks>
    <hyperlink ref="B2" location="ÍNDICE!A1" display="índice"/>
  </hyperlinks>
  <printOptions horizontalCentered="1" verticalCentered="1"/>
  <pageMargins left="0.70866141732283472" right="0.70866141732283472" top="0.68" bottom="0.74803149606299213" header="0.68" footer="0.31496062992125984"/>
  <pageSetup paperSize="9" scale="66" orientation="portrait" r:id="rId1"/>
  <ignoredErrors>
    <ignoredError sqref="C8:F8 G8:J8 C25:K25"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57"/>
  <sheetViews>
    <sheetView showGridLines="0" zoomScale="80" zoomScaleNormal="80" zoomScaleSheetLayoutView="70" workbookViewId="0">
      <pane xSplit="2" ySplit="8" topLeftCell="C9" activePane="bottomRight" state="frozen"/>
      <selection pane="topRight" activeCell="C1" sqref="C1"/>
      <selection pane="bottomLeft" activeCell="A9" sqref="A9"/>
      <selection pane="bottomRight" activeCell="B2" sqref="B2"/>
    </sheetView>
  </sheetViews>
  <sheetFormatPr baseColWidth="10" defaultRowHeight="15" x14ac:dyDescent="0.25"/>
  <cols>
    <col min="1" max="1" width="8.28515625" style="1" customWidth="1" collapsed="1"/>
    <col min="2" max="2" width="40.7109375" style="336" customWidth="1" collapsed="1"/>
    <col min="3" max="6" width="15.140625" style="336" customWidth="1" collapsed="1"/>
    <col min="7" max="11" width="15.140625" style="1" customWidth="1" collapsed="1"/>
    <col min="12" max="30" width="11.42578125" style="1" collapsed="1"/>
    <col min="31" max="16384" width="11.42578125" style="336"/>
  </cols>
  <sheetData>
    <row r="1" spans="2:20" s="1" customFormat="1" ht="78" customHeight="1" x14ac:dyDescent="0.25"/>
    <row r="2" spans="2:20" s="1" customFormat="1" ht="16.5" x14ac:dyDescent="0.25">
      <c r="B2" s="247" t="s">
        <v>15</v>
      </c>
    </row>
    <row r="3" spans="2:20" s="1" customFormat="1" ht="20.100000000000001" customHeight="1" x14ac:dyDescent="0.25">
      <c r="B3" s="366" t="s">
        <v>295</v>
      </c>
      <c r="C3" s="366"/>
      <c r="D3" s="366"/>
      <c r="E3" s="366"/>
      <c r="F3" s="366"/>
      <c r="G3" s="366"/>
      <c r="H3" s="366"/>
      <c r="I3" s="366"/>
      <c r="J3" s="366"/>
      <c r="K3" s="366"/>
      <c r="L3" s="143"/>
      <c r="M3" s="143"/>
      <c r="N3" s="143"/>
      <c r="O3" s="143"/>
      <c r="P3" s="143"/>
      <c r="Q3" s="143"/>
      <c r="R3" s="143"/>
      <c r="S3" s="143"/>
      <c r="T3" s="143"/>
    </row>
    <row r="4" spans="2:20" s="1" customFormat="1" ht="47.25" customHeight="1" x14ac:dyDescent="0.25">
      <c r="B4" s="363" t="s">
        <v>279</v>
      </c>
      <c r="C4" s="363"/>
      <c r="D4" s="363"/>
      <c r="E4" s="363"/>
      <c r="F4" s="363"/>
      <c r="G4" s="363"/>
      <c r="H4" s="363"/>
      <c r="I4" s="363"/>
      <c r="J4" s="363"/>
      <c r="K4" s="363"/>
    </row>
    <row r="5" spans="2:20" s="1" customFormat="1" ht="20.100000000000001" customHeight="1" x14ac:dyDescent="0.25">
      <c r="B5" s="372"/>
      <c r="C5" s="372"/>
      <c r="D5" s="372"/>
      <c r="E5" s="372"/>
      <c r="F5" s="372"/>
      <c r="G5" s="372"/>
      <c r="H5" s="372"/>
      <c r="I5" s="372"/>
      <c r="J5" s="372"/>
      <c r="K5" s="372"/>
      <c r="L5" s="286"/>
      <c r="M5" s="286"/>
      <c r="N5" s="286"/>
      <c r="O5" s="286"/>
      <c r="P5" s="286"/>
      <c r="Q5" s="286"/>
      <c r="R5" s="286"/>
      <c r="S5" s="286"/>
      <c r="T5" s="286"/>
    </row>
    <row r="6" spans="2:20" s="1" customFormat="1" ht="14.1" customHeight="1" x14ac:dyDescent="0.25">
      <c r="B6" s="227"/>
      <c r="C6" s="227"/>
      <c r="D6" s="227"/>
      <c r="E6" s="227"/>
      <c r="F6" s="227"/>
      <c r="G6" s="227"/>
      <c r="H6" s="227"/>
      <c r="I6" s="227"/>
      <c r="J6" s="227"/>
      <c r="K6" s="227"/>
    </row>
    <row r="7" spans="2:20" s="1" customFormat="1" ht="14.1" customHeight="1" x14ac:dyDescent="0.25"/>
    <row r="8" spans="2:20" s="1" customFormat="1" ht="33" customHeight="1" x14ac:dyDescent="0.25">
      <c r="B8" s="356" t="s">
        <v>106</v>
      </c>
      <c r="C8" s="356" t="s">
        <v>16</v>
      </c>
      <c r="D8" s="356" t="s">
        <v>17</v>
      </c>
      <c r="E8" s="356" t="s">
        <v>18</v>
      </c>
      <c r="F8" s="356" t="s">
        <v>19</v>
      </c>
      <c r="G8" s="356" t="s">
        <v>108</v>
      </c>
      <c r="H8" s="356" t="s">
        <v>109</v>
      </c>
      <c r="I8" s="356" t="s">
        <v>110</v>
      </c>
      <c r="J8" s="356" t="s">
        <v>111</v>
      </c>
      <c r="K8" s="356">
        <v>2015</v>
      </c>
    </row>
    <row r="9" spans="2:20" s="1" customFormat="1" ht="33" customHeight="1" x14ac:dyDescent="0.25">
      <c r="B9" s="73" t="s">
        <v>239</v>
      </c>
      <c r="C9" s="68">
        <v>2278595</v>
      </c>
      <c r="D9" s="68">
        <v>2359017</v>
      </c>
      <c r="E9" s="68">
        <v>2324827</v>
      </c>
      <c r="F9" s="68">
        <v>2353032</v>
      </c>
      <c r="G9" s="68">
        <v>2328925</v>
      </c>
      <c r="H9" s="68">
        <v>2334127</v>
      </c>
      <c r="I9" s="68">
        <v>2274944</v>
      </c>
      <c r="J9" s="68">
        <v>2394092</v>
      </c>
      <c r="K9" s="68">
        <v>2300806</v>
      </c>
    </row>
    <row r="10" spans="2:20" s="1" customFormat="1" ht="33" customHeight="1" x14ac:dyDescent="0.25">
      <c r="B10" s="73" t="s">
        <v>240</v>
      </c>
      <c r="C10" s="68">
        <v>6845583</v>
      </c>
      <c r="D10" s="68">
        <v>6807968</v>
      </c>
      <c r="E10" s="68">
        <v>6747073</v>
      </c>
      <c r="F10" s="68">
        <v>6855585</v>
      </c>
      <c r="G10" s="68">
        <v>6643202</v>
      </c>
      <c r="H10" s="68">
        <v>6758667</v>
      </c>
      <c r="I10" s="68">
        <v>6858552</v>
      </c>
      <c r="J10" s="68">
        <v>6852490</v>
      </c>
      <c r="K10" s="68">
        <v>7100897</v>
      </c>
    </row>
    <row r="11" spans="2:20" s="1" customFormat="1" ht="33" customHeight="1" x14ac:dyDescent="0.25">
      <c r="B11" s="135" t="s">
        <v>52</v>
      </c>
      <c r="C11" s="68">
        <v>6820843</v>
      </c>
      <c r="D11" s="68">
        <v>6919185</v>
      </c>
      <c r="E11" s="68">
        <v>7017839</v>
      </c>
      <c r="F11" s="68">
        <v>7443875</v>
      </c>
      <c r="G11" s="68">
        <v>7567676</v>
      </c>
      <c r="H11" s="68">
        <v>7691912</v>
      </c>
      <c r="I11" s="68">
        <v>7815935</v>
      </c>
      <c r="J11" s="68">
        <v>7939552</v>
      </c>
      <c r="K11" s="68">
        <v>8062610</v>
      </c>
    </row>
    <row r="12" spans="2:20" s="1" customFormat="1" ht="33" customHeight="1" x14ac:dyDescent="0.25">
      <c r="B12" s="135" t="s">
        <v>53</v>
      </c>
      <c r="C12" s="68">
        <v>6784642</v>
      </c>
      <c r="D12" s="68">
        <v>6885910</v>
      </c>
      <c r="E12" s="68">
        <v>6987610</v>
      </c>
      <c r="F12" s="68">
        <v>7568353</v>
      </c>
      <c r="G12" s="68">
        <v>7698755</v>
      </c>
      <c r="H12" s="68">
        <v>7829061</v>
      </c>
      <c r="I12" s="68">
        <v>7958814</v>
      </c>
      <c r="J12" s="68">
        <v>8087914</v>
      </c>
      <c r="K12" s="68">
        <v>8216234</v>
      </c>
    </row>
    <row r="13" spans="2:20" s="1" customFormat="1" ht="33" customHeight="1" x14ac:dyDescent="0.25">
      <c r="B13" s="73" t="s">
        <v>112</v>
      </c>
      <c r="C13" s="68">
        <v>334.06354610419856</v>
      </c>
      <c r="D13" s="68">
        <v>340.93856429622855</v>
      </c>
      <c r="E13" s="68">
        <v>331.27391494732211</v>
      </c>
      <c r="F13" s="68">
        <v>316.10310490168092</v>
      </c>
      <c r="G13" s="68">
        <v>307.74639400524018</v>
      </c>
      <c r="H13" s="68">
        <v>303.45211957703106</v>
      </c>
      <c r="I13" s="68">
        <v>291.0648566038484</v>
      </c>
      <c r="J13" s="68">
        <v>301.53993575456144</v>
      </c>
      <c r="K13" s="68">
        <v>285.36739343711281</v>
      </c>
    </row>
    <row r="14" spans="2:20" s="1" customFormat="1" ht="33" customHeight="1" x14ac:dyDescent="0.25">
      <c r="B14" s="73" t="s">
        <v>113</v>
      </c>
      <c r="C14" s="68">
        <v>1008.9821983238025</v>
      </c>
      <c r="D14" s="68">
        <v>988.68094413084111</v>
      </c>
      <c r="E14" s="68">
        <v>965.57664208506196</v>
      </c>
      <c r="F14" s="68">
        <v>905.82257460771189</v>
      </c>
      <c r="G14" s="68">
        <v>862.89302621008198</v>
      </c>
      <c r="H14" s="68">
        <v>863.27938944402149</v>
      </c>
      <c r="I14" s="68">
        <v>861.75553292236759</v>
      </c>
      <c r="J14" s="68">
        <v>847.25060132934152</v>
      </c>
      <c r="K14" s="68">
        <v>864.25204053341236</v>
      </c>
    </row>
    <row r="15" spans="2:20" s="1" customFormat="1" ht="33" customHeight="1" x14ac:dyDescent="0.25">
      <c r="B15" s="136" t="s">
        <v>498</v>
      </c>
      <c r="C15" s="358">
        <v>3.0203301440411834</v>
      </c>
      <c r="D15" s="358">
        <v>2.8998800595400342</v>
      </c>
      <c r="E15" s="358">
        <v>2.9147379208489874</v>
      </c>
      <c r="F15" s="358">
        <v>2.8655921456053215</v>
      </c>
      <c r="G15" s="358">
        <v>2.8039094625277365</v>
      </c>
      <c r="H15" s="358">
        <v>2.844861952677443</v>
      </c>
      <c r="I15" s="358">
        <v>2.9606993540111692</v>
      </c>
      <c r="J15" s="358">
        <v>2.8097459104685938</v>
      </c>
      <c r="K15" s="358">
        <v>3.0285591851399447</v>
      </c>
    </row>
    <row r="16" spans="2:20" s="1" customFormat="1" ht="15" customHeight="1" x14ac:dyDescent="0.3">
      <c r="B16" s="297" t="s">
        <v>494</v>
      </c>
      <c r="G16" s="20"/>
      <c r="J16" s="14"/>
    </row>
    <row r="17" spans="1:30" s="1" customFormat="1" ht="15" customHeight="1" x14ac:dyDescent="0.3">
      <c r="B17" s="297" t="s">
        <v>247</v>
      </c>
      <c r="C17" s="21"/>
      <c r="D17" s="21"/>
      <c r="E17" s="21"/>
      <c r="F17" s="21"/>
      <c r="G17" s="25"/>
      <c r="H17" s="5"/>
      <c r="I17" s="10"/>
      <c r="J17" s="5"/>
      <c r="K17" s="5"/>
    </row>
    <row r="18" spans="1:30" s="1" customFormat="1" ht="15.75" x14ac:dyDescent="0.3">
      <c r="B18" s="297"/>
      <c r="C18" s="23"/>
      <c r="D18" s="23"/>
      <c r="E18" s="23"/>
      <c r="F18" s="23"/>
      <c r="G18" s="5"/>
      <c r="H18" s="5"/>
      <c r="I18" s="5"/>
      <c r="J18" s="5"/>
      <c r="K18" s="5"/>
    </row>
    <row r="19" spans="1:30" s="1" customFormat="1" ht="12.75" customHeight="1" x14ac:dyDescent="0.3">
      <c r="B19" s="297"/>
      <c r="C19" s="5"/>
      <c r="D19" s="5"/>
      <c r="E19" s="5"/>
      <c r="F19" s="5"/>
      <c r="G19" s="7"/>
      <c r="H19" s="6"/>
      <c r="I19" s="5"/>
      <c r="J19" s="5"/>
      <c r="K19" s="5"/>
    </row>
    <row r="20" spans="1:30" s="1" customFormat="1" ht="12.75" customHeight="1" x14ac:dyDescent="0.25">
      <c r="B20" s="183"/>
      <c r="C20" s="5"/>
      <c r="D20" s="5"/>
      <c r="E20" s="5"/>
      <c r="F20" s="5"/>
      <c r="G20" s="7"/>
      <c r="H20" s="6"/>
      <c r="I20" s="5"/>
      <c r="J20" s="5"/>
      <c r="K20" s="5"/>
    </row>
    <row r="21" spans="1:30" s="184" customFormat="1" ht="54" customHeight="1" x14ac:dyDescent="0.25">
      <c r="B21" s="363" t="s">
        <v>279</v>
      </c>
      <c r="C21" s="364"/>
      <c r="D21" s="364"/>
      <c r="E21" s="364"/>
      <c r="F21" s="364"/>
      <c r="G21" s="364"/>
      <c r="H21" s="364"/>
      <c r="I21" s="364"/>
      <c r="J21" s="364"/>
      <c r="K21" s="364"/>
    </row>
    <row r="22" spans="1:30" s="1" customFormat="1" ht="33" customHeight="1" x14ac:dyDescent="0.25">
      <c r="B22" s="31"/>
      <c r="C22" s="31"/>
      <c r="D22" s="31"/>
      <c r="E22" s="31"/>
      <c r="F22" s="31"/>
      <c r="G22" s="31"/>
      <c r="H22" s="31"/>
      <c r="I22" s="5"/>
      <c r="J22" s="5"/>
      <c r="K22" s="5"/>
    </row>
    <row r="23" spans="1:30" s="337" customFormat="1" ht="38.25" customHeight="1" x14ac:dyDescent="0.25">
      <c r="A23" s="2"/>
      <c r="B23" s="2"/>
      <c r="C23" s="2"/>
      <c r="D23" s="2"/>
      <c r="E23" s="2"/>
      <c r="F23" s="2"/>
      <c r="G23" s="2"/>
      <c r="H23" s="2"/>
      <c r="I23" s="13"/>
      <c r="J23" s="2"/>
      <c r="K23" s="2"/>
      <c r="L23" s="2"/>
      <c r="M23" s="2"/>
      <c r="N23" s="2"/>
      <c r="O23" s="2"/>
      <c r="P23" s="2"/>
      <c r="Q23" s="2"/>
      <c r="R23" s="2"/>
      <c r="S23" s="2"/>
      <c r="T23" s="2"/>
      <c r="U23" s="2"/>
      <c r="V23" s="2"/>
      <c r="W23" s="2"/>
      <c r="X23" s="2"/>
      <c r="Y23" s="2"/>
      <c r="Z23" s="2"/>
      <c r="AA23" s="2"/>
      <c r="AB23" s="2"/>
      <c r="AC23" s="2"/>
      <c r="AD23" s="2"/>
    </row>
    <row r="24" spans="1:30" s="337" customFormat="1" ht="20.25" customHeight="1" x14ac:dyDescent="0.25">
      <c r="A24" s="2"/>
      <c r="B24" s="10"/>
      <c r="C24" s="301"/>
      <c r="D24" s="301"/>
      <c r="E24" s="301"/>
      <c r="F24" s="301"/>
      <c r="G24" s="301"/>
      <c r="H24" s="301"/>
      <c r="I24" s="301"/>
      <c r="J24" s="301"/>
      <c r="K24" s="301"/>
      <c r="L24" s="10"/>
      <c r="M24" s="10"/>
      <c r="N24" s="2"/>
      <c r="O24" s="2"/>
      <c r="P24" s="2"/>
      <c r="Q24" s="2"/>
      <c r="R24" s="2"/>
      <c r="S24" s="2"/>
      <c r="T24" s="2"/>
      <c r="U24" s="2"/>
      <c r="V24" s="2"/>
      <c r="W24" s="2"/>
      <c r="X24" s="2"/>
      <c r="Y24" s="2"/>
      <c r="Z24" s="2"/>
      <c r="AA24" s="2"/>
      <c r="AB24" s="2"/>
      <c r="AC24" s="2"/>
      <c r="AD24" s="2"/>
    </row>
    <row r="25" spans="1:30" s="26" customFormat="1" ht="15" customHeight="1" x14ac:dyDescent="0.25">
      <c r="A25" s="5"/>
      <c r="B25" s="10"/>
      <c r="C25" s="301"/>
      <c r="D25" s="301"/>
      <c r="E25" s="301"/>
      <c r="F25" s="301"/>
      <c r="G25" s="301"/>
      <c r="H25" s="301"/>
      <c r="I25" s="301"/>
      <c r="J25" s="301"/>
      <c r="K25" s="301"/>
      <c r="L25" s="10"/>
      <c r="M25" s="10"/>
      <c r="N25" s="5"/>
      <c r="O25" s="5"/>
      <c r="P25" s="5"/>
      <c r="Q25" s="5"/>
      <c r="R25" s="5"/>
      <c r="S25" s="5"/>
      <c r="T25" s="5"/>
      <c r="U25" s="5"/>
      <c r="V25" s="5"/>
      <c r="W25" s="5"/>
      <c r="X25" s="5"/>
      <c r="Y25" s="5"/>
      <c r="Z25" s="5"/>
      <c r="AA25" s="5"/>
      <c r="AB25" s="5"/>
      <c r="AC25" s="5"/>
      <c r="AD25" s="5"/>
    </row>
    <row r="26" spans="1:30" s="2" customFormat="1" x14ac:dyDescent="0.25">
      <c r="B26" s="10"/>
      <c r="C26" s="357" t="s">
        <v>16</v>
      </c>
      <c r="D26" s="357" t="s">
        <v>17</v>
      </c>
      <c r="E26" s="357" t="s">
        <v>18</v>
      </c>
      <c r="F26" s="357" t="s">
        <v>19</v>
      </c>
      <c r="G26" s="357" t="s">
        <v>108</v>
      </c>
      <c r="H26" s="357" t="s">
        <v>109</v>
      </c>
      <c r="I26" s="357" t="s">
        <v>110</v>
      </c>
      <c r="J26" s="357" t="s">
        <v>111</v>
      </c>
      <c r="K26" s="357" t="s">
        <v>201</v>
      </c>
      <c r="L26" s="10"/>
      <c r="M26" s="10"/>
    </row>
    <row r="27" spans="1:30" s="2" customFormat="1" x14ac:dyDescent="0.25">
      <c r="B27" s="10"/>
      <c r="C27" s="10"/>
      <c r="D27" s="10"/>
      <c r="E27" s="10"/>
      <c r="F27" s="10"/>
      <c r="G27" s="10"/>
      <c r="H27" s="10"/>
      <c r="I27" s="302"/>
      <c r="J27" s="10"/>
      <c r="K27" s="10"/>
      <c r="L27" s="10"/>
      <c r="M27" s="10"/>
    </row>
    <row r="28" spans="1:30" s="2" customFormat="1" x14ac:dyDescent="0.25">
      <c r="B28" s="10"/>
      <c r="C28" s="10"/>
      <c r="D28" s="10"/>
      <c r="E28" s="10"/>
      <c r="F28" s="10"/>
      <c r="G28" s="10"/>
      <c r="H28" s="10"/>
      <c r="I28" s="10"/>
      <c r="J28" s="10"/>
      <c r="K28" s="10"/>
      <c r="L28" s="10"/>
      <c r="M28" s="10"/>
    </row>
    <row r="29" spans="1:30" s="2" customFormat="1" x14ac:dyDescent="0.25">
      <c r="B29" s="10"/>
      <c r="C29" s="10"/>
      <c r="D29" s="10"/>
      <c r="E29" s="10"/>
      <c r="F29" s="10"/>
      <c r="G29" s="10"/>
      <c r="H29" s="10"/>
      <c r="I29" s="10"/>
      <c r="J29" s="10"/>
      <c r="K29" s="10"/>
      <c r="L29" s="10"/>
      <c r="M29" s="10"/>
    </row>
    <row r="30" spans="1:30" s="1" customFormat="1" x14ac:dyDescent="0.25">
      <c r="B30" s="5"/>
      <c r="C30" s="5"/>
      <c r="D30" s="5"/>
      <c r="E30" s="5"/>
      <c r="F30" s="5"/>
      <c r="G30" s="5"/>
      <c r="H30" s="5"/>
      <c r="I30" s="5"/>
      <c r="J30" s="5"/>
      <c r="K30" s="5"/>
    </row>
    <row r="31" spans="1:30" s="1" customFormat="1" x14ac:dyDescent="0.25">
      <c r="B31" s="5"/>
      <c r="C31" s="5"/>
      <c r="D31" s="5"/>
      <c r="E31" s="5"/>
      <c r="F31" s="5"/>
      <c r="G31" s="5"/>
      <c r="H31" s="5"/>
      <c r="I31" s="5"/>
      <c r="J31" s="5"/>
      <c r="K31" s="5"/>
    </row>
    <row r="32" spans="1:30" s="1" customFormat="1" x14ac:dyDescent="0.25">
      <c r="B32" s="5"/>
      <c r="C32" s="5"/>
      <c r="D32" s="5"/>
      <c r="E32" s="5"/>
      <c r="F32" s="5"/>
      <c r="G32" s="5"/>
      <c r="H32" s="5"/>
      <c r="I32" s="5"/>
      <c r="J32" s="5"/>
      <c r="K32" s="5"/>
    </row>
    <row r="33" spans="2:11" s="1" customFormat="1" x14ac:dyDescent="0.25">
      <c r="B33" s="5"/>
      <c r="C33" s="5"/>
      <c r="D33" s="5"/>
      <c r="E33" s="5"/>
      <c r="F33" s="5"/>
      <c r="G33" s="5"/>
      <c r="H33" s="5"/>
      <c r="I33" s="5"/>
      <c r="J33" s="5"/>
      <c r="K33" s="5"/>
    </row>
    <row r="34" spans="2:11" s="1" customFormat="1" x14ac:dyDescent="0.25">
      <c r="B34" s="5"/>
      <c r="C34" s="5"/>
      <c r="D34" s="5"/>
      <c r="E34" s="5"/>
      <c r="F34" s="5"/>
      <c r="G34" s="5"/>
      <c r="H34" s="5"/>
      <c r="I34" s="5"/>
      <c r="J34" s="5"/>
      <c r="K34" s="5"/>
    </row>
    <row r="35" spans="2:11" s="1" customFormat="1" x14ac:dyDescent="0.25"/>
    <row r="36" spans="2:11" s="1" customFormat="1" x14ac:dyDescent="0.25"/>
    <row r="37" spans="2:11" s="1" customFormat="1" x14ac:dyDescent="0.25"/>
    <row r="38" spans="2:11" s="1" customFormat="1" x14ac:dyDescent="0.25"/>
    <row r="39" spans="2:11" s="1" customFormat="1" x14ac:dyDescent="0.25"/>
    <row r="40" spans="2:11" s="1" customFormat="1" ht="15" customHeight="1" x14ac:dyDescent="0.25">
      <c r="C40" s="22"/>
      <c r="D40" s="22"/>
      <c r="E40" s="22"/>
      <c r="F40" s="22"/>
      <c r="G40" s="5"/>
      <c r="H40" s="5"/>
      <c r="I40" s="5"/>
    </row>
    <row r="41" spans="2:11" s="1" customFormat="1" x14ac:dyDescent="0.25">
      <c r="C41" s="5"/>
      <c r="D41" s="5"/>
      <c r="E41" s="5"/>
      <c r="F41" s="5"/>
      <c r="G41" s="5"/>
      <c r="H41" s="5"/>
      <c r="I41" s="5"/>
    </row>
    <row r="42" spans="2:11" s="1" customFormat="1" x14ac:dyDescent="0.25">
      <c r="B42" s="5"/>
      <c r="C42" s="5"/>
      <c r="D42" s="5"/>
      <c r="E42" s="5"/>
      <c r="F42" s="5"/>
      <c r="G42" s="5"/>
      <c r="H42" s="5"/>
      <c r="I42" s="5"/>
    </row>
    <row r="43" spans="2:11" s="1" customFormat="1" x14ac:dyDescent="0.25">
      <c r="B43" s="5"/>
      <c r="C43" s="5"/>
      <c r="D43" s="5"/>
      <c r="E43" s="5"/>
      <c r="F43" s="5"/>
      <c r="G43" s="5"/>
      <c r="H43" s="5"/>
      <c r="I43" s="5"/>
    </row>
    <row r="44" spans="2:11" s="1" customFormat="1" x14ac:dyDescent="0.25">
      <c r="C44" s="5"/>
      <c r="D44" s="5"/>
      <c r="E44" s="5"/>
      <c r="F44" s="5"/>
      <c r="G44" s="5"/>
      <c r="H44" s="5"/>
      <c r="I44" s="5"/>
    </row>
    <row r="45" spans="2:11" s="1" customFormat="1" ht="15" customHeight="1" x14ac:dyDescent="0.3">
      <c r="B45" s="297" t="s">
        <v>314</v>
      </c>
      <c r="C45" s="5"/>
      <c r="D45" s="5"/>
      <c r="E45" s="5"/>
      <c r="F45" s="5"/>
      <c r="G45" s="5"/>
      <c r="H45" s="5"/>
      <c r="I45" s="5"/>
    </row>
    <row r="46" spans="2:11" s="1" customFormat="1" ht="15" customHeight="1" x14ac:dyDescent="0.3">
      <c r="B46" s="297" t="s">
        <v>247</v>
      </c>
      <c r="C46" s="5"/>
      <c r="D46" s="5"/>
      <c r="E46" s="5"/>
      <c r="F46" s="5"/>
      <c r="G46" s="5"/>
      <c r="H46" s="5"/>
      <c r="I46" s="5"/>
    </row>
    <row r="47" spans="2:11" s="1" customFormat="1" x14ac:dyDescent="0.25">
      <c r="B47" s="183"/>
    </row>
    <row r="48" spans="2:11" s="1" customFormat="1" ht="54" customHeight="1" x14ac:dyDescent="0.25">
      <c r="B48" s="363" t="s">
        <v>495</v>
      </c>
      <c r="C48" s="364"/>
      <c r="D48" s="364"/>
      <c r="E48" s="364"/>
      <c r="F48" s="364"/>
      <c r="G48" s="364"/>
      <c r="H48" s="364"/>
      <c r="I48" s="364"/>
      <c r="J48" s="364"/>
      <c r="K48" s="364"/>
    </row>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pans="2:2" s="1" customFormat="1" x14ac:dyDescent="0.25"/>
    <row r="66" spans="2:2" s="1" customFormat="1" x14ac:dyDescent="0.25"/>
    <row r="67" spans="2:2" s="1" customFormat="1" x14ac:dyDescent="0.25"/>
    <row r="68" spans="2:2" s="1" customFormat="1" x14ac:dyDescent="0.25"/>
    <row r="69" spans="2:2" s="1" customFormat="1" x14ac:dyDescent="0.25"/>
    <row r="70" spans="2:2" s="1" customFormat="1" x14ac:dyDescent="0.25"/>
    <row r="71" spans="2:2" s="1" customFormat="1" ht="15.75" x14ac:dyDescent="0.3">
      <c r="B71" s="297" t="s">
        <v>314</v>
      </c>
    </row>
    <row r="72" spans="2:2" s="1" customFormat="1" ht="15.75" x14ac:dyDescent="0.3">
      <c r="B72" s="297" t="s">
        <v>247</v>
      </c>
    </row>
    <row r="73" spans="2:2" s="1" customFormat="1" x14ac:dyDescent="0.25"/>
    <row r="74" spans="2:2" s="1" customFormat="1" x14ac:dyDescent="0.25"/>
    <row r="75" spans="2:2" s="1" customFormat="1" x14ac:dyDescent="0.25"/>
    <row r="76" spans="2:2" s="1" customFormat="1" x14ac:dyDescent="0.25"/>
    <row r="77" spans="2:2" s="1" customFormat="1" x14ac:dyDescent="0.25"/>
    <row r="78" spans="2:2" s="1" customFormat="1" x14ac:dyDescent="0.25"/>
    <row r="79" spans="2:2" s="1" customFormat="1" x14ac:dyDescent="0.25"/>
    <row r="80" spans="2:2"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pans="2:6" s="1" customFormat="1" x14ac:dyDescent="0.25"/>
    <row r="450" spans="2:6" s="1" customFormat="1" x14ac:dyDescent="0.25"/>
    <row r="451" spans="2:6" s="1" customFormat="1" x14ac:dyDescent="0.25"/>
    <row r="452" spans="2:6" s="1" customFormat="1" x14ac:dyDescent="0.25">
      <c r="B452" s="336"/>
      <c r="C452" s="336"/>
      <c r="D452" s="336"/>
      <c r="E452" s="336"/>
      <c r="F452" s="336"/>
    </row>
    <row r="453" spans="2:6" s="1" customFormat="1" x14ac:dyDescent="0.25">
      <c r="B453" s="336"/>
      <c r="C453" s="336"/>
      <c r="D453" s="336"/>
      <c r="E453" s="336"/>
      <c r="F453" s="336"/>
    </row>
    <row r="454" spans="2:6" s="1" customFormat="1" x14ac:dyDescent="0.25">
      <c r="B454" s="336"/>
      <c r="C454" s="336"/>
      <c r="D454" s="336"/>
      <c r="E454" s="336"/>
      <c r="F454" s="336"/>
    </row>
    <row r="455" spans="2:6" s="1" customFormat="1" x14ac:dyDescent="0.25">
      <c r="B455" s="336"/>
      <c r="C455" s="336"/>
      <c r="D455" s="336"/>
      <c r="E455" s="336"/>
      <c r="F455" s="336"/>
    </row>
    <row r="456" spans="2:6" s="1" customFormat="1" x14ac:dyDescent="0.25">
      <c r="B456" s="336"/>
      <c r="C456" s="336"/>
      <c r="D456" s="336"/>
      <c r="E456" s="336"/>
      <c r="F456" s="336"/>
    </row>
    <row r="457" spans="2:6" s="1" customFormat="1" x14ac:dyDescent="0.25">
      <c r="B457" s="336"/>
      <c r="C457" s="336"/>
      <c r="D457" s="336"/>
      <c r="E457" s="336"/>
      <c r="F457" s="336"/>
    </row>
  </sheetData>
  <mergeCells count="5">
    <mergeCell ref="B3:K3"/>
    <mergeCell ref="B4:K4"/>
    <mergeCell ref="B5:K5"/>
    <mergeCell ref="B21:K21"/>
    <mergeCell ref="B48:K48"/>
  </mergeCells>
  <hyperlinks>
    <hyperlink ref="B2" location="ÍNDICE!A1" display="índice"/>
  </hyperlinks>
  <printOptions horizontalCentered="1" verticalCentered="1"/>
  <pageMargins left="0.70866141732283472" right="0.70866141732283472" top="0.68" bottom="0.74803149606299213" header="0.68" footer="0.31496062992125984"/>
  <pageSetup paperSize="9" scale="66" orientation="portrait" r:id="rId1"/>
  <ignoredErrors>
    <ignoredError sqref="C8:K8"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U453"/>
  <sheetViews>
    <sheetView showGridLines="0" zoomScale="80" zoomScaleNormal="80" zoomScaleSheetLayoutView="70" workbookViewId="0">
      <pane xSplit="2" ySplit="8" topLeftCell="C9" activePane="bottomRight" state="frozen"/>
      <selection pane="topRight" activeCell="C1" sqref="C1"/>
      <selection pane="bottomLeft" activeCell="A9" sqref="A9"/>
      <selection pane="bottomRight" activeCell="B2" sqref="B2"/>
    </sheetView>
  </sheetViews>
  <sheetFormatPr baseColWidth="10" defaultRowHeight="15" x14ac:dyDescent="0.25"/>
  <cols>
    <col min="1" max="1" width="7.7109375" style="1" customWidth="1" collapsed="1"/>
    <col min="2" max="2" width="90.42578125" customWidth="1" collapsed="1"/>
    <col min="3" max="6" width="15.140625" customWidth="1" collapsed="1"/>
    <col min="7" max="11" width="15.140625" style="1" customWidth="1" collapsed="1"/>
    <col min="12" max="20" width="12.7109375" style="1" bestFit="1" customWidth="1" collapsed="1"/>
    <col min="21" max="47" width="11.42578125" style="1" collapsed="1"/>
  </cols>
  <sheetData>
    <row r="1" spans="2:16" s="1" customFormat="1" ht="78" customHeight="1" x14ac:dyDescent="0.25"/>
    <row r="2" spans="2:16" s="1" customFormat="1" ht="16.5" x14ac:dyDescent="0.25">
      <c r="B2" s="247" t="s">
        <v>15</v>
      </c>
    </row>
    <row r="3" spans="2:16" s="1" customFormat="1" ht="20.100000000000001" customHeight="1" x14ac:dyDescent="0.25">
      <c r="B3" s="366" t="s">
        <v>296</v>
      </c>
      <c r="C3" s="366"/>
      <c r="D3" s="366"/>
      <c r="E3" s="366"/>
      <c r="F3" s="366"/>
      <c r="G3" s="366"/>
      <c r="H3" s="366"/>
      <c r="I3" s="366"/>
      <c r="J3" s="366"/>
      <c r="K3" s="366"/>
    </row>
    <row r="4" spans="2:16" s="1" customFormat="1" ht="56.25" customHeight="1" x14ac:dyDescent="0.25">
      <c r="B4" s="363" t="s">
        <v>434</v>
      </c>
      <c r="C4" s="364"/>
      <c r="D4" s="364"/>
      <c r="E4" s="364"/>
      <c r="F4" s="364"/>
      <c r="G4" s="364"/>
      <c r="H4" s="364"/>
      <c r="I4" s="364"/>
      <c r="J4" s="364"/>
      <c r="K4" s="364"/>
    </row>
    <row r="5" spans="2:16" s="1" customFormat="1" ht="21" customHeight="1" x14ac:dyDescent="0.25">
      <c r="B5" s="365" t="s">
        <v>8</v>
      </c>
      <c r="C5" s="365"/>
      <c r="D5" s="365"/>
      <c r="E5" s="365"/>
      <c r="F5" s="365"/>
      <c r="G5" s="365"/>
      <c r="H5" s="365"/>
      <c r="I5" s="365"/>
      <c r="J5" s="365"/>
      <c r="K5" s="365"/>
    </row>
    <row r="6" spans="2:16" s="1" customFormat="1" ht="14.1" customHeight="1" x14ac:dyDescent="0.25">
      <c r="B6" s="163"/>
      <c r="C6" s="163"/>
      <c r="D6" s="163"/>
      <c r="E6" s="163"/>
      <c r="F6" s="163"/>
      <c r="G6" s="163"/>
      <c r="H6" s="163"/>
      <c r="I6" s="163"/>
      <c r="J6" s="163"/>
      <c r="K6" s="163"/>
    </row>
    <row r="7" spans="2:16" s="1" customFormat="1" ht="14.1" customHeight="1" x14ac:dyDescent="0.25"/>
    <row r="8" spans="2:16" s="1" customFormat="1" ht="34.5" customHeight="1" x14ac:dyDescent="0.25">
      <c r="B8" s="46" t="s">
        <v>106</v>
      </c>
      <c r="C8" s="46" t="s">
        <v>16</v>
      </c>
      <c r="D8" s="46" t="s">
        <v>17</v>
      </c>
      <c r="E8" s="46" t="s">
        <v>18</v>
      </c>
      <c r="F8" s="46" t="s">
        <v>19</v>
      </c>
      <c r="G8" s="46">
        <v>2011</v>
      </c>
      <c r="H8" s="46">
        <v>2012</v>
      </c>
      <c r="I8" s="46">
        <v>2013</v>
      </c>
      <c r="J8" s="46">
        <v>2014</v>
      </c>
      <c r="K8" s="46" t="s">
        <v>201</v>
      </c>
    </row>
    <row r="9" spans="2:16" s="1" customFormat="1" ht="36" customHeight="1" x14ac:dyDescent="0.25">
      <c r="B9" s="73" t="s">
        <v>107</v>
      </c>
      <c r="C9" s="68">
        <v>9124178</v>
      </c>
      <c r="D9" s="68">
        <v>10379039</v>
      </c>
      <c r="E9" s="68">
        <v>11482897</v>
      </c>
      <c r="F9" s="68">
        <v>13464201</v>
      </c>
      <c r="G9" s="68">
        <v>14633775</v>
      </c>
      <c r="H9" s="68">
        <v>16570413</v>
      </c>
      <c r="I9" s="68">
        <v>17501007</v>
      </c>
      <c r="J9" s="68">
        <v>19913347</v>
      </c>
      <c r="K9" s="68">
        <v>19880312</v>
      </c>
    </row>
    <row r="10" spans="2:16" s="1" customFormat="1" ht="36" customHeight="1" x14ac:dyDescent="0.25">
      <c r="B10" s="136" t="s">
        <v>54</v>
      </c>
      <c r="C10" s="68">
        <v>148562</v>
      </c>
      <c r="D10" s="68">
        <v>201269</v>
      </c>
      <c r="E10" s="68">
        <v>276479</v>
      </c>
      <c r="F10" s="68">
        <v>334889</v>
      </c>
      <c r="G10" s="68">
        <v>333406</v>
      </c>
      <c r="H10" s="68">
        <v>333711</v>
      </c>
      <c r="I10" s="68">
        <v>382113</v>
      </c>
      <c r="J10" s="68">
        <v>428752</v>
      </c>
      <c r="K10" s="68">
        <v>433837</v>
      </c>
    </row>
    <row r="11" spans="2:16" s="1" customFormat="1" ht="36" customHeight="1" x14ac:dyDescent="0.25">
      <c r="B11" s="136" t="s">
        <v>114</v>
      </c>
      <c r="C11" s="68">
        <v>61</v>
      </c>
      <c r="D11" s="68">
        <v>52</v>
      </c>
      <c r="E11" s="68">
        <v>42</v>
      </c>
      <c r="F11" s="68">
        <v>40</v>
      </c>
      <c r="G11" s="68">
        <v>44</v>
      </c>
      <c r="H11" s="68">
        <v>50</v>
      </c>
      <c r="I11" s="68">
        <v>46</v>
      </c>
      <c r="J11" s="68">
        <v>46</v>
      </c>
      <c r="K11" s="68">
        <v>46</v>
      </c>
    </row>
    <row r="12" spans="2:16" s="1" customFormat="1" ht="15" customHeight="1" x14ac:dyDescent="0.3">
      <c r="B12" s="297" t="s">
        <v>314</v>
      </c>
      <c r="G12" s="20"/>
      <c r="J12" s="14"/>
      <c r="N12" s="37"/>
      <c r="O12" s="37"/>
      <c r="P12" s="37"/>
    </row>
    <row r="13" spans="2:16" s="1" customFormat="1" ht="15" customHeight="1" x14ac:dyDescent="0.3">
      <c r="B13" s="297" t="s">
        <v>246</v>
      </c>
      <c r="C13" s="21"/>
      <c r="D13" s="21"/>
      <c r="E13" s="21"/>
      <c r="F13" s="21"/>
      <c r="G13" s="25"/>
      <c r="H13" s="5"/>
      <c r="I13" s="10"/>
      <c r="J13" s="5"/>
      <c r="K13" s="5"/>
      <c r="L13" s="5"/>
      <c r="N13" s="37"/>
      <c r="O13" s="37"/>
      <c r="P13" s="37"/>
    </row>
    <row r="14" spans="2:16" s="1" customFormat="1" x14ac:dyDescent="0.25">
      <c r="C14" s="23"/>
      <c r="D14" s="23"/>
      <c r="E14" s="23"/>
      <c r="F14" s="23"/>
      <c r="G14" s="5"/>
      <c r="H14" s="5"/>
      <c r="I14" s="5"/>
      <c r="J14" s="5"/>
      <c r="K14" s="5"/>
      <c r="L14" s="5"/>
    </row>
    <row r="15" spans="2:16" s="1" customFormat="1" ht="12.75" customHeight="1" x14ac:dyDescent="0.25">
      <c r="B15" s="5"/>
      <c r="C15" s="5"/>
      <c r="D15" s="5"/>
      <c r="E15" s="5"/>
      <c r="F15" s="5"/>
      <c r="G15" s="7"/>
      <c r="H15" s="6"/>
      <c r="I15" s="5"/>
      <c r="J15" s="5"/>
      <c r="K15" s="5"/>
      <c r="L15" s="5"/>
    </row>
    <row r="16" spans="2:16" s="1" customFormat="1" ht="42.75" customHeight="1" x14ac:dyDescent="0.25">
      <c r="B16" s="363" t="s">
        <v>435</v>
      </c>
      <c r="C16" s="364"/>
      <c r="D16" s="364"/>
      <c r="E16" s="364"/>
      <c r="F16" s="364"/>
      <c r="G16" s="364"/>
      <c r="H16" s="364"/>
      <c r="I16" s="364"/>
      <c r="J16" s="364"/>
      <c r="K16" s="364"/>
      <c r="L16" s="5"/>
    </row>
    <row r="17" spans="1:47" s="1" customFormat="1" ht="33" customHeight="1" x14ac:dyDescent="0.25">
      <c r="B17" s="31"/>
      <c r="C17" s="31"/>
      <c r="D17" s="31"/>
      <c r="E17" s="31"/>
      <c r="F17" s="31"/>
      <c r="G17" s="31"/>
      <c r="H17" s="31"/>
      <c r="I17" s="5"/>
      <c r="J17" s="5"/>
      <c r="K17" s="5"/>
      <c r="L17" s="5"/>
    </row>
    <row r="18" spans="1:47" s="16" customFormat="1" ht="38.25" customHeight="1" x14ac:dyDescent="0.25">
      <c r="A18" s="2"/>
      <c r="B18" s="2"/>
      <c r="C18" s="2"/>
      <c r="D18" s="2"/>
      <c r="E18" s="2"/>
      <c r="F18" s="2"/>
      <c r="G18" s="2"/>
      <c r="H18" s="2"/>
      <c r="I18" s="13"/>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47" s="16" customFormat="1" ht="20.25" customHeight="1" x14ac:dyDescent="0.25">
      <c r="A19" s="2"/>
      <c r="B19" s="2"/>
      <c r="C19" s="50"/>
      <c r="D19" s="50"/>
      <c r="E19" s="50"/>
      <c r="F19" s="50"/>
      <c r="G19" s="50"/>
      <c r="H19" s="50"/>
      <c r="I19" s="50"/>
      <c r="J19" s="50"/>
      <c r="K19" s="50"/>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47" s="26" customFormat="1" ht="15" customHeight="1" x14ac:dyDescent="0.25">
      <c r="A20" s="5"/>
      <c r="B20" s="5"/>
      <c r="C20" s="52"/>
      <c r="D20" s="52"/>
      <c r="E20" s="52"/>
      <c r="F20" s="52"/>
      <c r="G20" s="52"/>
      <c r="H20" s="52"/>
      <c r="I20" s="52"/>
      <c r="J20" s="52"/>
      <c r="K20" s="52"/>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row>
    <row r="21" spans="1:47" s="2" customFormat="1" x14ac:dyDescent="0.25">
      <c r="C21" s="51"/>
      <c r="D21" s="51"/>
      <c r="E21" s="51"/>
      <c r="F21" s="51"/>
      <c r="G21" s="51"/>
      <c r="H21" s="51"/>
      <c r="I21" s="51"/>
      <c r="J21" s="51"/>
      <c r="K21" s="51"/>
    </row>
    <row r="22" spans="1:47" s="2" customFormat="1" x14ac:dyDescent="0.25">
      <c r="I22" s="19"/>
    </row>
    <row r="23" spans="1:47" s="2" customFormat="1" x14ac:dyDescent="0.25"/>
    <row r="24" spans="1:47" s="2" customFormat="1" x14ac:dyDescent="0.25"/>
    <row r="25" spans="1:47" s="1" customFormat="1" x14ac:dyDescent="0.25">
      <c r="B25" s="5"/>
      <c r="C25" s="5"/>
      <c r="D25" s="5"/>
      <c r="E25" s="5"/>
      <c r="F25" s="5"/>
      <c r="G25" s="5"/>
      <c r="H25" s="5"/>
      <c r="I25" s="5"/>
      <c r="J25" s="5"/>
      <c r="K25" s="5"/>
      <c r="L25" s="5"/>
    </row>
    <row r="26" spans="1:47" s="1" customFormat="1" x14ac:dyDescent="0.25">
      <c r="B26" s="5"/>
      <c r="C26" s="5"/>
      <c r="D26" s="5"/>
      <c r="E26" s="5"/>
      <c r="F26" s="5"/>
      <c r="G26" s="5"/>
      <c r="H26" s="5"/>
      <c r="I26" s="5"/>
      <c r="J26" s="5"/>
      <c r="K26" s="5"/>
      <c r="L26" s="5"/>
    </row>
    <row r="27" spans="1:47" s="1" customFormat="1" x14ac:dyDescent="0.25">
      <c r="B27" s="5"/>
      <c r="C27" s="5"/>
      <c r="D27" s="5"/>
      <c r="E27" s="5"/>
      <c r="F27" s="5"/>
      <c r="G27" s="5"/>
      <c r="H27" s="5"/>
      <c r="I27" s="5"/>
      <c r="J27" s="5"/>
      <c r="K27" s="5"/>
      <c r="L27" s="5"/>
    </row>
    <row r="28" spans="1:47" s="1" customFormat="1" x14ac:dyDescent="0.25">
      <c r="B28" s="5"/>
      <c r="C28" s="5"/>
      <c r="D28" s="5"/>
      <c r="E28" s="5"/>
      <c r="F28" s="5"/>
      <c r="G28" s="5"/>
      <c r="H28" s="5"/>
      <c r="I28" s="5"/>
      <c r="J28" s="5"/>
      <c r="K28" s="5"/>
      <c r="L28" s="5"/>
    </row>
    <row r="29" spans="1:47" s="1" customFormat="1" x14ac:dyDescent="0.25">
      <c r="B29" s="5"/>
      <c r="C29" s="5"/>
      <c r="D29" s="5"/>
      <c r="E29" s="5"/>
      <c r="F29" s="5"/>
      <c r="G29" s="5"/>
      <c r="H29" s="5"/>
      <c r="I29" s="5"/>
      <c r="J29" s="5"/>
      <c r="K29" s="5"/>
      <c r="L29" s="5"/>
    </row>
    <row r="30" spans="1:47" s="1" customFormat="1" x14ac:dyDescent="0.25"/>
    <row r="31" spans="1:47" s="1" customFormat="1" x14ac:dyDescent="0.25"/>
    <row r="32" spans="1:47" s="1" customFormat="1" x14ac:dyDescent="0.25"/>
    <row r="33" spans="2:9" s="1" customFormat="1" x14ac:dyDescent="0.25"/>
    <row r="34" spans="2:9" s="1" customFormat="1" x14ac:dyDescent="0.25"/>
    <row r="35" spans="2:9" s="1" customFormat="1" ht="15" customHeight="1" x14ac:dyDescent="0.25">
      <c r="C35" s="22"/>
      <c r="D35" s="22"/>
      <c r="E35" s="22"/>
      <c r="F35" s="22"/>
      <c r="G35" s="5"/>
      <c r="H35" s="5"/>
      <c r="I35" s="5"/>
    </row>
    <row r="36" spans="2:9" s="1" customFormat="1" x14ac:dyDescent="0.25">
      <c r="C36" s="5"/>
      <c r="D36" s="5"/>
      <c r="E36" s="5"/>
      <c r="F36" s="5"/>
      <c r="G36" s="5"/>
      <c r="H36" s="5"/>
      <c r="I36" s="5"/>
    </row>
    <row r="37" spans="2:9" s="1" customFormat="1" x14ac:dyDescent="0.25">
      <c r="B37" s="5"/>
      <c r="C37" s="5"/>
      <c r="D37" s="5"/>
      <c r="E37" s="5"/>
      <c r="F37" s="5"/>
      <c r="G37" s="5"/>
      <c r="H37" s="5"/>
      <c r="I37" s="5"/>
    </row>
    <row r="38" spans="2:9" s="1" customFormat="1" x14ac:dyDescent="0.25">
      <c r="B38" s="5"/>
      <c r="C38" s="5"/>
      <c r="D38" s="5"/>
      <c r="E38" s="5"/>
      <c r="F38" s="5"/>
      <c r="G38" s="5"/>
      <c r="H38" s="5"/>
      <c r="I38" s="5"/>
    </row>
    <row r="39" spans="2:9" s="1" customFormat="1" x14ac:dyDescent="0.25">
      <c r="C39" s="5"/>
      <c r="D39" s="5"/>
      <c r="E39" s="5"/>
      <c r="F39" s="5"/>
      <c r="G39" s="5"/>
      <c r="H39" s="5"/>
      <c r="I39" s="5"/>
    </row>
    <row r="40" spans="2:9" s="1" customFormat="1" ht="15" customHeight="1" x14ac:dyDescent="0.3">
      <c r="B40" s="297" t="s">
        <v>316</v>
      </c>
      <c r="C40" s="5"/>
      <c r="D40" s="5"/>
      <c r="E40" s="5"/>
      <c r="F40" s="5"/>
      <c r="G40" s="5"/>
      <c r="H40" s="5"/>
      <c r="I40" s="5"/>
    </row>
    <row r="41" spans="2:9" s="1" customFormat="1" ht="15" customHeight="1" x14ac:dyDescent="0.3">
      <c r="B41" s="297" t="s">
        <v>246</v>
      </c>
      <c r="C41" s="5"/>
      <c r="D41" s="5"/>
      <c r="E41" s="5"/>
      <c r="F41" s="5"/>
      <c r="G41" s="5"/>
      <c r="H41" s="5"/>
      <c r="I41" s="5"/>
    </row>
    <row r="42" spans="2:9" s="1" customFormat="1" x14ac:dyDescent="0.25">
      <c r="B42" s="183"/>
    </row>
    <row r="43" spans="2:9" s="1" customFormat="1" x14ac:dyDescent="0.25"/>
    <row r="44" spans="2:9" s="1" customFormat="1" x14ac:dyDescent="0.25"/>
    <row r="45" spans="2:9" s="1" customFormat="1" x14ac:dyDescent="0.25"/>
    <row r="46" spans="2:9" s="1" customFormat="1" x14ac:dyDescent="0.25"/>
    <row r="47" spans="2:9" s="1" customFormat="1" x14ac:dyDescent="0.25"/>
    <row r="48" spans="2:9"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pans="2:6" s="1" customFormat="1" x14ac:dyDescent="0.25"/>
    <row r="434" spans="2:6" s="1" customFormat="1" x14ac:dyDescent="0.25"/>
    <row r="435" spans="2:6" s="1" customFormat="1" x14ac:dyDescent="0.25"/>
    <row r="436" spans="2:6" s="1" customFormat="1" x14ac:dyDescent="0.25"/>
    <row r="437" spans="2:6" s="1" customFormat="1" x14ac:dyDescent="0.25"/>
    <row r="438" spans="2:6" s="1" customFormat="1" x14ac:dyDescent="0.25"/>
    <row r="439" spans="2:6" s="1" customFormat="1" x14ac:dyDescent="0.25"/>
    <row r="440" spans="2:6" s="1" customFormat="1" x14ac:dyDescent="0.25"/>
    <row r="441" spans="2:6" s="1" customFormat="1" x14ac:dyDescent="0.25"/>
    <row r="442" spans="2:6" s="1" customFormat="1" x14ac:dyDescent="0.25"/>
    <row r="443" spans="2:6" s="1" customFormat="1" x14ac:dyDescent="0.25"/>
    <row r="444" spans="2:6" s="1" customFormat="1" x14ac:dyDescent="0.25"/>
    <row r="445" spans="2:6" s="1" customFormat="1" x14ac:dyDescent="0.25"/>
    <row r="446" spans="2:6" s="1" customFormat="1" x14ac:dyDescent="0.25"/>
    <row r="447" spans="2:6" s="1" customFormat="1" x14ac:dyDescent="0.25"/>
    <row r="448" spans="2:6" s="1" customFormat="1" x14ac:dyDescent="0.25">
      <c r="B448"/>
      <c r="C448"/>
      <c r="D448"/>
      <c r="E448"/>
      <c r="F448"/>
    </row>
    <row r="449" spans="2:6" s="1" customFormat="1" x14ac:dyDescent="0.25">
      <c r="B449"/>
      <c r="C449"/>
      <c r="D449"/>
      <c r="E449"/>
      <c r="F449"/>
    </row>
    <row r="450" spans="2:6" s="1" customFormat="1" x14ac:dyDescent="0.25">
      <c r="B450"/>
      <c r="C450"/>
      <c r="D450"/>
      <c r="E450"/>
      <c r="F450"/>
    </row>
    <row r="451" spans="2:6" s="1" customFormat="1" x14ac:dyDescent="0.25">
      <c r="B451"/>
      <c r="C451"/>
      <c r="D451"/>
      <c r="E451"/>
      <c r="F451"/>
    </row>
    <row r="452" spans="2:6" s="1" customFormat="1" x14ac:dyDescent="0.25">
      <c r="B452"/>
      <c r="C452"/>
      <c r="D452"/>
      <c r="E452"/>
      <c r="F452"/>
    </row>
    <row r="453" spans="2:6" s="1" customFormat="1" x14ac:dyDescent="0.25">
      <c r="B453"/>
      <c r="C453"/>
      <c r="D453"/>
      <c r="E453"/>
      <c r="F453"/>
    </row>
  </sheetData>
  <mergeCells count="4">
    <mergeCell ref="B4:K4"/>
    <mergeCell ref="B5:K5"/>
    <mergeCell ref="B16:K16"/>
    <mergeCell ref="B3:K3"/>
  </mergeCells>
  <hyperlinks>
    <hyperlink ref="B2" location="ÍNDICE!A1" display="índice"/>
  </hyperlinks>
  <printOptions horizontalCentered="1" verticalCentered="1"/>
  <pageMargins left="0.70866141732283472" right="0.70866141732283472" top="0.68" bottom="0.74803149606299213" header="0.68" footer="0.31496062992125984"/>
  <pageSetup paperSize="9" scale="66" orientation="portrait" r:id="rId1"/>
  <ignoredErrors>
    <ignoredError sqref="C8:F8"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AU453"/>
  <sheetViews>
    <sheetView showGridLines="0" zoomScale="80" zoomScaleNormal="80" zoomScaleSheetLayoutView="70" workbookViewId="0">
      <pane xSplit="2" ySplit="8" topLeftCell="C9" activePane="bottomRight" state="frozen"/>
      <selection pane="topRight" activeCell="C1" sqref="C1"/>
      <selection pane="bottomLeft" activeCell="A9" sqref="A9"/>
      <selection pane="bottomRight" activeCell="B2" sqref="B2"/>
    </sheetView>
  </sheetViews>
  <sheetFormatPr baseColWidth="10" defaultRowHeight="15" x14ac:dyDescent="0.25"/>
  <cols>
    <col min="1" max="1" width="8.28515625" style="1" customWidth="1" collapsed="1"/>
    <col min="2" max="2" width="50.7109375" customWidth="1" collapsed="1"/>
    <col min="3" max="6" width="15.42578125" customWidth="1" collapsed="1"/>
    <col min="7" max="11" width="15.42578125" style="1" customWidth="1" collapsed="1"/>
    <col min="12" max="12" width="15.140625" style="1" customWidth="1" collapsed="1"/>
    <col min="13" max="47" width="11.42578125" style="1" collapsed="1"/>
  </cols>
  <sheetData>
    <row r="1" spans="2:16" s="1" customFormat="1" ht="78" customHeight="1" x14ac:dyDescent="0.25"/>
    <row r="2" spans="2:16" s="1" customFormat="1" ht="16.5" x14ac:dyDescent="0.25">
      <c r="B2" s="247" t="s">
        <v>15</v>
      </c>
    </row>
    <row r="3" spans="2:16" s="1" customFormat="1" ht="20.100000000000001" customHeight="1" x14ac:dyDescent="0.25">
      <c r="B3" s="366" t="s">
        <v>297</v>
      </c>
      <c r="C3" s="366"/>
      <c r="D3" s="366"/>
      <c r="E3" s="366"/>
      <c r="F3" s="366"/>
      <c r="G3" s="367"/>
      <c r="H3" s="367"/>
      <c r="I3" s="367"/>
      <c r="J3" s="367"/>
      <c r="K3" s="367"/>
    </row>
    <row r="4" spans="2:16" s="1" customFormat="1" ht="72" customHeight="1" x14ac:dyDescent="0.25">
      <c r="B4" s="363" t="s">
        <v>252</v>
      </c>
      <c r="C4" s="363"/>
      <c r="D4" s="363"/>
      <c r="E4" s="363"/>
      <c r="F4" s="363"/>
      <c r="G4" s="364"/>
      <c r="H4" s="364"/>
      <c r="I4" s="364"/>
      <c r="J4" s="364"/>
      <c r="K4" s="364"/>
    </row>
    <row r="5" spans="2:16" s="1" customFormat="1" ht="21" customHeight="1" x14ac:dyDescent="0.25">
      <c r="B5" s="365" t="s">
        <v>8</v>
      </c>
      <c r="C5" s="365"/>
      <c r="D5" s="365"/>
      <c r="E5" s="365"/>
      <c r="F5" s="365"/>
      <c r="G5" s="365"/>
      <c r="H5" s="365"/>
      <c r="I5" s="365"/>
      <c r="J5" s="365"/>
      <c r="K5" s="365"/>
    </row>
    <row r="6" spans="2:16" s="1" customFormat="1" ht="14.1" customHeight="1" x14ac:dyDescent="0.25">
      <c r="B6" s="163"/>
      <c r="C6" s="163"/>
      <c r="D6" s="163"/>
      <c r="E6" s="163"/>
      <c r="F6" s="163"/>
      <c r="G6" s="163"/>
      <c r="H6" s="163"/>
      <c r="I6" s="163"/>
      <c r="J6" s="163"/>
      <c r="K6" s="163"/>
    </row>
    <row r="7" spans="2:16" s="1" customFormat="1" ht="14.1" customHeight="1" x14ac:dyDescent="0.25"/>
    <row r="8" spans="2:16" s="1" customFormat="1" ht="33" customHeight="1" x14ac:dyDescent="0.25">
      <c r="B8" s="46" t="s">
        <v>105</v>
      </c>
      <c r="C8" s="53">
        <v>2007</v>
      </c>
      <c r="D8" s="53">
        <v>2008</v>
      </c>
      <c r="E8" s="53">
        <v>2009</v>
      </c>
      <c r="F8" s="53">
        <v>2010</v>
      </c>
      <c r="G8" s="46">
        <v>2011</v>
      </c>
      <c r="H8" s="46">
        <v>2012</v>
      </c>
      <c r="I8" s="46">
        <v>2013</v>
      </c>
      <c r="J8" s="46">
        <v>2014</v>
      </c>
      <c r="K8" s="46" t="s">
        <v>201</v>
      </c>
    </row>
    <row r="9" spans="2:16" s="1" customFormat="1" ht="33" customHeight="1" x14ac:dyDescent="0.25">
      <c r="B9" s="73" t="s">
        <v>107</v>
      </c>
      <c r="C9" s="68">
        <v>9124178</v>
      </c>
      <c r="D9" s="68">
        <v>10379039</v>
      </c>
      <c r="E9" s="68">
        <v>11482897</v>
      </c>
      <c r="F9" s="68">
        <v>13464201</v>
      </c>
      <c r="G9" s="68">
        <v>14633775</v>
      </c>
      <c r="H9" s="68">
        <v>16570413</v>
      </c>
      <c r="I9" s="68">
        <v>17501007</v>
      </c>
      <c r="J9" s="68">
        <v>19913347</v>
      </c>
      <c r="K9" s="68">
        <v>19880312</v>
      </c>
    </row>
    <row r="10" spans="2:16" s="1" customFormat="1" ht="33" customHeight="1" x14ac:dyDescent="0.25">
      <c r="B10" s="73" t="s">
        <v>55</v>
      </c>
      <c r="C10" s="68">
        <v>16106689</v>
      </c>
      <c r="D10" s="68">
        <v>19119405</v>
      </c>
      <c r="E10" s="68">
        <v>21864162</v>
      </c>
      <c r="F10" s="68">
        <v>23238230</v>
      </c>
      <c r="G10" s="68">
        <v>26899816</v>
      </c>
      <c r="H10" s="68">
        <v>30879612</v>
      </c>
      <c r="I10" s="68">
        <v>34269056</v>
      </c>
      <c r="J10" s="68">
        <v>36947691</v>
      </c>
      <c r="K10" s="68">
        <v>38214230</v>
      </c>
    </row>
    <row r="11" spans="2:16" s="1" customFormat="1" ht="33" customHeight="1" x14ac:dyDescent="0.25">
      <c r="B11" s="73" t="s">
        <v>115</v>
      </c>
      <c r="C11" s="137">
        <v>0.56999999999999995</v>
      </c>
      <c r="D11" s="137">
        <v>0.54</v>
      </c>
      <c r="E11" s="137">
        <v>0.53</v>
      </c>
      <c r="F11" s="137">
        <v>0.57999999999999996</v>
      </c>
      <c r="G11" s="137">
        <v>0.54</v>
      </c>
      <c r="H11" s="137">
        <v>0.54</v>
      </c>
      <c r="I11" s="137">
        <v>0.51</v>
      </c>
      <c r="J11" s="137">
        <v>0.54</v>
      </c>
      <c r="K11" s="137">
        <v>0.52</v>
      </c>
      <c r="O11" s="37"/>
      <c r="P11" s="37"/>
    </row>
    <row r="12" spans="2:16" s="1" customFormat="1" ht="15" customHeight="1" x14ac:dyDescent="0.3">
      <c r="B12" s="297" t="s">
        <v>314</v>
      </c>
      <c r="G12" s="20"/>
      <c r="J12" s="14"/>
      <c r="N12" s="37"/>
      <c r="O12" s="37"/>
      <c r="P12" s="37"/>
    </row>
    <row r="13" spans="2:16" s="1" customFormat="1" ht="15" customHeight="1" x14ac:dyDescent="0.3">
      <c r="B13" s="297" t="s">
        <v>246</v>
      </c>
      <c r="C13" s="5"/>
      <c r="D13" s="173"/>
      <c r="E13" s="5"/>
      <c r="F13" s="5"/>
      <c r="G13" s="5"/>
      <c r="H13" s="5"/>
      <c r="I13" s="5"/>
      <c r="J13" s="5"/>
      <c r="K13" s="5"/>
      <c r="L13" s="5"/>
      <c r="N13" s="37"/>
      <c r="O13" s="37"/>
      <c r="P13" s="37"/>
    </row>
    <row r="14" spans="2:16" s="1" customFormat="1" x14ac:dyDescent="0.25">
      <c r="B14" s="183"/>
      <c r="C14" s="5"/>
      <c r="D14" s="5"/>
      <c r="E14" s="5"/>
      <c r="F14" s="5"/>
      <c r="G14" s="5"/>
      <c r="H14" s="5"/>
      <c r="I14" s="5"/>
      <c r="J14" s="5"/>
      <c r="K14" s="5"/>
      <c r="L14" s="5"/>
    </row>
    <row r="15" spans="2:16" s="1" customFormat="1" ht="12.75" customHeight="1" x14ac:dyDescent="0.25">
      <c r="B15" s="5"/>
      <c r="C15" s="5"/>
      <c r="D15" s="5"/>
      <c r="E15" s="5"/>
      <c r="F15" s="5"/>
      <c r="G15" s="7"/>
      <c r="H15" s="6"/>
      <c r="I15" s="5"/>
      <c r="J15" s="5"/>
      <c r="K15" s="5"/>
      <c r="L15" s="5"/>
    </row>
    <row r="16" spans="2:16" s="1" customFormat="1" ht="72" customHeight="1" x14ac:dyDescent="0.25">
      <c r="B16" s="363" t="s">
        <v>253</v>
      </c>
      <c r="C16" s="363"/>
      <c r="D16" s="363"/>
      <c r="E16" s="363"/>
      <c r="F16" s="363"/>
      <c r="G16" s="364"/>
      <c r="H16" s="364"/>
      <c r="I16" s="364"/>
      <c r="J16" s="364"/>
      <c r="K16" s="364"/>
      <c r="L16" s="5"/>
    </row>
    <row r="17" spans="1:47" s="1" customFormat="1" ht="33" customHeight="1" x14ac:dyDescent="0.25">
      <c r="B17" s="31"/>
      <c r="C17" s="31"/>
      <c r="D17" s="31"/>
      <c r="E17" s="31"/>
      <c r="F17" s="31"/>
      <c r="G17" s="31"/>
      <c r="H17" s="31"/>
      <c r="I17" s="5"/>
      <c r="J17" s="5"/>
      <c r="K17" s="5"/>
      <c r="L17" s="5"/>
    </row>
    <row r="18" spans="1:47" s="16" customFormat="1" ht="38.25" customHeight="1" x14ac:dyDescent="0.25">
      <c r="A18" s="2"/>
      <c r="B18" s="2"/>
      <c r="C18" s="2"/>
      <c r="D18" s="2"/>
      <c r="E18" s="2"/>
      <c r="F18" s="2"/>
      <c r="G18" s="2"/>
      <c r="H18" s="2"/>
      <c r="I18" s="13"/>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47" s="16" customFormat="1" ht="20.25" customHeight="1" x14ac:dyDescent="0.25">
      <c r="A19" s="2"/>
      <c r="B19" s="2"/>
      <c r="C19" s="50"/>
      <c r="D19" s="50"/>
      <c r="E19" s="50"/>
      <c r="F19" s="50"/>
      <c r="G19" s="50"/>
      <c r="H19" s="50"/>
      <c r="I19" s="50"/>
      <c r="J19" s="50"/>
      <c r="K19" s="50"/>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47" s="26" customFormat="1" ht="15" customHeight="1" x14ac:dyDescent="0.25">
      <c r="A20" s="5"/>
      <c r="B20" s="5"/>
      <c r="C20" s="52"/>
      <c r="D20" s="52"/>
      <c r="E20" s="52"/>
      <c r="F20" s="52"/>
      <c r="G20" s="52"/>
      <c r="H20" s="52"/>
      <c r="I20" s="52"/>
      <c r="J20" s="52"/>
      <c r="K20" s="52"/>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row>
    <row r="21" spans="1:47" s="2" customFormat="1" x14ac:dyDescent="0.25">
      <c r="C21" s="51"/>
      <c r="D21" s="51"/>
      <c r="E21" s="51"/>
      <c r="F21" s="51"/>
      <c r="G21" s="51"/>
      <c r="H21" s="51"/>
      <c r="I21" s="51"/>
      <c r="J21" s="51"/>
      <c r="K21" s="51"/>
    </row>
    <row r="22" spans="1:47" s="2" customFormat="1" x14ac:dyDescent="0.25">
      <c r="I22" s="19"/>
    </row>
    <row r="23" spans="1:47" s="2" customFormat="1" x14ac:dyDescent="0.25"/>
    <row r="24" spans="1:47" s="2" customFormat="1" x14ac:dyDescent="0.25"/>
    <row r="25" spans="1:47" s="1" customFormat="1" x14ac:dyDescent="0.25">
      <c r="B25" s="5"/>
      <c r="C25" s="5"/>
      <c r="D25" s="5"/>
      <c r="E25" s="5"/>
      <c r="F25" s="5"/>
      <c r="G25" s="5"/>
      <c r="H25" s="5"/>
      <c r="I25" s="5"/>
      <c r="J25" s="5"/>
      <c r="K25" s="5"/>
      <c r="L25" s="5"/>
    </row>
    <row r="26" spans="1:47" s="1" customFormat="1" x14ac:dyDescent="0.25">
      <c r="B26" s="5"/>
      <c r="C26" s="5"/>
      <c r="D26" s="5"/>
      <c r="E26" s="5"/>
      <c r="F26" s="5"/>
      <c r="G26" s="5"/>
      <c r="H26" s="5"/>
      <c r="I26" s="5"/>
      <c r="J26" s="5"/>
      <c r="K26" s="5"/>
      <c r="L26" s="5"/>
    </row>
    <row r="27" spans="1:47" s="1" customFormat="1" x14ac:dyDescent="0.25">
      <c r="B27" s="5"/>
      <c r="C27" s="5"/>
      <c r="D27" s="5"/>
      <c r="E27" s="5"/>
      <c r="F27" s="5"/>
      <c r="G27" s="5"/>
      <c r="H27" s="5"/>
      <c r="I27" s="5"/>
      <c r="J27" s="5"/>
      <c r="K27" s="5"/>
      <c r="L27" s="5"/>
    </row>
    <row r="28" spans="1:47" s="1" customFormat="1" x14ac:dyDescent="0.25">
      <c r="B28" s="5"/>
      <c r="C28" s="5"/>
      <c r="D28" s="5"/>
      <c r="E28" s="5"/>
      <c r="F28" s="5"/>
      <c r="G28" s="5"/>
      <c r="H28" s="5"/>
      <c r="I28" s="5"/>
      <c r="J28" s="5"/>
      <c r="K28" s="5"/>
      <c r="L28" s="5"/>
    </row>
    <row r="29" spans="1:47" s="1" customFormat="1" x14ac:dyDescent="0.25">
      <c r="B29" s="5"/>
      <c r="C29" s="5"/>
      <c r="D29" s="5"/>
      <c r="E29" s="5"/>
      <c r="F29" s="5"/>
      <c r="G29" s="5"/>
      <c r="H29" s="5"/>
      <c r="I29" s="5"/>
      <c r="J29" s="5"/>
      <c r="K29" s="5"/>
      <c r="L29" s="5"/>
    </row>
    <row r="30" spans="1:47" s="1" customFormat="1" x14ac:dyDescent="0.25"/>
    <row r="31" spans="1:47" s="1" customFormat="1" x14ac:dyDescent="0.25"/>
    <row r="32" spans="1:47" s="1" customFormat="1" x14ac:dyDescent="0.25"/>
    <row r="33" spans="2:9" s="1" customFormat="1" x14ac:dyDescent="0.25"/>
    <row r="34" spans="2:9" s="1" customFormat="1" x14ac:dyDescent="0.25"/>
    <row r="35" spans="2:9" s="1" customFormat="1" ht="15" customHeight="1" x14ac:dyDescent="0.25">
      <c r="C35" s="22"/>
      <c r="D35" s="22"/>
      <c r="E35" s="22"/>
      <c r="F35" s="22"/>
      <c r="G35" s="5"/>
      <c r="H35" s="5"/>
      <c r="I35" s="5"/>
    </row>
    <row r="36" spans="2:9" s="1" customFormat="1" x14ac:dyDescent="0.25">
      <c r="C36" s="5"/>
      <c r="D36" s="5"/>
      <c r="E36" s="5"/>
      <c r="F36" s="5"/>
      <c r="G36" s="5"/>
      <c r="H36" s="5"/>
      <c r="I36" s="5"/>
    </row>
    <row r="37" spans="2:9" s="1" customFormat="1" x14ac:dyDescent="0.25">
      <c r="B37" s="5"/>
      <c r="C37" s="5"/>
      <c r="D37" s="5"/>
      <c r="E37" s="5"/>
      <c r="F37" s="5"/>
      <c r="G37" s="5"/>
      <c r="H37" s="5"/>
      <c r="I37" s="5"/>
    </row>
    <row r="38" spans="2:9" s="1" customFormat="1" x14ac:dyDescent="0.25">
      <c r="B38" s="5"/>
      <c r="C38" s="5"/>
      <c r="D38" s="5"/>
      <c r="E38" s="5"/>
      <c r="F38" s="5"/>
      <c r="G38" s="5"/>
      <c r="H38" s="5"/>
      <c r="I38" s="5"/>
    </row>
    <row r="39" spans="2:9" s="1" customFormat="1" x14ac:dyDescent="0.25">
      <c r="C39" s="5"/>
      <c r="D39" s="5"/>
      <c r="E39" s="5"/>
      <c r="F39" s="5"/>
      <c r="G39" s="5"/>
      <c r="H39" s="5"/>
      <c r="I39" s="5"/>
    </row>
    <row r="40" spans="2:9" s="1" customFormat="1" ht="15" customHeight="1" x14ac:dyDescent="0.3">
      <c r="B40" s="297" t="s">
        <v>316</v>
      </c>
      <c r="C40" s="5"/>
      <c r="D40" s="5"/>
      <c r="E40" s="5"/>
      <c r="F40" s="5"/>
      <c r="G40" s="5"/>
      <c r="H40" s="5"/>
      <c r="I40" s="5"/>
    </row>
    <row r="41" spans="2:9" s="1" customFormat="1" ht="15" customHeight="1" x14ac:dyDescent="0.3">
      <c r="B41" s="297" t="s">
        <v>246</v>
      </c>
      <c r="C41" s="5"/>
      <c r="D41" s="5"/>
      <c r="E41" s="5"/>
      <c r="F41" s="5"/>
      <c r="G41" s="5"/>
      <c r="H41" s="5"/>
      <c r="I41" s="5"/>
    </row>
    <row r="42" spans="2:9" s="1" customFormat="1" x14ac:dyDescent="0.25">
      <c r="B42" s="183"/>
    </row>
    <row r="43" spans="2:9" s="1" customFormat="1" x14ac:dyDescent="0.25"/>
    <row r="44" spans="2:9" s="1" customFormat="1" x14ac:dyDescent="0.25"/>
    <row r="45" spans="2:9" s="1" customFormat="1" x14ac:dyDescent="0.25"/>
    <row r="46" spans="2:9" s="1" customFormat="1" x14ac:dyDescent="0.25"/>
    <row r="47" spans="2:9" s="1" customFormat="1" x14ac:dyDescent="0.25"/>
    <row r="48" spans="2:9"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pans="2:6" s="1" customFormat="1" x14ac:dyDescent="0.25"/>
    <row r="434" spans="2:6" s="1" customFormat="1" x14ac:dyDescent="0.25"/>
    <row r="435" spans="2:6" s="1" customFormat="1" x14ac:dyDescent="0.25"/>
    <row r="436" spans="2:6" s="1" customFormat="1" x14ac:dyDescent="0.25"/>
    <row r="437" spans="2:6" s="1" customFormat="1" x14ac:dyDescent="0.25"/>
    <row r="438" spans="2:6" s="1" customFormat="1" x14ac:dyDescent="0.25"/>
    <row r="439" spans="2:6" s="1" customFormat="1" x14ac:dyDescent="0.25"/>
    <row r="440" spans="2:6" s="1" customFormat="1" x14ac:dyDescent="0.25"/>
    <row r="441" spans="2:6" s="1" customFormat="1" x14ac:dyDescent="0.25"/>
    <row r="442" spans="2:6" s="1" customFormat="1" x14ac:dyDescent="0.25"/>
    <row r="443" spans="2:6" s="1" customFormat="1" x14ac:dyDescent="0.25"/>
    <row r="444" spans="2:6" s="1" customFormat="1" x14ac:dyDescent="0.25"/>
    <row r="445" spans="2:6" s="1" customFormat="1" x14ac:dyDescent="0.25"/>
    <row r="446" spans="2:6" s="1" customFormat="1" x14ac:dyDescent="0.25"/>
    <row r="447" spans="2:6" s="1" customFormat="1" x14ac:dyDescent="0.25"/>
    <row r="448" spans="2:6" s="1" customFormat="1" x14ac:dyDescent="0.25">
      <c r="B448"/>
      <c r="C448"/>
      <c r="D448"/>
      <c r="E448"/>
      <c r="F448"/>
    </row>
    <row r="449" spans="2:6" s="1" customFormat="1" x14ac:dyDescent="0.25">
      <c r="B449"/>
      <c r="C449"/>
      <c r="D449"/>
      <c r="E449"/>
      <c r="F449"/>
    </row>
    <row r="450" spans="2:6" s="1" customFormat="1" x14ac:dyDescent="0.25">
      <c r="B450"/>
      <c r="C450"/>
      <c r="D450"/>
      <c r="E450"/>
      <c r="F450"/>
    </row>
    <row r="451" spans="2:6" s="1" customFormat="1" x14ac:dyDescent="0.25">
      <c r="B451"/>
      <c r="C451"/>
      <c r="D451"/>
      <c r="E451"/>
      <c r="F451"/>
    </row>
    <row r="452" spans="2:6" s="1" customFormat="1" x14ac:dyDescent="0.25">
      <c r="B452"/>
      <c r="C452"/>
      <c r="D452"/>
      <c r="E452"/>
      <c r="F452"/>
    </row>
    <row r="453" spans="2:6" s="1" customFormat="1" x14ac:dyDescent="0.25">
      <c r="B453"/>
      <c r="C453"/>
      <c r="D453"/>
      <c r="E453"/>
      <c r="F453"/>
    </row>
  </sheetData>
  <mergeCells count="4">
    <mergeCell ref="B4:K4"/>
    <mergeCell ref="B5:K5"/>
    <mergeCell ref="B16:K16"/>
    <mergeCell ref="B3:K3"/>
  </mergeCells>
  <hyperlinks>
    <hyperlink ref="B2" location="ÍNDICE!A1" display="índice"/>
  </hyperlinks>
  <printOptions horizontalCentered="1" verticalCentered="1"/>
  <pageMargins left="0.70866141732283472" right="0.70866141732283472" top="0.68" bottom="0.74803149606299213" header="0.68" footer="0.31496062992125984"/>
  <pageSetup paperSize="9" scale="6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AU452"/>
  <sheetViews>
    <sheetView showGridLines="0" zoomScale="80" zoomScaleNormal="80" zoomScaleSheetLayoutView="70" workbookViewId="0">
      <pane xSplit="2" ySplit="8" topLeftCell="C9" activePane="bottomRight" state="frozen"/>
      <selection pane="topRight" activeCell="C1" sqref="C1"/>
      <selection pane="bottomLeft" activeCell="A9" sqref="A9"/>
      <selection pane="bottomRight" activeCell="B2" sqref="B2"/>
    </sheetView>
  </sheetViews>
  <sheetFormatPr baseColWidth="10" defaultRowHeight="15" x14ac:dyDescent="0.25"/>
  <cols>
    <col min="1" max="1" width="7.7109375" style="1" customWidth="1" collapsed="1"/>
    <col min="2" max="2" width="50.7109375" customWidth="1" collapsed="1"/>
    <col min="3" max="6" width="15.42578125" customWidth="1" collapsed="1"/>
    <col min="7" max="11" width="15.42578125" style="1" customWidth="1" collapsed="1"/>
    <col min="12" max="12" width="15.140625" style="1" customWidth="1" collapsed="1"/>
    <col min="13" max="47" width="11.42578125" style="1" collapsed="1"/>
  </cols>
  <sheetData>
    <row r="1" spans="2:16" s="1" customFormat="1" ht="78" customHeight="1" x14ac:dyDescent="0.25"/>
    <row r="2" spans="2:16" s="1" customFormat="1" ht="16.5" x14ac:dyDescent="0.25">
      <c r="B2" s="247" t="s">
        <v>15</v>
      </c>
    </row>
    <row r="3" spans="2:16" s="1" customFormat="1" ht="20.100000000000001" customHeight="1" x14ac:dyDescent="0.25">
      <c r="B3" s="366" t="s">
        <v>337</v>
      </c>
      <c r="C3" s="366"/>
      <c r="D3" s="366"/>
      <c r="E3" s="366"/>
      <c r="F3" s="366"/>
      <c r="G3" s="367"/>
      <c r="H3" s="367"/>
      <c r="I3" s="367"/>
      <c r="J3" s="367"/>
      <c r="K3" s="367"/>
    </row>
    <row r="4" spans="2:16" s="1" customFormat="1" ht="72" customHeight="1" x14ac:dyDescent="0.25">
      <c r="B4" s="363" t="s">
        <v>287</v>
      </c>
      <c r="C4" s="363"/>
      <c r="D4" s="363"/>
      <c r="E4" s="363"/>
      <c r="F4" s="363"/>
      <c r="G4" s="364"/>
      <c r="H4" s="364"/>
      <c r="I4" s="364"/>
      <c r="J4" s="364"/>
      <c r="K4" s="364"/>
    </row>
    <row r="5" spans="2:16" s="1" customFormat="1" ht="20.100000000000001" customHeight="1" x14ac:dyDescent="0.25">
      <c r="B5" s="365" t="s">
        <v>8</v>
      </c>
      <c r="C5" s="365"/>
      <c r="D5" s="365"/>
      <c r="E5" s="365"/>
      <c r="F5" s="365"/>
      <c r="G5" s="365"/>
      <c r="H5" s="365"/>
      <c r="I5" s="365"/>
      <c r="J5" s="365"/>
      <c r="K5" s="365"/>
    </row>
    <row r="6" spans="2:16" s="1" customFormat="1" ht="14.1" customHeight="1" x14ac:dyDescent="0.25">
      <c r="B6" s="176"/>
      <c r="C6" s="176"/>
      <c r="D6" s="176"/>
      <c r="E6" s="176"/>
      <c r="F6" s="176"/>
      <c r="G6" s="176"/>
      <c r="H6" s="176"/>
      <c r="I6" s="176"/>
      <c r="J6" s="176"/>
      <c r="K6" s="176"/>
    </row>
    <row r="7" spans="2:16" s="1" customFormat="1" ht="14.1" customHeight="1" x14ac:dyDescent="0.25">
      <c r="B7" s="184"/>
      <c r="C7" s="184"/>
      <c r="D7" s="184"/>
      <c r="E7" s="184"/>
      <c r="F7" s="184"/>
      <c r="G7" s="184"/>
      <c r="H7" s="184"/>
      <c r="I7" s="184"/>
      <c r="J7" s="184"/>
      <c r="K7" s="184"/>
    </row>
    <row r="8" spans="2:16" s="1" customFormat="1" ht="33" customHeight="1" x14ac:dyDescent="0.25">
      <c r="B8" s="177" t="s">
        <v>105</v>
      </c>
      <c r="C8" s="53">
        <v>2007</v>
      </c>
      <c r="D8" s="53">
        <v>2008</v>
      </c>
      <c r="E8" s="53">
        <v>2009</v>
      </c>
      <c r="F8" s="53">
        <v>2010</v>
      </c>
      <c r="G8" s="177">
        <v>2011</v>
      </c>
      <c r="H8" s="177">
        <v>2012</v>
      </c>
      <c r="I8" s="177">
        <v>2013</v>
      </c>
      <c r="J8" s="177">
        <v>2014</v>
      </c>
      <c r="K8" s="177" t="s">
        <v>201</v>
      </c>
    </row>
    <row r="9" spans="2:16" s="1" customFormat="1" ht="33" customHeight="1" x14ac:dyDescent="0.25">
      <c r="B9" s="73" t="s">
        <v>116</v>
      </c>
      <c r="C9" s="68">
        <v>9124178</v>
      </c>
      <c r="D9" s="68">
        <v>10379039</v>
      </c>
      <c r="E9" s="68">
        <v>11482897</v>
      </c>
      <c r="F9" s="68">
        <v>13464201</v>
      </c>
      <c r="G9" s="68">
        <v>14633775</v>
      </c>
      <c r="H9" s="68">
        <v>16570413</v>
      </c>
      <c r="I9" s="68">
        <v>17501007</v>
      </c>
      <c r="J9" s="68">
        <v>19913347</v>
      </c>
      <c r="K9" s="68">
        <v>19880312</v>
      </c>
    </row>
    <row r="10" spans="2:16" s="1" customFormat="1" ht="33" customHeight="1" x14ac:dyDescent="0.25">
      <c r="B10" s="73" t="s">
        <v>56</v>
      </c>
      <c r="C10" s="68">
        <v>32490715</v>
      </c>
      <c r="D10" s="68">
        <v>37135853</v>
      </c>
      <c r="E10" s="68">
        <v>38133202</v>
      </c>
      <c r="F10" s="68">
        <v>43268658</v>
      </c>
      <c r="G10" s="68">
        <v>47807088</v>
      </c>
      <c r="H10" s="68">
        <v>52129361</v>
      </c>
      <c r="I10" s="68">
        <v>55993120</v>
      </c>
      <c r="J10" s="68">
        <v>59027137</v>
      </c>
      <c r="K10" s="68">
        <v>60114222</v>
      </c>
    </row>
    <row r="11" spans="2:16" s="1" customFormat="1" ht="33" customHeight="1" x14ac:dyDescent="0.25">
      <c r="B11" s="136" t="s">
        <v>117</v>
      </c>
      <c r="C11" s="137">
        <v>0.28000000000000003</v>
      </c>
      <c r="D11" s="137">
        <v>0.28000000000000003</v>
      </c>
      <c r="E11" s="137">
        <v>0.3</v>
      </c>
      <c r="F11" s="137">
        <v>0.31</v>
      </c>
      <c r="G11" s="137">
        <v>0.31</v>
      </c>
      <c r="H11" s="137">
        <v>0.32</v>
      </c>
      <c r="I11" s="137">
        <v>0.31</v>
      </c>
      <c r="J11" s="137">
        <v>0.34</v>
      </c>
      <c r="K11" s="137">
        <v>0.33</v>
      </c>
      <c r="O11" s="37"/>
      <c r="P11" s="37"/>
    </row>
    <row r="12" spans="2:16" s="1" customFormat="1" ht="15" customHeight="1" x14ac:dyDescent="0.3">
      <c r="B12" s="297" t="s">
        <v>314</v>
      </c>
      <c r="C12" s="82"/>
      <c r="D12" s="82"/>
      <c r="E12" s="82"/>
      <c r="F12" s="82"/>
      <c r="G12" s="82"/>
      <c r="H12" s="82"/>
      <c r="I12" s="82"/>
      <c r="J12" s="82"/>
      <c r="K12" s="82"/>
      <c r="N12" s="37"/>
      <c r="O12" s="37"/>
      <c r="P12" s="37"/>
    </row>
    <row r="13" spans="2:16" s="1" customFormat="1" ht="15" customHeight="1" x14ac:dyDescent="0.3">
      <c r="B13" s="297" t="s">
        <v>246</v>
      </c>
      <c r="C13" s="184"/>
      <c r="D13" s="184"/>
      <c r="E13" s="184"/>
      <c r="F13" s="184"/>
      <c r="G13" s="184"/>
      <c r="H13" s="184"/>
      <c r="I13" s="184"/>
      <c r="J13" s="184"/>
      <c r="K13" s="184"/>
      <c r="L13" s="5"/>
      <c r="N13" s="37"/>
      <c r="O13" s="37"/>
      <c r="P13" s="37"/>
    </row>
    <row r="14" spans="2:16" s="1" customFormat="1" ht="14.1" customHeight="1" x14ac:dyDescent="0.25">
      <c r="C14" s="185"/>
      <c r="D14" s="185"/>
      <c r="E14" s="185"/>
      <c r="F14" s="185"/>
      <c r="G14" s="184"/>
      <c r="H14" s="184"/>
      <c r="I14" s="184"/>
      <c r="J14" s="184"/>
      <c r="K14" s="184"/>
      <c r="L14" s="5"/>
    </row>
    <row r="15" spans="2:16" s="1" customFormat="1" ht="14.1" customHeight="1" x14ac:dyDescent="0.25">
      <c r="B15" s="184"/>
      <c r="C15" s="184"/>
      <c r="D15" s="184"/>
      <c r="E15" s="184"/>
      <c r="F15" s="184"/>
      <c r="G15" s="186"/>
      <c r="H15" s="187"/>
      <c r="I15" s="184"/>
      <c r="J15" s="184"/>
      <c r="K15" s="184"/>
      <c r="L15" s="5"/>
    </row>
    <row r="16" spans="2:16" s="1" customFormat="1" ht="72" customHeight="1" x14ac:dyDescent="0.25">
      <c r="B16" s="363" t="s">
        <v>288</v>
      </c>
      <c r="C16" s="363"/>
      <c r="D16" s="363"/>
      <c r="E16" s="363"/>
      <c r="F16" s="363"/>
      <c r="G16" s="364"/>
      <c r="H16" s="364"/>
      <c r="I16" s="364"/>
      <c r="J16" s="364"/>
      <c r="K16" s="364"/>
      <c r="L16" s="5"/>
    </row>
    <row r="17" spans="1:47" s="1" customFormat="1" ht="33" customHeight="1" x14ac:dyDescent="0.25">
      <c r="B17" s="188"/>
      <c r="C17" s="188"/>
      <c r="D17" s="188"/>
      <c r="E17" s="188"/>
      <c r="F17" s="188"/>
      <c r="G17" s="188"/>
      <c r="H17" s="188"/>
      <c r="I17" s="184"/>
      <c r="J17" s="184"/>
      <c r="K17" s="184"/>
      <c r="L17" s="5"/>
    </row>
    <row r="18" spans="1:47" s="16" customFormat="1" ht="38.25" customHeight="1" x14ac:dyDescent="0.25">
      <c r="A18" s="2"/>
      <c r="B18" s="2"/>
      <c r="C18" s="2"/>
      <c r="D18" s="2"/>
      <c r="E18" s="2"/>
      <c r="F18" s="2"/>
      <c r="G18" s="2"/>
      <c r="H18" s="2"/>
      <c r="I18" s="13"/>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47" s="16" customFormat="1" ht="20.25" customHeight="1" x14ac:dyDescent="0.25">
      <c r="A19" s="2"/>
      <c r="B19" s="2"/>
      <c r="C19" s="50"/>
      <c r="D19" s="50"/>
      <c r="E19" s="50"/>
      <c r="F19" s="50"/>
      <c r="G19" s="50"/>
      <c r="H19" s="50"/>
      <c r="I19" s="50"/>
      <c r="J19" s="50"/>
      <c r="K19" s="50"/>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47" s="26" customFormat="1" ht="15" customHeight="1" x14ac:dyDescent="0.25">
      <c r="A20" s="5"/>
      <c r="B20" s="5"/>
      <c r="C20" s="52"/>
      <c r="D20" s="52"/>
      <c r="E20" s="52"/>
      <c r="F20" s="52"/>
      <c r="G20" s="52"/>
      <c r="H20" s="52"/>
      <c r="I20" s="52"/>
      <c r="J20" s="52"/>
      <c r="K20" s="52"/>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row>
    <row r="21" spans="1:47" s="2" customFormat="1" x14ac:dyDescent="0.25">
      <c r="C21" s="51"/>
      <c r="D21" s="51"/>
      <c r="E21" s="51"/>
      <c r="F21" s="51"/>
      <c r="G21" s="51"/>
      <c r="H21" s="51"/>
      <c r="I21" s="51"/>
      <c r="J21" s="51"/>
      <c r="K21" s="51"/>
    </row>
    <row r="22" spans="1:47" s="2" customFormat="1" x14ac:dyDescent="0.25">
      <c r="I22" s="19"/>
    </row>
    <row r="23" spans="1:47" s="2" customFormat="1" x14ac:dyDescent="0.25"/>
    <row r="24" spans="1:47" s="2" customFormat="1" x14ac:dyDescent="0.25"/>
    <row r="25" spans="1:47" s="1" customFormat="1" x14ac:dyDescent="0.25">
      <c r="B25" s="5"/>
      <c r="C25" s="5"/>
      <c r="D25" s="5"/>
      <c r="E25" s="5"/>
      <c r="F25" s="5"/>
      <c r="G25" s="5"/>
      <c r="H25" s="5"/>
      <c r="I25" s="5"/>
      <c r="J25" s="5"/>
      <c r="K25" s="5"/>
      <c r="L25" s="5"/>
    </row>
    <row r="26" spans="1:47" s="1" customFormat="1" x14ac:dyDescent="0.25">
      <c r="B26" s="5"/>
      <c r="C26" s="5"/>
      <c r="D26" s="5"/>
      <c r="E26" s="5"/>
      <c r="F26" s="5"/>
      <c r="G26" s="5"/>
      <c r="H26" s="5"/>
      <c r="I26" s="5"/>
      <c r="J26" s="5"/>
      <c r="K26" s="5"/>
      <c r="L26" s="5"/>
    </row>
    <row r="27" spans="1:47" s="1" customFormat="1" x14ac:dyDescent="0.25">
      <c r="B27" s="5"/>
      <c r="C27" s="5"/>
      <c r="D27" s="5"/>
      <c r="E27" s="5"/>
      <c r="F27" s="5"/>
      <c r="G27" s="5"/>
      <c r="H27" s="5"/>
      <c r="I27" s="5"/>
      <c r="J27" s="5"/>
      <c r="K27" s="5"/>
      <c r="L27" s="5"/>
    </row>
    <row r="28" spans="1:47" s="1" customFormat="1" x14ac:dyDescent="0.25">
      <c r="B28" s="5"/>
      <c r="C28" s="5"/>
      <c r="D28" s="5"/>
      <c r="E28" s="5"/>
      <c r="F28" s="5"/>
      <c r="G28" s="5"/>
      <c r="H28" s="5"/>
      <c r="I28" s="5"/>
      <c r="J28" s="5"/>
      <c r="K28" s="5"/>
      <c r="L28" s="5"/>
    </row>
    <row r="29" spans="1:47" s="1" customFormat="1" x14ac:dyDescent="0.25">
      <c r="B29" s="5"/>
      <c r="C29" s="5"/>
      <c r="D29" s="5"/>
      <c r="E29" s="5"/>
      <c r="F29" s="5"/>
      <c r="G29" s="5"/>
      <c r="H29" s="5"/>
      <c r="I29" s="5"/>
      <c r="J29" s="5"/>
      <c r="K29" s="5"/>
      <c r="L29" s="5"/>
    </row>
    <row r="30" spans="1:47" s="1" customFormat="1" x14ac:dyDescent="0.25"/>
    <row r="31" spans="1:47" s="1" customFormat="1" x14ac:dyDescent="0.25"/>
    <row r="32" spans="1:47" s="1" customFormat="1" x14ac:dyDescent="0.25"/>
    <row r="33" spans="2:9" s="1" customFormat="1" x14ac:dyDescent="0.25"/>
    <row r="34" spans="2:9" s="1" customFormat="1" x14ac:dyDescent="0.25"/>
    <row r="35" spans="2:9" s="1" customFormat="1" ht="15" customHeight="1" x14ac:dyDescent="0.25">
      <c r="C35" s="22"/>
      <c r="D35" s="22"/>
      <c r="E35" s="22"/>
      <c r="F35" s="22"/>
      <c r="G35" s="5"/>
      <c r="H35" s="5"/>
      <c r="I35" s="5"/>
    </row>
    <row r="36" spans="2:9" s="1" customFormat="1" x14ac:dyDescent="0.25">
      <c r="C36" s="5"/>
      <c r="D36" s="5"/>
      <c r="E36" s="5"/>
      <c r="F36" s="5"/>
      <c r="G36" s="5"/>
      <c r="H36" s="5"/>
      <c r="I36" s="5"/>
    </row>
    <row r="37" spans="2:9" s="1" customFormat="1" x14ac:dyDescent="0.25">
      <c r="B37" s="5"/>
      <c r="C37" s="5"/>
      <c r="D37" s="5"/>
      <c r="E37" s="5"/>
      <c r="F37" s="5"/>
      <c r="G37" s="5"/>
      <c r="H37" s="5"/>
      <c r="I37" s="5"/>
    </row>
    <row r="38" spans="2:9" s="1" customFormat="1" x14ac:dyDescent="0.25">
      <c r="B38" s="5"/>
      <c r="C38" s="5"/>
      <c r="D38" s="5"/>
      <c r="E38" s="5"/>
      <c r="F38" s="5"/>
      <c r="G38" s="5"/>
      <c r="H38" s="5"/>
      <c r="I38" s="5"/>
    </row>
    <row r="39" spans="2:9" s="1" customFormat="1" x14ac:dyDescent="0.25">
      <c r="C39" s="5"/>
      <c r="D39" s="5"/>
      <c r="E39" s="5"/>
      <c r="F39" s="5"/>
      <c r="G39" s="5"/>
      <c r="H39" s="5"/>
      <c r="I39" s="5"/>
    </row>
    <row r="40" spans="2:9" s="1" customFormat="1" ht="15" customHeight="1" x14ac:dyDescent="0.3">
      <c r="B40" s="297" t="s">
        <v>316</v>
      </c>
      <c r="C40" s="5"/>
      <c r="D40" s="5"/>
      <c r="E40" s="5"/>
      <c r="F40" s="5"/>
      <c r="G40" s="5"/>
      <c r="H40" s="5"/>
      <c r="I40" s="5"/>
    </row>
    <row r="41" spans="2:9" s="1" customFormat="1" ht="15" customHeight="1" x14ac:dyDescent="0.3">
      <c r="B41" s="297" t="s">
        <v>246</v>
      </c>
      <c r="C41" s="5"/>
      <c r="D41" s="5"/>
      <c r="E41" s="5"/>
      <c r="F41" s="5"/>
      <c r="G41" s="5"/>
      <c r="H41" s="5"/>
      <c r="I41" s="5"/>
    </row>
    <row r="42" spans="2:9" s="1" customFormat="1" x14ac:dyDescent="0.25">
      <c r="B42" s="183"/>
    </row>
    <row r="43" spans="2:9" s="1" customFormat="1" x14ac:dyDescent="0.25"/>
    <row r="44" spans="2:9" s="1" customFormat="1" x14ac:dyDescent="0.25"/>
    <row r="45" spans="2:9" s="1" customFormat="1" x14ac:dyDescent="0.25"/>
    <row r="46" spans="2:9" s="1" customFormat="1" x14ac:dyDescent="0.25"/>
    <row r="47" spans="2:9" s="1" customFormat="1" x14ac:dyDescent="0.25"/>
    <row r="48" spans="2:9"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pans="2:6" s="1" customFormat="1" x14ac:dyDescent="0.25"/>
    <row r="434" spans="2:6" s="1" customFormat="1" x14ac:dyDescent="0.25"/>
    <row r="435" spans="2:6" s="1" customFormat="1" x14ac:dyDescent="0.25"/>
    <row r="436" spans="2:6" s="1" customFormat="1" x14ac:dyDescent="0.25"/>
    <row r="437" spans="2:6" s="1" customFormat="1" x14ac:dyDescent="0.25"/>
    <row r="438" spans="2:6" s="1" customFormat="1" x14ac:dyDescent="0.25"/>
    <row r="439" spans="2:6" s="1" customFormat="1" x14ac:dyDescent="0.25"/>
    <row r="440" spans="2:6" s="1" customFormat="1" x14ac:dyDescent="0.25"/>
    <row r="441" spans="2:6" s="1" customFormat="1" x14ac:dyDescent="0.25"/>
    <row r="442" spans="2:6" s="1" customFormat="1" x14ac:dyDescent="0.25"/>
    <row r="443" spans="2:6" s="1" customFormat="1" x14ac:dyDescent="0.25"/>
    <row r="444" spans="2:6" s="1" customFormat="1" x14ac:dyDescent="0.25"/>
    <row r="445" spans="2:6" s="1" customFormat="1" x14ac:dyDescent="0.25"/>
    <row r="446" spans="2:6" s="1" customFormat="1" x14ac:dyDescent="0.25"/>
    <row r="447" spans="2:6" s="1" customFormat="1" x14ac:dyDescent="0.25">
      <c r="B447"/>
      <c r="C447"/>
      <c r="D447"/>
      <c r="E447"/>
      <c r="F447"/>
    </row>
    <row r="448" spans="2:6" s="1" customFormat="1" x14ac:dyDescent="0.25">
      <c r="B448"/>
      <c r="C448"/>
      <c r="D448"/>
      <c r="E448"/>
      <c r="F448"/>
    </row>
    <row r="449" spans="2:6" s="1" customFormat="1" x14ac:dyDescent="0.25">
      <c r="B449"/>
      <c r="C449"/>
      <c r="D449"/>
      <c r="E449"/>
      <c r="F449"/>
    </row>
    <row r="450" spans="2:6" s="1" customFormat="1" x14ac:dyDescent="0.25">
      <c r="B450"/>
      <c r="C450"/>
      <c r="D450"/>
      <c r="E450"/>
      <c r="F450"/>
    </row>
    <row r="451" spans="2:6" s="1" customFormat="1" x14ac:dyDescent="0.25">
      <c r="B451"/>
      <c r="C451"/>
      <c r="D451"/>
      <c r="E451"/>
      <c r="F451"/>
    </row>
    <row r="452" spans="2:6" s="1" customFormat="1" x14ac:dyDescent="0.25">
      <c r="B452"/>
      <c r="C452"/>
      <c r="D452"/>
      <c r="E452"/>
      <c r="F452"/>
    </row>
  </sheetData>
  <mergeCells count="4">
    <mergeCell ref="B4:K4"/>
    <mergeCell ref="B5:K5"/>
    <mergeCell ref="B16:K16"/>
    <mergeCell ref="B3:K3"/>
  </mergeCells>
  <hyperlinks>
    <hyperlink ref="B2" location="ÍNDICE!A1" display="índice"/>
  </hyperlinks>
  <printOptions horizontalCentered="1" verticalCentered="1"/>
  <pageMargins left="0.70866141732283472" right="0.70866141732283472" top="0.68" bottom="0.74803149606299213" header="0.68" footer="0.31496062992125984"/>
  <pageSetup paperSize="9" scale="6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AY677"/>
  <sheetViews>
    <sheetView showGridLines="0" zoomScale="80" zoomScaleNormal="80" workbookViewId="0">
      <pane xSplit="2" ySplit="8" topLeftCell="C9" activePane="bottomRight" state="frozen"/>
      <selection pane="topRight" activeCell="C1" sqref="C1"/>
      <selection pane="bottomLeft" activeCell="A9" sqref="A9"/>
      <selection pane="bottomRight" activeCell="B2" sqref="B2"/>
    </sheetView>
  </sheetViews>
  <sheetFormatPr baseColWidth="10" defaultRowHeight="15" x14ac:dyDescent="0.25"/>
  <cols>
    <col min="1" max="1" width="7.7109375" customWidth="1" collapsed="1"/>
    <col min="2" max="2" width="58.7109375" customWidth="1" collapsed="1"/>
    <col min="3" max="9" width="15.140625" customWidth="1" collapsed="1"/>
    <col min="10" max="10" width="15.140625" style="1" customWidth="1" collapsed="1"/>
    <col min="11" max="11" width="15.140625" style="5" customWidth="1" collapsed="1"/>
    <col min="12" max="12" width="14.42578125" style="5" customWidth="1" collapsed="1"/>
    <col min="13" max="13" width="12.28515625" style="1" customWidth="1" collapsed="1"/>
    <col min="14" max="14" width="22.42578125" style="1" customWidth="1" collapsed="1"/>
    <col min="15" max="51" width="11.42578125" style="1" collapsed="1"/>
  </cols>
  <sheetData>
    <row r="1" spans="2:21" s="1" customFormat="1" ht="78" customHeight="1" x14ac:dyDescent="0.25">
      <c r="K1" s="5"/>
      <c r="N1" s="133"/>
    </row>
    <row r="2" spans="2:21" s="1" customFormat="1" ht="16.5" x14ac:dyDescent="0.25">
      <c r="B2" s="247" t="s">
        <v>15</v>
      </c>
      <c r="K2" s="5"/>
      <c r="L2" s="5"/>
    </row>
    <row r="3" spans="2:21" s="1" customFormat="1" ht="20.100000000000001" customHeight="1" x14ac:dyDescent="0.25">
      <c r="B3" s="366" t="s">
        <v>338</v>
      </c>
      <c r="C3" s="366"/>
      <c r="D3" s="366"/>
      <c r="E3" s="366"/>
      <c r="F3" s="366"/>
      <c r="G3" s="366"/>
      <c r="H3" s="366"/>
      <c r="I3" s="366"/>
      <c r="J3" s="366"/>
      <c r="K3" s="366"/>
      <c r="L3" s="5"/>
    </row>
    <row r="4" spans="2:21" s="1" customFormat="1" ht="54" customHeight="1" x14ac:dyDescent="0.25">
      <c r="B4" s="363" t="s">
        <v>318</v>
      </c>
      <c r="C4" s="363"/>
      <c r="D4" s="363"/>
      <c r="E4" s="363"/>
      <c r="F4" s="363"/>
      <c r="G4" s="363"/>
      <c r="H4" s="363"/>
      <c r="I4" s="363"/>
      <c r="J4" s="363"/>
      <c r="K4" s="363"/>
      <c r="L4" s="5"/>
    </row>
    <row r="5" spans="2:21" s="1" customFormat="1" ht="20.100000000000001" customHeight="1" x14ac:dyDescent="0.25">
      <c r="B5" s="365" t="s">
        <v>8</v>
      </c>
      <c r="C5" s="365"/>
      <c r="D5" s="365"/>
      <c r="E5" s="365"/>
      <c r="F5" s="365"/>
      <c r="G5" s="365"/>
      <c r="H5" s="365"/>
      <c r="I5" s="365"/>
      <c r="J5" s="365"/>
      <c r="K5" s="365"/>
      <c r="L5" s="5"/>
    </row>
    <row r="6" spans="2:21" s="1" customFormat="1" ht="14.1" customHeight="1" x14ac:dyDescent="0.25">
      <c r="B6" s="178"/>
      <c r="C6" s="178"/>
      <c r="D6" s="178"/>
      <c r="E6" s="178"/>
      <c r="F6" s="178"/>
      <c r="G6" s="178"/>
      <c r="H6" s="178"/>
      <c r="I6" s="178"/>
      <c r="J6" s="178"/>
      <c r="K6" s="178"/>
      <c r="L6" s="5"/>
    </row>
    <row r="7" spans="2:21" s="1" customFormat="1" ht="14.1" customHeight="1" x14ac:dyDescent="0.25">
      <c r="B7" s="184"/>
      <c r="C7" s="184"/>
      <c r="D7" s="184"/>
      <c r="E7" s="184"/>
      <c r="F7" s="184"/>
      <c r="G7" s="184"/>
      <c r="H7" s="184"/>
      <c r="I7" s="184"/>
      <c r="J7" s="184"/>
      <c r="K7" s="184"/>
      <c r="L7" s="5"/>
    </row>
    <row r="8" spans="2:21" ht="33" customHeight="1" x14ac:dyDescent="0.25">
      <c r="B8" s="248" t="s">
        <v>439</v>
      </c>
      <c r="C8" s="177">
        <v>2007</v>
      </c>
      <c r="D8" s="177">
        <v>2008</v>
      </c>
      <c r="E8" s="177">
        <v>2009</v>
      </c>
      <c r="F8" s="177">
        <v>2010</v>
      </c>
      <c r="G8" s="177">
        <v>2011</v>
      </c>
      <c r="H8" s="177">
        <v>2012</v>
      </c>
      <c r="I8" s="177">
        <v>2013</v>
      </c>
      <c r="J8" s="177">
        <v>2014</v>
      </c>
      <c r="K8" s="177" t="s">
        <v>201</v>
      </c>
    </row>
    <row r="9" spans="2:21" ht="36" customHeight="1" x14ac:dyDescent="0.25">
      <c r="B9" s="140" t="s">
        <v>57</v>
      </c>
      <c r="C9" s="68">
        <v>2629366</v>
      </c>
      <c r="D9" s="68">
        <v>3162096</v>
      </c>
      <c r="E9" s="68">
        <v>3464356</v>
      </c>
      <c r="F9" s="68">
        <v>3780925</v>
      </c>
      <c r="G9" s="68">
        <v>3814204</v>
      </c>
      <c r="H9" s="68">
        <v>4404316</v>
      </c>
      <c r="I9" s="68">
        <v>4622697</v>
      </c>
      <c r="J9" s="68">
        <v>4715779</v>
      </c>
      <c r="K9" s="68">
        <v>5238238</v>
      </c>
    </row>
    <row r="10" spans="2:21" ht="36" customHeight="1" x14ac:dyDescent="0.25">
      <c r="B10" s="140" t="s">
        <v>58</v>
      </c>
      <c r="C10" s="68">
        <v>3055673</v>
      </c>
      <c r="D10" s="68">
        <v>3201807</v>
      </c>
      <c r="E10" s="68">
        <v>3493778</v>
      </c>
      <c r="F10" s="68">
        <v>3651851</v>
      </c>
      <c r="G10" s="68">
        <v>3794797</v>
      </c>
      <c r="H10" s="68">
        <v>3962576</v>
      </c>
      <c r="I10" s="68">
        <v>4112049</v>
      </c>
      <c r="J10" s="68">
        <v>4417810</v>
      </c>
      <c r="K10" s="68">
        <v>4755470</v>
      </c>
    </row>
    <row r="11" spans="2:21" ht="36" customHeight="1" x14ac:dyDescent="0.25">
      <c r="B11" s="140" t="s">
        <v>59</v>
      </c>
      <c r="C11" s="68">
        <v>2784183</v>
      </c>
      <c r="D11" s="68">
        <v>3528729</v>
      </c>
      <c r="E11" s="68">
        <v>4236961</v>
      </c>
      <c r="F11" s="68">
        <v>4538551</v>
      </c>
      <c r="G11" s="68">
        <v>5013468</v>
      </c>
      <c r="H11" s="68">
        <v>5499779</v>
      </c>
      <c r="I11" s="68">
        <v>6050912</v>
      </c>
      <c r="J11" s="68">
        <v>6681784</v>
      </c>
      <c r="K11" s="68">
        <v>6659530</v>
      </c>
    </row>
    <row r="12" spans="2:21" ht="36" customHeight="1" x14ac:dyDescent="0.25">
      <c r="B12" s="140" t="s">
        <v>2</v>
      </c>
      <c r="C12" s="68">
        <v>3241469</v>
      </c>
      <c r="D12" s="68">
        <v>3642474</v>
      </c>
      <c r="E12" s="68">
        <v>3726649</v>
      </c>
      <c r="F12" s="68">
        <v>4301610</v>
      </c>
      <c r="G12" s="68">
        <v>5046421</v>
      </c>
      <c r="H12" s="68">
        <v>5712417</v>
      </c>
      <c r="I12" s="68">
        <v>6549777</v>
      </c>
      <c r="J12" s="68">
        <v>7015716</v>
      </c>
      <c r="K12" s="68">
        <v>6886511</v>
      </c>
    </row>
    <row r="13" spans="2:21" ht="36" customHeight="1" x14ac:dyDescent="0.25">
      <c r="B13" s="140" t="s">
        <v>3</v>
      </c>
      <c r="C13" s="68">
        <v>3231203</v>
      </c>
      <c r="D13" s="68">
        <v>3520805</v>
      </c>
      <c r="E13" s="68">
        <v>3548360</v>
      </c>
      <c r="F13" s="68">
        <v>3700294</v>
      </c>
      <c r="G13" s="68">
        <v>3696347</v>
      </c>
      <c r="H13" s="68">
        <v>3859534</v>
      </c>
      <c r="I13" s="68">
        <v>4299562</v>
      </c>
      <c r="J13" s="68">
        <v>4337750</v>
      </c>
      <c r="K13" s="68">
        <v>4773336</v>
      </c>
    </row>
    <row r="14" spans="2:21" ht="36" customHeight="1" x14ac:dyDescent="0.25">
      <c r="B14" s="140" t="s">
        <v>60</v>
      </c>
      <c r="C14" s="68">
        <v>5041095</v>
      </c>
      <c r="D14" s="68">
        <v>7757875</v>
      </c>
      <c r="E14" s="68">
        <v>4054885</v>
      </c>
      <c r="F14" s="68">
        <v>6460169</v>
      </c>
      <c r="G14" s="68">
        <v>9237267</v>
      </c>
      <c r="H14" s="68">
        <v>9935175</v>
      </c>
      <c r="I14" s="68">
        <v>10148322</v>
      </c>
      <c r="J14" s="68">
        <v>9535323</v>
      </c>
      <c r="K14" s="68">
        <v>3545971</v>
      </c>
      <c r="U14" s="5"/>
    </row>
    <row r="15" spans="2:21" ht="36" customHeight="1" x14ac:dyDescent="0.25">
      <c r="B15" s="140" t="s">
        <v>61</v>
      </c>
      <c r="C15" s="68">
        <v>4687748</v>
      </c>
      <c r="D15" s="68">
        <v>6030464</v>
      </c>
      <c r="E15" s="68">
        <v>5885286</v>
      </c>
      <c r="F15" s="68">
        <v>6548499</v>
      </c>
      <c r="G15" s="68">
        <v>7602994</v>
      </c>
      <c r="H15" s="68">
        <v>8109260</v>
      </c>
      <c r="I15" s="68">
        <v>8960388</v>
      </c>
      <c r="J15" s="68">
        <v>9462807</v>
      </c>
      <c r="K15" s="68">
        <v>9142824</v>
      </c>
      <c r="U15" s="5"/>
    </row>
    <row r="16" spans="2:21" ht="36" customHeight="1" x14ac:dyDescent="0.25">
      <c r="B16" s="140" t="s">
        <v>4</v>
      </c>
      <c r="C16" s="68">
        <v>4016663</v>
      </c>
      <c r="D16" s="68">
        <v>5394324</v>
      </c>
      <c r="E16" s="68">
        <v>5927782</v>
      </c>
      <c r="F16" s="68">
        <v>6501177</v>
      </c>
      <c r="G16" s="68">
        <v>8106494</v>
      </c>
      <c r="H16" s="68">
        <v>9378602</v>
      </c>
      <c r="I16" s="68">
        <v>10012663</v>
      </c>
      <c r="J16" s="68">
        <v>10891167</v>
      </c>
      <c r="K16" s="68">
        <v>11125419</v>
      </c>
      <c r="U16" s="5"/>
    </row>
    <row r="17" spans="2:51" ht="36" customHeight="1" x14ac:dyDescent="0.25">
      <c r="B17" s="138" t="s">
        <v>107</v>
      </c>
      <c r="C17" s="75">
        <v>9124178</v>
      </c>
      <c r="D17" s="75">
        <v>10379039</v>
      </c>
      <c r="E17" s="75">
        <v>11482897</v>
      </c>
      <c r="F17" s="75">
        <v>13464201</v>
      </c>
      <c r="G17" s="75">
        <v>14633775</v>
      </c>
      <c r="H17" s="75">
        <v>16570413</v>
      </c>
      <c r="I17" s="75">
        <v>17501007</v>
      </c>
      <c r="J17" s="75">
        <v>19913347</v>
      </c>
      <c r="K17" s="75">
        <v>19880312</v>
      </c>
      <c r="U17" s="5"/>
    </row>
    <row r="18" spans="2:51" s="8" customFormat="1" ht="36" customHeight="1" x14ac:dyDescent="0.25">
      <c r="B18" s="139" t="s">
        <v>51</v>
      </c>
      <c r="C18" s="75">
        <v>51007777</v>
      </c>
      <c r="D18" s="75">
        <v>61762635</v>
      </c>
      <c r="E18" s="75">
        <v>62519686</v>
      </c>
      <c r="F18" s="75">
        <v>69555367</v>
      </c>
      <c r="G18" s="75">
        <v>79276664</v>
      </c>
      <c r="H18" s="75">
        <v>87924544</v>
      </c>
      <c r="I18" s="75">
        <v>95129659</v>
      </c>
      <c r="J18" s="75">
        <v>101726331</v>
      </c>
      <c r="K18" s="75">
        <v>99290381</v>
      </c>
      <c r="L18" s="5"/>
      <c r="M18" s="4"/>
      <c r="N18" s="4"/>
      <c r="O18" s="4"/>
      <c r="P18" s="4"/>
      <c r="Q18" s="4"/>
      <c r="R18" s="4"/>
      <c r="S18" s="4"/>
      <c r="T18" s="4"/>
      <c r="U18" s="5"/>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row>
    <row r="19" spans="2:51" s="1" customFormat="1" ht="15" customHeight="1" x14ac:dyDescent="0.3">
      <c r="B19" s="297" t="s">
        <v>314</v>
      </c>
      <c r="C19" s="189"/>
      <c r="D19" s="189"/>
      <c r="E19" s="189"/>
      <c r="F19" s="189"/>
      <c r="G19" s="189"/>
      <c r="H19" s="189"/>
      <c r="I19" s="189"/>
      <c r="J19" s="190"/>
      <c r="K19" s="187"/>
      <c r="L19" s="2"/>
      <c r="U19" s="5"/>
    </row>
    <row r="20" spans="2:51" s="1" customFormat="1" ht="15" customHeight="1" x14ac:dyDescent="0.3">
      <c r="B20" s="297" t="s">
        <v>246</v>
      </c>
      <c r="C20" s="185"/>
      <c r="D20" s="185"/>
      <c r="E20" s="185"/>
      <c r="F20" s="185"/>
      <c r="G20" s="185"/>
      <c r="H20" s="185"/>
      <c r="I20" s="185"/>
      <c r="J20" s="190"/>
      <c r="K20" s="187"/>
      <c r="L20" s="2"/>
      <c r="U20" s="5"/>
    </row>
    <row r="21" spans="2:51" s="1" customFormat="1" x14ac:dyDescent="0.25">
      <c r="B21" s="183"/>
      <c r="C21" s="22"/>
      <c r="D21" s="22"/>
      <c r="E21" s="22"/>
      <c r="F21" s="22"/>
      <c r="G21" s="22"/>
      <c r="H21" s="22"/>
      <c r="I21" s="22"/>
      <c r="J21" s="20"/>
      <c r="K21" s="18"/>
      <c r="L21" s="2"/>
      <c r="U21" s="5"/>
    </row>
    <row r="22" spans="2:51" s="1" customFormat="1" x14ac:dyDescent="0.25">
      <c r="B22" s="22"/>
      <c r="C22" s="22"/>
      <c r="D22" s="22"/>
      <c r="E22" s="22"/>
      <c r="F22" s="22"/>
      <c r="G22" s="22"/>
      <c r="H22" s="22"/>
      <c r="I22" s="22"/>
      <c r="J22" s="20"/>
      <c r="K22" s="18"/>
      <c r="L22" s="2"/>
      <c r="U22" s="5"/>
    </row>
    <row r="23" spans="2:51" s="1" customFormat="1" ht="72" customHeight="1" x14ac:dyDescent="0.25">
      <c r="B23" s="363" t="s">
        <v>458</v>
      </c>
      <c r="C23" s="364"/>
      <c r="D23" s="364"/>
      <c r="E23" s="364"/>
      <c r="F23" s="364"/>
      <c r="G23" s="364"/>
      <c r="H23" s="364"/>
      <c r="I23" s="364"/>
      <c r="J23" s="364"/>
      <c r="K23" s="364"/>
      <c r="N23" s="2"/>
      <c r="T23" s="7"/>
    </row>
    <row r="24" spans="2:51" s="1" customFormat="1" ht="36" customHeight="1" x14ac:dyDescent="0.25">
      <c r="B24" s="32"/>
      <c r="C24" s="34"/>
      <c r="D24" s="34"/>
      <c r="E24" s="34"/>
      <c r="F24" s="34"/>
      <c r="G24" s="34"/>
      <c r="H24" s="34"/>
      <c r="I24" s="34"/>
      <c r="J24" s="32"/>
      <c r="K24" s="32"/>
      <c r="N24" s="2"/>
      <c r="T24" s="7"/>
    </row>
    <row r="25" spans="2:51" s="1" customFormat="1" ht="36" customHeight="1" x14ac:dyDescent="0.25">
      <c r="B25" s="257"/>
      <c r="C25" s="257"/>
      <c r="D25" s="257"/>
      <c r="E25" s="257"/>
      <c r="F25" s="257"/>
      <c r="G25" s="257"/>
      <c r="H25" s="257"/>
      <c r="I25" s="257"/>
      <c r="J25" s="257"/>
      <c r="K25" s="257"/>
      <c r="L25" s="251"/>
      <c r="N25" s="2"/>
      <c r="T25" s="7"/>
    </row>
    <row r="26" spans="2:51" s="1" customFormat="1" ht="36" customHeight="1" x14ac:dyDescent="0.25">
      <c r="B26" s="257"/>
      <c r="C26" s="257"/>
      <c r="D26" s="257"/>
      <c r="E26" s="257"/>
      <c r="F26" s="257"/>
      <c r="G26" s="257"/>
      <c r="H26" s="257"/>
      <c r="I26" s="257"/>
      <c r="J26" s="257"/>
      <c r="K26" s="257"/>
      <c r="L26" s="251"/>
      <c r="M26" s="2"/>
      <c r="N26" s="2"/>
      <c r="T26" s="7"/>
    </row>
    <row r="27" spans="2:51" s="1" customFormat="1" x14ac:dyDescent="0.25">
      <c r="B27" s="5"/>
      <c r="C27" s="5"/>
      <c r="D27" s="5"/>
      <c r="E27" s="5"/>
      <c r="F27" s="5"/>
      <c r="G27" s="5"/>
      <c r="H27" s="5"/>
      <c r="I27" s="5"/>
      <c r="J27" s="5"/>
      <c r="K27" s="5"/>
      <c r="L27" s="5"/>
      <c r="M27" s="2"/>
      <c r="N27" s="2"/>
      <c r="T27" s="7"/>
    </row>
    <row r="28" spans="2:51" s="1" customFormat="1" x14ac:dyDescent="0.25">
      <c r="B28" s="5"/>
      <c r="C28" s="5"/>
      <c r="D28" s="5"/>
      <c r="E28" s="5"/>
      <c r="F28" s="5"/>
      <c r="G28" s="5"/>
      <c r="H28" s="5"/>
      <c r="I28" s="5"/>
      <c r="J28" s="5"/>
      <c r="K28" s="5"/>
      <c r="L28" s="5"/>
      <c r="M28" s="2"/>
      <c r="N28" s="2"/>
      <c r="T28" s="7"/>
    </row>
    <row r="29" spans="2:51" s="1" customFormat="1" x14ac:dyDescent="0.25">
      <c r="B29" s="5" t="str">
        <f t="shared" ref="B29" si="0">+B8</f>
        <v>Industrias /VAB TNR/ PIB</v>
      </c>
      <c r="C29" s="5">
        <f t="shared" ref="C29:K29" si="1">+C8</f>
        <v>2007</v>
      </c>
      <c r="D29" s="5">
        <f t="shared" si="1"/>
        <v>2008</v>
      </c>
      <c r="E29" s="5">
        <f t="shared" si="1"/>
        <v>2009</v>
      </c>
      <c r="F29" s="5">
        <f t="shared" si="1"/>
        <v>2010</v>
      </c>
      <c r="G29" s="5">
        <f t="shared" si="1"/>
        <v>2011</v>
      </c>
      <c r="H29" s="5">
        <f t="shared" si="1"/>
        <v>2012</v>
      </c>
      <c r="I29" s="5">
        <f t="shared" si="1"/>
        <v>2013</v>
      </c>
      <c r="J29" s="5">
        <f t="shared" si="1"/>
        <v>2014</v>
      </c>
      <c r="K29" s="5" t="str">
        <f t="shared" si="1"/>
        <v>2015sd*</v>
      </c>
      <c r="L29" s="5"/>
      <c r="M29" s="2"/>
      <c r="N29" s="2"/>
      <c r="T29" s="7"/>
    </row>
    <row r="30" spans="2:51" s="1" customFormat="1" x14ac:dyDescent="0.25">
      <c r="B30" s="81" t="str">
        <f>+B17</f>
        <v>VAB TNR</v>
      </c>
      <c r="C30" s="52">
        <f>IFERROR(C17/$C$18,"")</f>
        <v>0.17887817381259333</v>
      </c>
      <c r="D30" s="52">
        <f>D17/$D$18</f>
        <v>0.16804721819268237</v>
      </c>
      <c r="E30" s="52">
        <f>E17/$E$18</f>
        <v>0.18366850083028249</v>
      </c>
      <c r="F30" s="52">
        <f>F17/$F$18</f>
        <v>0.19357529951642696</v>
      </c>
      <c r="G30" s="52">
        <f>G17/$G$18</f>
        <v>0.18459120580553187</v>
      </c>
      <c r="H30" s="52">
        <f>H17/$H$18</f>
        <v>0.18846174510725924</v>
      </c>
      <c r="I30" s="52">
        <f>I17/$I$18</f>
        <v>0.18397003819807659</v>
      </c>
      <c r="J30" s="52">
        <f>J17/$J$18</f>
        <v>0.19575410618122066</v>
      </c>
      <c r="K30" s="52">
        <f>K17/$K$18</f>
        <v>0.20022394717168021</v>
      </c>
      <c r="L30" s="5"/>
      <c r="M30" s="2"/>
      <c r="N30" s="2"/>
      <c r="T30" s="7"/>
    </row>
    <row r="31" spans="2:51" s="1" customFormat="1" x14ac:dyDescent="0.25">
      <c r="B31" s="81" t="str">
        <f>+B16</f>
        <v>Construcción</v>
      </c>
      <c r="C31" s="52">
        <f>IFERROR(C16/$C$18,"")</f>
        <v>7.8746090032506225E-2</v>
      </c>
      <c r="D31" s="52">
        <f>D16/$D$18</f>
        <v>8.7339602657820536E-2</v>
      </c>
      <c r="E31" s="52">
        <f>E16/$E$18</f>
        <v>9.4814647661538159E-2</v>
      </c>
      <c r="F31" s="52">
        <f>F16/$F$18</f>
        <v>9.3467654336436751E-2</v>
      </c>
      <c r="G31" s="52">
        <f>G16/$G$18</f>
        <v>0.10225574073096719</v>
      </c>
      <c r="H31" s="52">
        <f>H16/$H$18</f>
        <v>0.10666648438915986</v>
      </c>
      <c r="I31" s="52">
        <f>I16/$I$18</f>
        <v>0.105252800285976</v>
      </c>
      <c r="J31" s="52">
        <f>J16/$J$18</f>
        <v>0.10706340131347114</v>
      </c>
      <c r="K31" s="52">
        <f>K16/$K$18</f>
        <v>0.11204931321594989</v>
      </c>
      <c r="L31" s="5"/>
      <c r="M31" s="2"/>
    </row>
    <row r="32" spans="2:51" s="1" customFormat="1" x14ac:dyDescent="0.25">
      <c r="B32" s="81" t="str">
        <f>+B15</f>
        <v>Comercio al por mayor y al por menor; incluido comercio de vehículos automotores y motocicletas</v>
      </c>
      <c r="C32" s="52">
        <f>IFERROR(C15/$C$18,"")</f>
        <v>9.1902613203472872E-2</v>
      </c>
      <c r="D32" s="52">
        <f>D15/$D$18</f>
        <v>9.7639357517696576E-2</v>
      </c>
      <c r="E32" s="52">
        <f>E15/$E$18</f>
        <v>9.4134925757624568E-2</v>
      </c>
      <c r="F32" s="52">
        <f>F15/$F$18</f>
        <v>9.414800442358387E-2</v>
      </c>
      <c r="G32" s="52">
        <f>G15/$G$18</f>
        <v>9.5904565308146672E-2</v>
      </c>
      <c r="H32" s="52">
        <f>H15/$H$18</f>
        <v>9.2229764649106399E-2</v>
      </c>
      <c r="I32" s="52">
        <f>I15/$I$18</f>
        <v>9.4191318398397714E-2</v>
      </c>
      <c r="J32" s="52">
        <f>J15/$J$18</f>
        <v>9.3022198942769307E-2</v>
      </c>
      <c r="K32" s="52">
        <f>K15/$K$18</f>
        <v>9.2081669018875045E-2</v>
      </c>
      <c r="L32" s="5"/>
      <c r="M32" s="2"/>
    </row>
    <row r="33" spans="2:20" s="1" customFormat="1" x14ac:dyDescent="0.25">
      <c r="B33" s="81" t="str">
        <f>+B12</f>
        <v>Actividades profesionales, técnicas y administrativas</v>
      </c>
      <c r="C33" s="52">
        <f>IFERROR(C12/$C$18,"")</f>
        <v>6.3548525159212485E-2</v>
      </c>
      <c r="D33" s="52">
        <f>D12/$D$18</f>
        <v>5.8975365931197725E-2</v>
      </c>
      <c r="E33" s="52">
        <f>E12/$E$18</f>
        <v>5.9607609033736991E-2</v>
      </c>
      <c r="F33" s="52">
        <f>F12/$F$18</f>
        <v>6.1844400878511646E-2</v>
      </c>
      <c r="G33" s="52">
        <f>G12/$G$18</f>
        <v>6.3655819321559753E-2</v>
      </c>
      <c r="H33" s="52">
        <f>H12/$H$18</f>
        <v>6.4969537971103955E-2</v>
      </c>
      <c r="I33" s="52">
        <f>I12/$I$18</f>
        <v>6.8851050964032157E-2</v>
      </c>
      <c r="J33" s="52">
        <f>J12/$J$18</f>
        <v>6.8966568744133705E-2</v>
      </c>
      <c r="K33" s="52">
        <f>K12/$K$18</f>
        <v>6.935728245417852E-2</v>
      </c>
      <c r="L33" s="5"/>
      <c r="M33" s="2"/>
    </row>
    <row r="34" spans="2:20" s="1" customFormat="1" x14ac:dyDescent="0.25">
      <c r="B34" s="81" t="str">
        <f>+B11</f>
        <v>Administración pública, defensa; planes de seguridad social obligatoria</v>
      </c>
      <c r="C34" s="52">
        <f>IFERROR(C11/$C$18,"")</f>
        <v>5.4583500080781798E-2</v>
      </c>
      <c r="D34" s="52">
        <f>D11/$D$18</f>
        <v>5.7133718469103527E-2</v>
      </c>
      <c r="E34" s="52">
        <f>E11/$E$18</f>
        <v>6.7770030067009615E-2</v>
      </c>
      <c r="F34" s="52">
        <f>F11/$F$18</f>
        <v>6.5250910113090199E-2</v>
      </c>
      <c r="G34" s="52">
        <f>G11/$G$18</f>
        <v>6.3240148450242561E-2</v>
      </c>
      <c r="H34" s="52">
        <f>H11/$H$18</f>
        <v>6.2551123381430332E-2</v>
      </c>
      <c r="I34" s="52">
        <f>I11/$I$18</f>
        <v>6.360699768723023E-2</v>
      </c>
      <c r="J34" s="52">
        <f>J11/$J$18</f>
        <v>6.5683918158809834E-2</v>
      </c>
      <c r="K34" s="52">
        <f>K11/$K$18</f>
        <v>6.7071250335921262E-2</v>
      </c>
      <c r="L34" s="5"/>
      <c r="M34" s="2"/>
    </row>
    <row r="35" spans="2:20" s="1" customFormat="1" x14ac:dyDescent="0.25">
      <c r="B35" s="81" t="str">
        <f>+B9</f>
        <v>Servicios de enseñanza</v>
      </c>
      <c r="C35" s="52">
        <f>IFERROR(C9/$C$18,"")</f>
        <v>5.1548335462649156E-2</v>
      </c>
      <c r="D35" s="52">
        <f>D9/$D$18</f>
        <v>5.1197556580932793E-2</v>
      </c>
      <c r="E35" s="52">
        <f>E9/$E$18</f>
        <v>5.5412242473514665E-2</v>
      </c>
      <c r="F35" s="52">
        <f>F9/$F$18</f>
        <v>5.4358494003776875E-2</v>
      </c>
      <c r="G35" s="52">
        <f>G9/$G$18</f>
        <v>4.8112569418915001E-2</v>
      </c>
      <c r="H35" s="52">
        <f>H9/$H$18</f>
        <v>5.0091997065119839E-2</v>
      </c>
      <c r="I35" s="52">
        <f>I9/$I$18</f>
        <v>4.8593646278076115E-2</v>
      </c>
      <c r="J35" s="52">
        <f>J9/$J$18</f>
        <v>4.6357506003042614E-2</v>
      </c>
      <c r="K35" s="52">
        <f>K9/$K$18</f>
        <v>5.27567519355173E-2</v>
      </c>
      <c r="L35" s="5"/>
      <c r="M35" s="2"/>
    </row>
    <row r="36" spans="2:20" s="1" customFormat="1" x14ac:dyDescent="0.25">
      <c r="B36" s="81" t="str">
        <f>+B10</f>
        <v>Actividades inmobiliarias</v>
      </c>
      <c r="C36" s="52">
        <f>IFERROR(C10/$C$18,"")</f>
        <v>5.9906021781737324E-2</v>
      </c>
      <c r="D36" s="52">
        <f>D10/$D$18</f>
        <v>5.1840518138515299E-2</v>
      </c>
      <c r="E36" s="52">
        <f>E10/$E$18</f>
        <v>5.5882846244621254E-2</v>
      </c>
      <c r="F36" s="52">
        <f>F10/$F$18</f>
        <v>5.2502792487602E-2</v>
      </c>
      <c r="G36" s="52">
        <f>G10/$G$18</f>
        <v>4.7867768502468773E-2</v>
      </c>
      <c r="H36" s="52">
        <f>H10/$H$18</f>
        <v>4.50679164170587E-2</v>
      </c>
      <c r="I36" s="52">
        <f>I10/$I$18</f>
        <v>4.3225730473815741E-2</v>
      </c>
      <c r="J36" s="52">
        <f>J10/$J$18</f>
        <v>4.3428382372308304E-2</v>
      </c>
      <c r="K36" s="52">
        <f>K10/$K$18</f>
        <v>4.7894568961317614E-2</v>
      </c>
      <c r="L36" s="5"/>
      <c r="M36" s="2"/>
      <c r="N36" s="2"/>
      <c r="O36" s="2"/>
      <c r="P36" s="18"/>
      <c r="Q36" s="2"/>
      <c r="R36" s="5"/>
      <c r="S36" s="2"/>
      <c r="T36" s="2"/>
    </row>
    <row r="37" spans="2:20" s="1" customFormat="1" x14ac:dyDescent="0.25">
      <c r="B37" s="81" t="str">
        <f>+B13</f>
        <v>Transporte y almacenamiento</v>
      </c>
      <c r="C37" s="52">
        <f>IFERROR(C13/$C$18,"")</f>
        <v>6.3347261732264862E-2</v>
      </c>
      <c r="D37" s="52">
        <f>D13/$D$18</f>
        <v>5.7005420834133777E-2</v>
      </c>
      <c r="E37" s="52">
        <f>E13/$E$18</f>
        <v>5.675588325891464E-2</v>
      </c>
      <c r="F37" s="52">
        <f>F13/$F$18</f>
        <v>5.3199259231857692E-2</v>
      </c>
      <c r="G37" s="52">
        <f>G13/$G$18</f>
        <v>4.6625915035980826E-2</v>
      </c>
      <c r="H37" s="52">
        <f>H13/$H$18</f>
        <v>4.3895979716425941E-2</v>
      </c>
      <c r="I37" s="52">
        <f>I13/$I$18</f>
        <v>4.5196861264897414E-2</v>
      </c>
      <c r="J37" s="52">
        <f>J13/$J$18</f>
        <v>4.2641368831045329E-2</v>
      </c>
      <c r="K37" s="52">
        <f>K13/$K$18</f>
        <v>4.8074505827508107E-2</v>
      </c>
      <c r="L37" s="5"/>
      <c r="M37" s="2"/>
      <c r="N37" s="2"/>
      <c r="O37" s="2"/>
      <c r="P37" s="18"/>
      <c r="Q37" s="2"/>
    </row>
    <row r="38" spans="2:20" s="1" customFormat="1" x14ac:dyDescent="0.25">
      <c r="B38" s="81" t="str">
        <f>+B14</f>
        <v>Extracción de petróleo crudo y gas natural</v>
      </c>
      <c r="C38" s="52">
        <f>IFERROR(C14/$C$18,"")</f>
        <v>9.8829929404686656E-2</v>
      </c>
      <c r="D38" s="52">
        <f>D14/$D$18</f>
        <v>0.12560790192970231</v>
      </c>
      <c r="E38" s="52">
        <f>E14/$E$18</f>
        <v>6.4857731371203625E-2</v>
      </c>
      <c r="F38" s="52">
        <f>F14/$F$18</f>
        <v>9.2878080853200012E-2</v>
      </c>
      <c r="G38" s="52">
        <f>G14/$G$18</f>
        <v>0.11651937069400398</v>
      </c>
      <c r="H38" s="52">
        <f>H14/$H$18</f>
        <v>0.11299660536197947</v>
      </c>
      <c r="I38" s="52">
        <f>I14/$I$18</f>
        <v>0.10667884345091576</v>
      </c>
      <c r="J38" s="52">
        <f>J14/$J$18</f>
        <v>9.3735052726909018E-2</v>
      </c>
      <c r="K38" s="52">
        <f>K14/$K$18</f>
        <v>3.571313720711778E-2</v>
      </c>
      <c r="L38" s="5"/>
      <c r="M38" s="2"/>
      <c r="N38" s="2"/>
      <c r="O38" s="2"/>
    </row>
    <row r="39" spans="2:20" s="1" customFormat="1" x14ac:dyDescent="0.25">
      <c r="B39" s="112" t="str">
        <f>+B18</f>
        <v>PIB</v>
      </c>
      <c r="C39" s="52">
        <f>IFERROR(C18/$C$18,"")</f>
        <v>1</v>
      </c>
      <c r="D39" s="52">
        <f>D18/$D$18</f>
        <v>1</v>
      </c>
      <c r="E39" s="52">
        <f>E18/$E$18</f>
        <v>1</v>
      </c>
      <c r="F39" s="52">
        <f>F18/$F$18</f>
        <v>1</v>
      </c>
      <c r="G39" s="52">
        <f>G18/$G$18</f>
        <v>1</v>
      </c>
      <c r="H39" s="52">
        <f>H18/$H$18</f>
        <v>1</v>
      </c>
      <c r="I39" s="52">
        <f>I18/$I$18</f>
        <v>1</v>
      </c>
      <c r="J39" s="52">
        <f>J18/$J$18</f>
        <v>1</v>
      </c>
      <c r="K39" s="52">
        <f>K18/$K$18</f>
        <v>1</v>
      </c>
      <c r="L39" s="5"/>
      <c r="M39" s="2"/>
      <c r="N39" s="2"/>
      <c r="O39" s="2"/>
    </row>
    <row r="40" spans="2:20" s="1" customFormat="1" x14ac:dyDescent="0.25">
      <c r="B40" s="5"/>
      <c r="C40" s="5"/>
      <c r="D40" s="5"/>
      <c r="E40" s="5"/>
      <c r="F40" s="5"/>
      <c r="G40" s="5"/>
      <c r="H40" s="5"/>
      <c r="I40" s="5"/>
      <c r="J40" s="5"/>
      <c r="K40" s="5"/>
      <c r="L40" s="5"/>
      <c r="M40" s="2"/>
    </row>
    <row r="41" spans="2:20" s="1" customFormat="1" x14ac:dyDescent="0.25">
      <c r="B41" s="5"/>
      <c r="C41" s="5"/>
      <c r="D41" s="5"/>
      <c r="E41" s="5"/>
      <c r="F41" s="5"/>
      <c r="G41" s="5"/>
      <c r="H41" s="5"/>
      <c r="I41" s="5"/>
      <c r="J41" s="5"/>
      <c r="K41" s="5"/>
      <c r="L41" s="5"/>
      <c r="M41" s="2"/>
    </row>
    <row r="42" spans="2:20" s="1" customFormat="1" x14ac:dyDescent="0.25">
      <c r="B42" s="5"/>
      <c r="C42" s="5"/>
      <c r="D42" s="5"/>
      <c r="E42" s="5"/>
      <c r="F42" s="5"/>
      <c r="G42" s="5"/>
      <c r="H42" s="5"/>
      <c r="I42" s="5"/>
      <c r="J42" s="5"/>
      <c r="K42" s="5"/>
      <c r="L42" s="5"/>
      <c r="M42" s="2"/>
    </row>
    <row r="43" spans="2:20" s="1" customFormat="1" x14ac:dyDescent="0.25">
      <c r="L43" s="2"/>
      <c r="M43" s="2"/>
    </row>
    <row r="44" spans="2:20" s="1" customFormat="1" x14ac:dyDescent="0.25">
      <c r="B44" s="2"/>
      <c r="C44" s="2"/>
      <c r="D44" s="2"/>
      <c r="E44" s="2"/>
      <c r="F44" s="2"/>
      <c r="G44" s="2"/>
      <c r="H44" s="2"/>
      <c r="I44" s="2"/>
      <c r="J44" s="2"/>
      <c r="K44" s="2"/>
      <c r="L44" s="2"/>
      <c r="M44" s="2"/>
    </row>
    <row r="45" spans="2:20" s="1" customFormat="1" ht="15" customHeight="1" x14ac:dyDescent="0.3">
      <c r="B45" s="297" t="s">
        <v>314</v>
      </c>
      <c r="C45" s="2"/>
      <c r="D45" s="2"/>
      <c r="E45" s="2"/>
      <c r="F45" s="2"/>
      <c r="G45" s="2"/>
      <c r="H45" s="2"/>
      <c r="I45" s="2"/>
      <c r="J45" s="2"/>
      <c r="K45" s="2"/>
      <c r="L45" s="2"/>
      <c r="M45" s="2"/>
    </row>
    <row r="46" spans="2:20" s="1" customFormat="1" ht="15" customHeight="1" x14ac:dyDescent="0.3">
      <c r="B46" s="297" t="s">
        <v>246</v>
      </c>
      <c r="C46" s="2"/>
      <c r="D46" s="2"/>
      <c r="E46" s="2"/>
      <c r="F46" s="2"/>
      <c r="G46" s="2"/>
      <c r="H46" s="2"/>
      <c r="I46" s="2"/>
      <c r="J46" s="2"/>
      <c r="K46" s="2"/>
      <c r="L46" s="2"/>
      <c r="M46" s="2"/>
    </row>
    <row r="47" spans="2:20" s="1" customFormat="1" ht="15" customHeight="1" x14ac:dyDescent="0.25">
      <c r="B47" s="183"/>
      <c r="C47" s="2"/>
      <c r="D47" s="2"/>
      <c r="E47" s="2"/>
      <c r="F47" s="2"/>
      <c r="G47" s="2"/>
      <c r="H47" s="2"/>
      <c r="I47" s="2"/>
      <c r="J47" s="2"/>
      <c r="K47" s="2"/>
      <c r="L47" s="2"/>
      <c r="M47" s="2"/>
    </row>
    <row r="48" spans="2:20" s="1" customFormat="1" ht="15" customHeight="1" x14ac:dyDescent="0.25">
      <c r="B48" s="183"/>
      <c r="C48" s="2"/>
      <c r="D48" s="2"/>
      <c r="E48" s="2"/>
      <c r="F48" s="2"/>
      <c r="G48" s="2"/>
      <c r="H48" s="2"/>
      <c r="I48" s="2"/>
      <c r="J48" s="2"/>
      <c r="K48" s="2"/>
      <c r="L48" s="2"/>
      <c r="M48" s="2"/>
    </row>
    <row r="49" spans="11:12" s="1" customFormat="1" x14ac:dyDescent="0.25">
      <c r="K49" s="5"/>
      <c r="L49" s="5"/>
    </row>
    <row r="50" spans="11:12" s="1" customFormat="1" x14ac:dyDescent="0.25">
      <c r="K50" s="5"/>
      <c r="L50" s="5"/>
    </row>
    <row r="51" spans="11:12" s="1" customFormat="1" x14ac:dyDescent="0.25">
      <c r="K51" s="5"/>
      <c r="L51" s="5"/>
    </row>
    <row r="52" spans="11:12" s="1" customFormat="1" x14ac:dyDescent="0.25">
      <c r="K52" s="5"/>
      <c r="L52" s="5"/>
    </row>
    <row r="53" spans="11:12" s="1" customFormat="1" x14ac:dyDescent="0.25">
      <c r="K53" s="5"/>
      <c r="L53" s="5"/>
    </row>
    <row r="54" spans="11:12" s="1" customFormat="1" x14ac:dyDescent="0.25">
      <c r="K54" s="5"/>
      <c r="L54" s="5"/>
    </row>
    <row r="55" spans="11:12" s="1" customFormat="1" x14ac:dyDescent="0.25">
      <c r="K55" s="5"/>
      <c r="L55" s="5"/>
    </row>
    <row r="56" spans="11:12" s="1" customFormat="1" x14ac:dyDescent="0.25">
      <c r="K56" s="5"/>
      <c r="L56" s="5"/>
    </row>
    <row r="57" spans="11:12" s="1" customFormat="1" x14ac:dyDescent="0.25">
      <c r="K57" s="5"/>
      <c r="L57" s="5"/>
    </row>
    <row r="58" spans="11:12" s="1" customFormat="1" x14ac:dyDescent="0.25">
      <c r="K58" s="5"/>
      <c r="L58" s="5"/>
    </row>
    <row r="59" spans="11:12" s="1" customFormat="1" x14ac:dyDescent="0.25">
      <c r="K59" s="5"/>
      <c r="L59" s="5"/>
    </row>
    <row r="60" spans="11:12" s="1" customFormat="1" x14ac:dyDescent="0.25">
      <c r="K60" s="5"/>
      <c r="L60" s="5"/>
    </row>
    <row r="61" spans="11:12" s="1" customFormat="1" x14ac:dyDescent="0.25">
      <c r="K61" s="5"/>
      <c r="L61" s="5"/>
    </row>
    <row r="62" spans="11:12" s="1" customFormat="1" x14ac:dyDescent="0.25">
      <c r="K62" s="5"/>
      <c r="L62" s="5"/>
    </row>
    <row r="63" spans="11:12" s="1" customFormat="1" x14ac:dyDescent="0.25">
      <c r="K63" s="5"/>
      <c r="L63" s="5"/>
    </row>
    <row r="64" spans="11:12" s="1" customFormat="1" x14ac:dyDescent="0.25">
      <c r="K64" s="5"/>
      <c r="L64" s="5"/>
    </row>
    <row r="65" spans="11:12" s="1" customFormat="1" x14ac:dyDescent="0.25">
      <c r="K65" s="5"/>
      <c r="L65" s="5"/>
    </row>
    <row r="66" spans="11:12" s="1" customFormat="1" x14ac:dyDescent="0.25">
      <c r="K66" s="5"/>
      <c r="L66" s="5"/>
    </row>
    <row r="67" spans="11:12" s="1" customFormat="1" x14ac:dyDescent="0.25">
      <c r="K67" s="5"/>
      <c r="L67" s="5"/>
    </row>
    <row r="68" spans="11:12" s="1" customFormat="1" x14ac:dyDescent="0.25">
      <c r="K68" s="5"/>
      <c r="L68" s="5"/>
    </row>
    <row r="69" spans="11:12" s="1" customFormat="1" x14ac:dyDescent="0.25">
      <c r="K69" s="5"/>
      <c r="L69" s="5"/>
    </row>
    <row r="70" spans="11:12" s="1" customFormat="1" x14ac:dyDescent="0.25">
      <c r="K70" s="5"/>
      <c r="L70" s="5"/>
    </row>
    <row r="71" spans="11:12" s="1" customFormat="1" x14ac:dyDescent="0.25">
      <c r="K71" s="5"/>
      <c r="L71" s="5"/>
    </row>
    <row r="72" spans="11:12" s="1" customFormat="1" x14ac:dyDescent="0.25">
      <c r="K72" s="5"/>
      <c r="L72" s="5"/>
    </row>
    <row r="73" spans="11:12" s="1" customFormat="1" x14ac:dyDescent="0.25">
      <c r="K73" s="5"/>
      <c r="L73" s="5"/>
    </row>
    <row r="74" spans="11:12" s="1" customFormat="1" x14ac:dyDescent="0.25">
      <c r="K74" s="5"/>
      <c r="L74" s="5"/>
    </row>
    <row r="75" spans="11:12" s="1" customFormat="1" x14ac:dyDescent="0.25">
      <c r="K75" s="5"/>
      <c r="L75" s="5"/>
    </row>
    <row r="76" spans="11:12" s="1" customFormat="1" x14ac:dyDescent="0.25">
      <c r="K76" s="5"/>
      <c r="L76" s="5"/>
    </row>
    <row r="77" spans="11:12" s="1" customFormat="1" x14ac:dyDescent="0.25">
      <c r="K77" s="5"/>
      <c r="L77" s="5"/>
    </row>
    <row r="78" spans="11:12" s="1" customFormat="1" x14ac:dyDescent="0.25">
      <c r="K78" s="5"/>
      <c r="L78" s="5"/>
    </row>
    <row r="79" spans="11:12" s="1" customFormat="1" x14ac:dyDescent="0.25">
      <c r="K79" s="5"/>
      <c r="L79" s="5"/>
    </row>
    <row r="80" spans="11:12" s="1" customFormat="1" x14ac:dyDescent="0.25">
      <c r="K80" s="5"/>
      <c r="L80" s="5"/>
    </row>
    <row r="81" spans="11:12" s="1" customFormat="1" x14ac:dyDescent="0.25">
      <c r="K81" s="5"/>
      <c r="L81" s="5"/>
    </row>
    <row r="82" spans="11:12" s="1" customFormat="1" x14ac:dyDescent="0.25">
      <c r="K82" s="5"/>
      <c r="L82" s="5"/>
    </row>
    <row r="83" spans="11:12" s="1" customFormat="1" x14ac:dyDescent="0.25">
      <c r="K83" s="5"/>
      <c r="L83" s="5"/>
    </row>
    <row r="84" spans="11:12" s="1" customFormat="1" x14ac:dyDescent="0.25">
      <c r="K84" s="5"/>
      <c r="L84" s="5"/>
    </row>
    <row r="85" spans="11:12" s="1" customFormat="1" x14ac:dyDescent="0.25">
      <c r="K85" s="5"/>
      <c r="L85" s="5"/>
    </row>
    <row r="86" spans="11:12" s="1" customFormat="1" x14ac:dyDescent="0.25">
      <c r="K86" s="5"/>
      <c r="L86" s="5"/>
    </row>
    <row r="87" spans="11:12" s="1" customFormat="1" x14ac:dyDescent="0.25">
      <c r="K87" s="5"/>
      <c r="L87" s="5"/>
    </row>
    <row r="88" spans="11:12" s="1" customFormat="1" x14ac:dyDescent="0.25">
      <c r="K88" s="5"/>
      <c r="L88" s="5"/>
    </row>
    <row r="89" spans="11:12" s="1" customFormat="1" x14ac:dyDescent="0.25">
      <c r="K89" s="5"/>
      <c r="L89" s="5"/>
    </row>
    <row r="90" spans="11:12" s="1" customFormat="1" x14ac:dyDescent="0.25">
      <c r="K90" s="5"/>
      <c r="L90" s="5"/>
    </row>
    <row r="91" spans="11:12" s="1" customFormat="1" x14ac:dyDescent="0.25">
      <c r="K91" s="5"/>
      <c r="L91" s="5"/>
    </row>
    <row r="92" spans="11:12" s="1" customFormat="1" x14ac:dyDescent="0.25">
      <c r="K92" s="5"/>
      <c r="L92" s="5"/>
    </row>
    <row r="93" spans="11:12" s="1" customFormat="1" x14ac:dyDescent="0.25">
      <c r="K93" s="5"/>
      <c r="L93" s="5"/>
    </row>
    <row r="94" spans="11:12" s="1" customFormat="1" x14ac:dyDescent="0.25">
      <c r="K94" s="5"/>
      <c r="L94" s="5"/>
    </row>
    <row r="95" spans="11:12" s="1" customFormat="1" x14ac:dyDescent="0.25">
      <c r="K95" s="5"/>
      <c r="L95" s="5"/>
    </row>
    <row r="96" spans="11:12" s="1" customFormat="1" x14ac:dyDescent="0.25">
      <c r="K96" s="5"/>
      <c r="L96" s="5"/>
    </row>
    <row r="97" spans="11:12" s="1" customFormat="1" x14ac:dyDescent="0.25">
      <c r="K97" s="5"/>
      <c r="L97" s="5"/>
    </row>
    <row r="98" spans="11:12" s="1" customFormat="1" x14ac:dyDescent="0.25">
      <c r="K98" s="5"/>
      <c r="L98" s="5"/>
    </row>
    <row r="99" spans="11:12" s="1" customFormat="1" x14ac:dyDescent="0.25">
      <c r="K99" s="5"/>
      <c r="L99" s="5"/>
    </row>
    <row r="100" spans="11:12" s="1" customFormat="1" x14ac:dyDescent="0.25">
      <c r="K100" s="5"/>
      <c r="L100" s="5"/>
    </row>
    <row r="101" spans="11:12" s="1" customFormat="1" x14ac:dyDescent="0.25">
      <c r="K101" s="5"/>
      <c r="L101" s="5"/>
    </row>
    <row r="102" spans="11:12" s="1" customFormat="1" x14ac:dyDescent="0.25">
      <c r="K102" s="5"/>
      <c r="L102" s="5"/>
    </row>
    <row r="103" spans="11:12" s="1" customFormat="1" x14ac:dyDescent="0.25">
      <c r="K103" s="5"/>
      <c r="L103" s="5"/>
    </row>
    <row r="104" spans="11:12" s="1" customFormat="1" x14ac:dyDescent="0.25">
      <c r="K104" s="5"/>
      <c r="L104" s="5"/>
    </row>
    <row r="105" spans="11:12" s="1" customFormat="1" x14ac:dyDescent="0.25">
      <c r="K105" s="5"/>
      <c r="L105" s="5"/>
    </row>
    <row r="106" spans="11:12" s="1" customFormat="1" x14ac:dyDescent="0.25">
      <c r="K106" s="5"/>
      <c r="L106" s="5"/>
    </row>
    <row r="107" spans="11:12" s="1" customFormat="1" x14ac:dyDescent="0.25">
      <c r="K107" s="5"/>
      <c r="L107" s="5"/>
    </row>
    <row r="108" spans="11:12" s="1" customFormat="1" x14ac:dyDescent="0.25">
      <c r="K108" s="5"/>
      <c r="L108" s="5"/>
    </row>
    <row r="109" spans="11:12" s="1" customFormat="1" x14ac:dyDescent="0.25">
      <c r="K109" s="5"/>
      <c r="L109" s="5"/>
    </row>
    <row r="110" spans="11:12" s="1" customFormat="1" x14ac:dyDescent="0.25">
      <c r="K110" s="5"/>
      <c r="L110" s="5"/>
    </row>
    <row r="111" spans="11:12" s="1" customFormat="1" x14ac:dyDescent="0.25">
      <c r="K111" s="5"/>
      <c r="L111" s="5"/>
    </row>
    <row r="112" spans="11:12" s="1" customFormat="1" x14ac:dyDescent="0.25">
      <c r="K112" s="5"/>
      <c r="L112" s="5"/>
    </row>
    <row r="113" spans="11:12" s="1" customFormat="1" x14ac:dyDescent="0.25">
      <c r="K113" s="5"/>
      <c r="L113" s="5"/>
    </row>
    <row r="114" spans="11:12" s="1" customFormat="1" x14ac:dyDescent="0.25">
      <c r="K114" s="5"/>
      <c r="L114" s="5"/>
    </row>
    <row r="115" spans="11:12" s="1" customFormat="1" x14ac:dyDescent="0.25">
      <c r="K115" s="5"/>
      <c r="L115" s="5"/>
    </row>
    <row r="116" spans="11:12" s="1" customFormat="1" x14ac:dyDescent="0.25">
      <c r="K116" s="5"/>
      <c r="L116" s="5"/>
    </row>
    <row r="117" spans="11:12" s="1" customFormat="1" x14ac:dyDescent="0.25">
      <c r="K117" s="5"/>
      <c r="L117" s="5"/>
    </row>
    <row r="118" spans="11:12" s="1" customFormat="1" x14ac:dyDescent="0.25">
      <c r="K118" s="5"/>
      <c r="L118" s="5"/>
    </row>
    <row r="119" spans="11:12" s="1" customFormat="1" x14ac:dyDescent="0.25">
      <c r="K119" s="5"/>
      <c r="L119" s="5"/>
    </row>
    <row r="120" spans="11:12" s="1" customFormat="1" x14ac:dyDescent="0.25">
      <c r="K120" s="5"/>
      <c r="L120" s="5"/>
    </row>
    <row r="121" spans="11:12" s="1" customFormat="1" x14ac:dyDescent="0.25">
      <c r="K121" s="5"/>
      <c r="L121" s="5"/>
    </row>
    <row r="122" spans="11:12" s="1" customFormat="1" x14ac:dyDescent="0.25">
      <c r="K122" s="5"/>
      <c r="L122" s="5"/>
    </row>
    <row r="123" spans="11:12" s="1" customFormat="1" x14ac:dyDescent="0.25">
      <c r="K123" s="5"/>
      <c r="L123" s="5"/>
    </row>
    <row r="124" spans="11:12" s="1" customFormat="1" x14ac:dyDescent="0.25">
      <c r="K124" s="5"/>
      <c r="L124" s="5"/>
    </row>
    <row r="125" spans="11:12" s="1" customFormat="1" x14ac:dyDescent="0.25">
      <c r="K125" s="5"/>
      <c r="L125" s="5"/>
    </row>
    <row r="126" spans="11:12" s="1" customFormat="1" x14ac:dyDescent="0.25">
      <c r="K126" s="5"/>
      <c r="L126" s="5"/>
    </row>
    <row r="127" spans="11:12" s="1" customFormat="1" x14ac:dyDescent="0.25">
      <c r="K127" s="5"/>
      <c r="L127" s="5"/>
    </row>
    <row r="128" spans="11:12" s="1" customFormat="1" x14ac:dyDescent="0.25">
      <c r="K128" s="5"/>
      <c r="L128" s="5"/>
    </row>
    <row r="129" spans="11:12" s="1" customFormat="1" x14ac:dyDescent="0.25">
      <c r="K129" s="5"/>
      <c r="L129" s="5"/>
    </row>
    <row r="130" spans="11:12" s="1" customFormat="1" x14ac:dyDescent="0.25">
      <c r="K130" s="5"/>
      <c r="L130" s="5"/>
    </row>
    <row r="131" spans="11:12" s="1" customFormat="1" x14ac:dyDescent="0.25">
      <c r="K131" s="5"/>
      <c r="L131" s="5"/>
    </row>
    <row r="132" spans="11:12" s="1" customFormat="1" x14ac:dyDescent="0.25">
      <c r="K132" s="5"/>
      <c r="L132" s="5"/>
    </row>
    <row r="133" spans="11:12" s="1" customFormat="1" x14ac:dyDescent="0.25">
      <c r="K133" s="5"/>
      <c r="L133" s="5"/>
    </row>
    <row r="134" spans="11:12" s="1" customFormat="1" x14ac:dyDescent="0.25">
      <c r="K134" s="5"/>
      <c r="L134" s="5"/>
    </row>
    <row r="135" spans="11:12" s="1" customFormat="1" x14ac:dyDescent="0.25">
      <c r="K135" s="5"/>
      <c r="L135" s="5"/>
    </row>
    <row r="136" spans="11:12" s="1" customFormat="1" x14ac:dyDescent="0.25">
      <c r="K136" s="5"/>
      <c r="L136" s="5"/>
    </row>
    <row r="137" spans="11:12" s="1" customFormat="1" x14ac:dyDescent="0.25">
      <c r="K137" s="5"/>
      <c r="L137" s="5"/>
    </row>
    <row r="138" spans="11:12" s="1" customFormat="1" x14ac:dyDescent="0.25">
      <c r="K138" s="5"/>
      <c r="L138" s="5"/>
    </row>
    <row r="139" spans="11:12" s="1" customFormat="1" x14ac:dyDescent="0.25">
      <c r="K139" s="5"/>
      <c r="L139" s="5"/>
    </row>
    <row r="140" spans="11:12" s="1" customFormat="1" x14ac:dyDescent="0.25">
      <c r="K140" s="5"/>
      <c r="L140" s="5"/>
    </row>
    <row r="141" spans="11:12" s="1" customFormat="1" x14ac:dyDescent="0.25">
      <c r="K141" s="5"/>
      <c r="L141" s="5"/>
    </row>
    <row r="142" spans="11:12" s="1" customFormat="1" x14ac:dyDescent="0.25">
      <c r="K142" s="5"/>
      <c r="L142" s="5"/>
    </row>
    <row r="143" spans="11:12" s="1" customFormat="1" x14ac:dyDescent="0.25">
      <c r="K143" s="5"/>
      <c r="L143" s="5"/>
    </row>
    <row r="144" spans="11:12" s="1" customFormat="1" x14ac:dyDescent="0.25">
      <c r="K144" s="5"/>
      <c r="L144" s="5"/>
    </row>
    <row r="145" spans="11:12" s="1" customFormat="1" x14ac:dyDescent="0.25">
      <c r="K145" s="5"/>
      <c r="L145" s="5"/>
    </row>
    <row r="146" spans="11:12" s="1" customFormat="1" x14ac:dyDescent="0.25">
      <c r="K146" s="5"/>
      <c r="L146" s="5"/>
    </row>
    <row r="147" spans="11:12" s="1" customFormat="1" x14ac:dyDescent="0.25">
      <c r="K147" s="5"/>
      <c r="L147" s="5"/>
    </row>
    <row r="148" spans="11:12" s="1" customFormat="1" x14ac:dyDescent="0.25">
      <c r="K148" s="5"/>
      <c r="L148" s="5"/>
    </row>
    <row r="149" spans="11:12" s="1" customFormat="1" x14ac:dyDescent="0.25">
      <c r="K149" s="5"/>
      <c r="L149" s="5"/>
    </row>
    <row r="150" spans="11:12" s="1" customFormat="1" x14ac:dyDescent="0.25">
      <c r="K150" s="5"/>
      <c r="L150" s="5"/>
    </row>
    <row r="151" spans="11:12" s="1" customFormat="1" x14ac:dyDescent="0.25">
      <c r="K151" s="5"/>
      <c r="L151" s="5"/>
    </row>
    <row r="152" spans="11:12" s="1" customFormat="1" x14ac:dyDescent="0.25">
      <c r="K152" s="5"/>
      <c r="L152" s="5"/>
    </row>
    <row r="153" spans="11:12" s="1" customFormat="1" x14ac:dyDescent="0.25">
      <c r="K153" s="5"/>
      <c r="L153" s="5"/>
    </row>
    <row r="154" spans="11:12" s="1" customFormat="1" x14ac:dyDescent="0.25">
      <c r="K154" s="5"/>
      <c r="L154" s="5"/>
    </row>
    <row r="155" spans="11:12" s="1" customFormat="1" x14ac:dyDescent="0.25">
      <c r="K155" s="5"/>
      <c r="L155" s="5"/>
    </row>
    <row r="156" spans="11:12" s="1" customFormat="1" x14ac:dyDescent="0.25">
      <c r="K156" s="5"/>
      <c r="L156" s="5"/>
    </row>
    <row r="157" spans="11:12" s="1" customFormat="1" x14ac:dyDescent="0.25">
      <c r="K157" s="5"/>
      <c r="L157" s="5"/>
    </row>
    <row r="158" spans="11:12" s="1" customFormat="1" x14ac:dyDescent="0.25">
      <c r="K158" s="5"/>
      <c r="L158" s="5"/>
    </row>
    <row r="159" spans="11:12" s="1" customFormat="1" x14ac:dyDescent="0.25">
      <c r="K159" s="5"/>
      <c r="L159" s="5"/>
    </row>
    <row r="160" spans="11:12" s="1" customFormat="1" x14ac:dyDescent="0.25">
      <c r="K160" s="5"/>
      <c r="L160" s="5"/>
    </row>
    <row r="161" spans="11:12" s="1" customFormat="1" x14ac:dyDescent="0.25">
      <c r="K161" s="5"/>
      <c r="L161" s="5"/>
    </row>
    <row r="162" spans="11:12" s="1" customFormat="1" x14ac:dyDescent="0.25">
      <c r="K162" s="5"/>
      <c r="L162" s="5"/>
    </row>
    <row r="163" spans="11:12" s="1" customFormat="1" x14ac:dyDescent="0.25">
      <c r="K163" s="5"/>
      <c r="L163" s="5"/>
    </row>
    <row r="164" spans="11:12" s="1" customFormat="1" x14ac:dyDescent="0.25">
      <c r="K164" s="5"/>
      <c r="L164" s="5"/>
    </row>
    <row r="165" spans="11:12" s="1" customFormat="1" x14ac:dyDescent="0.25">
      <c r="K165" s="5"/>
      <c r="L165" s="5"/>
    </row>
    <row r="166" spans="11:12" s="1" customFormat="1" x14ac:dyDescent="0.25">
      <c r="K166" s="5"/>
      <c r="L166" s="5"/>
    </row>
    <row r="167" spans="11:12" s="1" customFormat="1" x14ac:dyDescent="0.25">
      <c r="K167" s="5"/>
      <c r="L167" s="5"/>
    </row>
    <row r="168" spans="11:12" s="1" customFormat="1" x14ac:dyDescent="0.25">
      <c r="K168" s="5"/>
      <c r="L168" s="5"/>
    </row>
    <row r="169" spans="11:12" s="1" customFormat="1" x14ac:dyDescent="0.25">
      <c r="K169" s="5"/>
      <c r="L169" s="5"/>
    </row>
    <row r="170" spans="11:12" s="1" customFormat="1" x14ac:dyDescent="0.25">
      <c r="K170" s="5"/>
      <c r="L170" s="5"/>
    </row>
    <row r="171" spans="11:12" s="1" customFormat="1" x14ac:dyDescent="0.25">
      <c r="K171" s="5"/>
      <c r="L171" s="5"/>
    </row>
    <row r="172" spans="11:12" s="1" customFormat="1" x14ac:dyDescent="0.25">
      <c r="K172" s="5"/>
      <c r="L172" s="5"/>
    </row>
    <row r="173" spans="11:12" s="1" customFormat="1" x14ac:dyDescent="0.25">
      <c r="K173" s="5"/>
      <c r="L173" s="5"/>
    </row>
    <row r="174" spans="11:12" s="1" customFormat="1" x14ac:dyDescent="0.25">
      <c r="K174" s="5"/>
      <c r="L174" s="5"/>
    </row>
    <row r="175" spans="11:12" s="1" customFormat="1" x14ac:dyDescent="0.25">
      <c r="K175" s="5"/>
      <c r="L175" s="5"/>
    </row>
    <row r="176" spans="11:12" s="1" customFormat="1" x14ac:dyDescent="0.25">
      <c r="K176" s="5"/>
      <c r="L176" s="5"/>
    </row>
    <row r="177" spans="11:12" s="1" customFormat="1" x14ac:dyDescent="0.25">
      <c r="K177" s="5"/>
      <c r="L177" s="5"/>
    </row>
    <row r="178" spans="11:12" s="1" customFormat="1" x14ac:dyDescent="0.25">
      <c r="K178" s="5"/>
      <c r="L178" s="5"/>
    </row>
    <row r="179" spans="11:12" s="1" customFormat="1" x14ac:dyDescent="0.25">
      <c r="K179" s="5"/>
      <c r="L179" s="5"/>
    </row>
    <row r="180" spans="11:12" s="1" customFormat="1" x14ac:dyDescent="0.25">
      <c r="K180" s="5"/>
      <c r="L180" s="5"/>
    </row>
    <row r="181" spans="11:12" s="1" customFormat="1" x14ac:dyDescent="0.25">
      <c r="K181" s="5"/>
      <c r="L181" s="5"/>
    </row>
    <row r="182" spans="11:12" s="1" customFormat="1" x14ac:dyDescent="0.25">
      <c r="K182" s="5"/>
      <c r="L182" s="5"/>
    </row>
    <row r="183" spans="11:12" s="1" customFormat="1" x14ac:dyDescent="0.25">
      <c r="K183" s="5"/>
      <c r="L183" s="5"/>
    </row>
    <row r="184" spans="11:12" s="1" customFormat="1" x14ac:dyDescent="0.25">
      <c r="K184" s="5"/>
      <c r="L184" s="5"/>
    </row>
    <row r="185" spans="11:12" s="1" customFormat="1" x14ac:dyDescent="0.25">
      <c r="K185" s="5"/>
      <c r="L185" s="5"/>
    </row>
    <row r="186" spans="11:12" s="1" customFormat="1" x14ac:dyDescent="0.25">
      <c r="K186" s="5"/>
      <c r="L186" s="5"/>
    </row>
    <row r="187" spans="11:12" s="1" customFormat="1" x14ac:dyDescent="0.25">
      <c r="K187" s="5"/>
      <c r="L187" s="5"/>
    </row>
    <row r="188" spans="11:12" s="1" customFormat="1" x14ac:dyDescent="0.25">
      <c r="K188" s="5"/>
      <c r="L188" s="5"/>
    </row>
    <row r="189" spans="11:12" s="1" customFormat="1" x14ac:dyDescent="0.25">
      <c r="K189" s="5"/>
      <c r="L189" s="5"/>
    </row>
    <row r="190" spans="11:12" s="1" customFormat="1" x14ac:dyDescent="0.25">
      <c r="K190" s="5"/>
      <c r="L190" s="5"/>
    </row>
    <row r="191" spans="11:12" s="1" customFormat="1" x14ac:dyDescent="0.25">
      <c r="K191" s="5"/>
      <c r="L191" s="5"/>
    </row>
    <row r="192" spans="11:12" s="1" customFormat="1" x14ac:dyDescent="0.25">
      <c r="K192" s="5"/>
      <c r="L192" s="5"/>
    </row>
    <row r="193" spans="11:12" s="1" customFormat="1" x14ac:dyDescent="0.25">
      <c r="K193" s="5"/>
      <c r="L193" s="5"/>
    </row>
    <row r="194" spans="11:12" s="1" customFormat="1" x14ac:dyDescent="0.25">
      <c r="K194" s="5"/>
      <c r="L194" s="5"/>
    </row>
    <row r="195" spans="11:12" s="1" customFormat="1" x14ac:dyDescent="0.25">
      <c r="K195" s="5"/>
      <c r="L195" s="5"/>
    </row>
    <row r="196" spans="11:12" s="1" customFormat="1" x14ac:dyDescent="0.25">
      <c r="K196" s="5"/>
      <c r="L196" s="5"/>
    </row>
    <row r="197" spans="11:12" s="1" customFormat="1" x14ac:dyDescent="0.25">
      <c r="K197" s="5"/>
      <c r="L197" s="5"/>
    </row>
    <row r="198" spans="11:12" s="1" customFormat="1" x14ac:dyDescent="0.25">
      <c r="K198" s="5"/>
      <c r="L198" s="5"/>
    </row>
    <row r="199" spans="11:12" s="1" customFormat="1" x14ac:dyDescent="0.25">
      <c r="K199" s="5"/>
      <c r="L199" s="5"/>
    </row>
    <row r="200" spans="11:12" s="1" customFormat="1" x14ac:dyDescent="0.25">
      <c r="K200" s="5"/>
      <c r="L200" s="5"/>
    </row>
    <row r="201" spans="11:12" s="1" customFormat="1" x14ac:dyDescent="0.25">
      <c r="K201" s="5"/>
      <c r="L201" s="5"/>
    </row>
    <row r="202" spans="11:12" s="1" customFormat="1" x14ac:dyDescent="0.25">
      <c r="K202" s="5"/>
      <c r="L202" s="5"/>
    </row>
    <row r="203" spans="11:12" s="1" customFormat="1" x14ac:dyDescent="0.25">
      <c r="K203" s="5"/>
      <c r="L203" s="5"/>
    </row>
    <row r="204" spans="11:12" s="1" customFormat="1" x14ac:dyDescent="0.25">
      <c r="K204" s="5"/>
      <c r="L204" s="5"/>
    </row>
    <row r="205" spans="11:12" s="1" customFormat="1" x14ac:dyDescent="0.25">
      <c r="K205" s="5"/>
      <c r="L205" s="5"/>
    </row>
    <row r="206" spans="11:12" s="1" customFormat="1" x14ac:dyDescent="0.25">
      <c r="K206" s="5"/>
      <c r="L206" s="5"/>
    </row>
    <row r="207" spans="11:12" s="1" customFormat="1" x14ac:dyDescent="0.25">
      <c r="K207" s="5"/>
      <c r="L207" s="5"/>
    </row>
    <row r="208" spans="11:12" s="1" customFormat="1" x14ac:dyDescent="0.25">
      <c r="K208" s="5"/>
      <c r="L208" s="5"/>
    </row>
    <row r="209" spans="11:12" s="1" customFormat="1" x14ac:dyDescent="0.25">
      <c r="K209" s="5"/>
      <c r="L209" s="5"/>
    </row>
    <row r="210" spans="11:12" s="1" customFormat="1" x14ac:dyDescent="0.25">
      <c r="K210" s="5"/>
      <c r="L210" s="5"/>
    </row>
    <row r="211" spans="11:12" s="1" customFormat="1" x14ac:dyDescent="0.25">
      <c r="K211" s="5"/>
      <c r="L211" s="5"/>
    </row>
    <row r="212" spans="11:12" s="1" customFormat="1" x14ac:dyDescent="0.25">
      <c r="K212" s="5"/>
      <c r="L212" s="5"/>
    </row>
    <row r="213" spans="11:12" s="1" customFormat="1" x14ac:dyDescent="0.25">
      <c r="K213" s="5"/>
      <c r="L213" s="5"/>
    </row>
    <row r="214" spans="11:12" s="1" customFormat="1" x14ac:dyDescent="0.25">
      <c r="K214" s="5"/>
      <c r="L214" s="5"/>
    </row>
    <row r="215" spans="11:12" s="1" customFormat="1" x14ac:dyDescent="0.25">
      <c r="K215" s="5"/>
      <c r="L215" s="5"/>
    </row>
    <row r="216" spans="11:12" s="1" customFormat="1" x14ac:dyDescent="0.25">
      <c r="K216" s="5"/>
      <c r="L216" s="5"/>
    </row>
    <row r="217" spans="11:12" s="1" customFormat="1" x14ac:dyDescent="0.25">
      <c r="K217" s="5"/>
      <c r="L217" s="5"/>
    </row>
    <row r="218" spans="11:12" s="1" customFormat="1" x14ac:dyDescent="0.25">
      <c r="K218" s="5"/>
      <c r="L218" s="5"/>
    </row>
    <row r="219" spans="11:12" s="1" customFormat="1" x14ac:dyDescent="0.25">
      <c r="K219" s="5"/>
      <c r="L219" s="5"/>
    </row>
    <row r="220" spans="11:12" s="1" customFormat="1" x14ac:dyDescent="0.25">
      <c r="K220" s="5"/>
      <c r="L220" s="5"/>
    </row>
    <row r="221" spans="11:12" s="1" customFormat="1" x14ac:dyDescent="0.25">
      <c r="K221" s="5"/>
      <c r="L221" s="5"/>
    </row>
    <row r="222" spans="11:12" s="1" customFormat="1" x14ac:dyDescent="0.25">
      <c r="K222" s="5"/>
      <c r="L222" s="5"/>
    </row>
    <row r="223" spans="11:12" s="1" customFormat="1" x14ac:dyDescent="0.25">
      <c r="K223" s="5"/>
      <c r="L223" s="5"/>
    </row>
    <row r="224" spans="11:12" s="1" customFormat="1" x14ac:dyDescent="0.25">
      <c r="K224" s="5"/>
      <c r="L224" s="5"/>
    </row>
    <row r="225" spans="11:12" s="1" customFormat="1" x14ac:dyDescent="0.25">
      <c r="K225" s="5"/>
      <c r="L225" s="5"/>
    </row>
    <row r="226" spans="11:12" s="1" customFormat="1" x14ac:dyDescent="0.25">
      <c r="K226" s="5"/>
      <c r="L226" s="5"/>
    </row>
    <row r="227" spans="11:12" s="1" customFormat="1" x14ac:dyDescent="0.25">
      <c r="K227" s="5"/>
      <c r="L227" s="5"/>
    </row>
    <row r="228" spans="11:12" s="1" customFormat="1" x14ac:dyDescent="0.25">
      <c r="K228" s="5"/>
      <c r="L228" s="5"/>
    </row>
    <row r="229" spans="11:12" s="1" customFormat="1" x14ac:dyDescent="0.25">
      <c r="K229" s="5"/>
      <c r="L229" s="5"/>
    </row>
    <row r="230" spans="11:12" s="1" customFormat="1" x14ac:dyDescent="0.25">
      <c r="K230" s="5"/>
      <c r="L230" s="5"/>
    </row>
    <row r="231" spans="11:12" s="1" customFormat="1" x14ac:dyDescent="0.25">
      <c r="K231" s="5"/>
      <c r="L231" s="5"/>
    </row>
    <row r="232" spans="11:12" s="1" customFormat="1" x14ac:dyDescent="0.25">
      <c r="K232" s="5"/>
      <c r="L232" s="5"/>
    </row>
    <row r="233" spans="11:12" s="1" customFormat="1" x14ac:dyDescent="0.25">
      <c r="K233" s="5"/>
      <c r="L233" s="5"/>
    </row>
    <row r="234" spans="11:12" s="1" customFormat="1" x14ac:dyDescent="0.25">
      <c r="K234" s="5"/>
      <c r="L234" s="5"/>
    </row>
    <row r="235" spans="11:12" s="1" customFormat="1" x14ac:dyDescent="0.25">
      <c r="K235" s="5"/>
      <c r="L235" s="5"/>
    </row>
    <row r="236" spans="11:12" s="1" customFormat="1" x14ac:dyDescent="0.25">
      <c r="K236" s="5"/>
      <c r="L236" s="5"/>
    </row>
    <row r="237" spans="11:12" s="1" customFormat="1" x14ac:dyDescent="0.25">
      <c r="K237" s="5"/>
      <c r="L237" s="5"/>
    </row>
    <row r="238" spans="11:12" s="1" customFormat="1" x14ac:dyDescent="0.25">
      <c r="K238" s="5"/>
      <c r="L238" s="5"/>
    </row>
    <row r="239" spans="11:12" s="1" customFormat="1" x14ac:dyDescent="0.25">
      <c r="K239" s="5"/>
      <c r="L239" s="5"/>
    </row>
    <row r="240" spans="11:12" s="1" customFormat="1" x14ac:dyDescent="0.25">
      <c r="K240" s="5"/>
      <c r="L240" s="5"/>
    </row>
    <row r="241" spans="11:12" s="1" customFormat="1" x14ac:dyDescent="0.25">
      <c r="K241" s="5"/>
      <c r="L241" s="5"/>
    </row>
    <row r="242" spans="11:12" s="1" customFormat="1" x14ac:dyDescent="0.25">
      <c r="K242" s="5"/>
      <c r="L242" s="5"/>
    </row>
    <row r="243" spans="11:12" s="1" customFormat="1" x14ac:dyDescent="0.25">
      <c r="K243" s="5"/>
      <c r="L243" s="5"/>
    </row>
    <row r="244" spans="11:12" s="1" customFormat="1" x14ac:dyDescent="0.25">
      <c r="K244" s="5"/>
      <c r="L244" s="5"/>
    </row>
    <row r="245" spans="11:12" s="1" customFormat="1" x14ac:dyDescent="0.25">
      <c r="K245" s="5"/>
      <c r="L245" s="5"/>
    </row>
    <row r="246" spans="11:12" s="1" customFormat="1" x14ac:dyDescent="0.25">
      <c r="K246" s="5"/>
      <c r="L246" s="5"/>
    </row>
    <row r="247" spans="11:12" s="1" customFormat="1" x14ac:dyDescent="0.25">
      <c r="K247" s="5"/>
      <c r="L247" s="5"/>
    </row>
    <row r="248" spans="11:12" s="1" customFormat="1" x14ac:dyDescent="0.25">
      <c r="K248" s="5"/>
      <c r="L248" s="5"/>
    </row>
    <row r="249" spans="11:12" s="1" customFormat="1" x14ac:dyDescent="0.25">
      <c r="K249" s="5"/>
      <c r="L249" s="5"/>
    </row>
    <row r="250" spans="11:12" s="1" customFormat="1" x14ac:dyDescent="0.25">
      <c r="K250" s="5"/>
      <c r="L250" s="5"/>
    </row>
    <row r="251" spans="11:12" s="1" customFormat="1" x14ac:dyDescent="0.25">
      <c r="K251" s="5"/>
      <c r="L251" s="5"/>
    </row>
    <row r="252" spans="11:12" s="1" customFormat="1" x14ac:dyDescent="0.25">
      <c r="K252" s="5"/>
      <c r="L252" s="5"/>
    </row>
    <row r="253" spans="11:12" s="1" customFormat="1" x14ac:dyDescent="0.25">
      <c r="K253" s="5"/>
      <c r="L253" s="5"/>
    </row>
    <row r="254" spans="11:12" s="1" customFormat="1" x14ac:dyDescent="0.25">
      <c r="K254" s="5"/>
      <c r="L254" s="5"/>
    </row>
    <row r="255" spans="11:12" s="1" customFormat="1" x14ac:dyDescent="0.25">
      <c r="K255" s="5"/>
      <c r="L255" s="5"/>
    </row>
    <row r="256" spans="11:12" s="1" customFormat="1" x14ac:dyDescent="0.25">
      <c r="K256" s="5"/>
      <c r="L256" s="5"/>
    </row>
    <row r="257" spans="11:12" s="1" customFormat="1" x14ac:dyDescent="0.25">
      <c r="K257" s="5"/>
      <c r="L257" s="5"/>
    </row>
    <row r="258" spans="11:12" s="1" customFormat="1" x14ac:dyDescent="0.25">
      <c r="K258" s="5"/>
      <c r="L258" s="5"/>
    </row>
    <row r="259" spans="11:12" s="1" customFormat="1" x14ac:dyDescent="0.25">
      <c r="K259" s="5"/>
      <c r="L259" s="5"/>
    </row>
    <row r="260" spans="11:12" s="1" customFormat="1" x14ac:dyDescent="0.25">
      <c r="K260" s="5"/>
      <c r="L260" s="5"/>
    </row>
    <row r="261" spans="11:12" s="1" customFormat="1" x14ac:dyDescent="0.25">
      <c r="K261" s="5"/>
      <c r="L261" s="5"/>
    </row>
    <row r="262" spans="11:12" s="1" customFormat="1" x14ac:dyDescent="0.25">
      <c r="K262" s="5"/>
      <c r="L262" s="5"/>
    </row>
    <row r="263" spans="11:12" s="1" customFormat="1" x14ac:dyDescent="0.25">
      <c r="K263" s="5"/>
      <c r="L263" s="5"/>
    </row>
    <row r="264" spans="11:12" s="1" customFormat="1" x14ac:dyDescent="0.25">
      <c r="K264" s="5"/>
      <c r="L264" s="5"/>
    </row>
    <row r="265" spans="11:12" s="1" customFormat="1" x14ac:dyDescent="0.25">
      <c r="K265" s="5"/>
      <c r="L265" s="5"/>
    </row>
    <row r="266" spans="11:12" s="1" customFormat="1" x14ac:dyDescent="0.25">
      <c r="K266" s="5"/>
      <c r="L266" s="5"/>
    </row>
    <row r="267" spans="11:12" s="1" customFormat="1" x14ac:dyDescent="0.25">
      <c r="K267" s="5"/>
      <c r="L267" s="5"/>
    </row>
    <row r="268" spans="11:12" s="1" customFormat="1" x14ac:dyDescent="0.25">
      <c r="K268" s="5"/>
      <c r="L268" s="5"/>
    </row>
    <row r="269" spans="11:12" s="1" customFormat="1" x14ac:dyDescent="0.25">
      <c r="K269" s="5"/>
      <c r="L269" s="5"/>
    </row>
    <row r="270" spans="11:12" s="1" customFormat="1" x14ac:dyDescent="0.25">
      <c r="K270" s="5"/>
      <c r="L270" s="5"/>
    </row>
    <row r="271" spans="11:12" s="1" customFormat="1" x14ac:dyDescent="0.25">
      <c r="K271" s="5"/>
      <c r="L271" s="5"/>
    </row>
    <row r="272" spans="11:12" s="1" customFormat="1" x14ac:dyDescent="0.25">
      <c r="K272" s="5"/>
      <c r="L272" s="5"/>
    </row>
    <row r="273" spans="11:12" s="1" customFormat="1" x14ac:dyDescent="0.25">
      <c r="K273" s="5"/>
      <c r="L273" s="5"/>
    </row>
    <row r="274" spans="11:12" s="1" customFormat="1" x14ac:dyDescent="0.25">
      <c r="K274" s="5"/>
      <c r="L274" s="5"/>
    </row>
    <row r="275" spans="11:12" s="1" customFormat="1" x14ac:dyDescent="0.25">
      <c r="K275" s="5"/>
      <c r="L275" s="5"/>
    </row>
    <row r="276" spans="11:12" s="1" customFormat="1" x14ac:dyDescent="0.25">
      <c r="K276" s="5"/>
      <c r="L276" s="5"/>
    </row>
    <row r="277" spans="11:12" s="1" customFormat="1" x14ac:dyDescent="0.25">
      <c r="K277" s="5"/>
      <c r="L277" s="5"/>
    </row>
    <row r="278" spans="11:12" s="1" customFormat="1" x14ac:dyDescent="0.25">
      <c r="K278" s="5"/>
      <c r="L278" s="5"/>
    </row>
    <row r="279" spans="11:12" s="1" customFormat="1" x14ac:dyDescent="0.25">
      <c r="K279" s="5"/>
      <c r="L279" s="5"/>
    </row>
    <row r="280" spans="11:12" s="1" customFormat="1" x14ac:dyDescent="0.25">
      <c r="K280" s="5"/>
      <c r="L280" s="5"/>
    </row>
    <row r="281" spans="11:12" s="1" customFormat="1" x14ac:dyDescent="0.25">
      <c r="K281" s="5"/>
      <c r="L281" s="5"/>
    </row>
    <row r="282" spans="11:12" s="1" customFormat="1" x14ac:dyDescent="0.25">
      <c r="K282" s="5"/>
      <c r="L282" s="5"/>
    </row>
    <row r="283" spans="11:12" s="1" customFormat="1" x14ac:dyDescent="0.25">
      <c r="K283" s="5"/>
      <c r="L283" s="5"/>
    </row>
    <row r="284" spans="11:12" s="1" customFormat="1" x14ac:dyDescent="0.25">
      <c r="K284" s="5"/>
      <c r="L284" s="5"/>
    </row>
    <row r="285" spans="11:12" s="1" customFormat="1" x14ac:dyDescent="0.25">
      <c r="K285" s="5"/>
      <c r="L285" s="5"/>
    </row>
    <row r="286" spans="11:12" s="1" customFormat="1" x14ac:dyDescent="0.25">
      <c r="K286" s="5"/>
      <c r="L286" s="5"/>
    </row>
    <row r="287" spans="11:12" s="1" customFormat="1" x14ac:dyDescent="0.25">
      <c r="K287" s="5"/>
      <c r="L287" s="5"/>
    </row>
    <row r="288" spans="11:12" s="1" customFormat="1" x14ac:dyDescent="0.25">
      <c r="K288" s="5"/>
      <c r="L288" s="5"/>
    </row>
    <row r="289" spans="11:12" s="1" customFormat="1" x14ac:dyDescent="0.25">
      <c r="K289" s="5"/>
      <c r="L289" s="5"/>
    </row>
    <row r="290" spans="11:12" s="1" customFormat="1" x14ac:dyDescent="0.25">
      <c r="K290" s="5"/>
      <c r="L290" s="5"/>
    </row>
    <row r="291" spans="11:12" s="1" customFormat="1" x14ac:dyDescent="0.25">
      <c r="K291" s="5"/>
      <c r="L291" s="5"/>
    </row>
    <row r="292" spans="11:12" s="1" customFormat="1" x14ac:dyDescent="0.25">
      <c r="K292" s="5"/>
      <c r="L292" s="5"/>
    </row>
    <row r="293" spans="11:12" s="1" customFormat="1" x14ac:dyDescent="0.25">
      <c r="K293" s="5"/>
      <c r="L293" s="5"/>
    </row>
    <row r="294" spans="11:12" s="1" customFormat="1" x14ac:dyDescent="0.25">
      <c r="K294" s="5"/>
      <c r="L294" s="5"/>
    </row>
    <row r="295" spans="11:12" s="1" customFormat="1" x14ac:dyDescent="0.25">
      <c r="K295" s="5"/>
      <c r="L295" s="5"/>
    </row>
    <row r="296" spans="11:12" s="1" customFormat="1" x14ac:dyDescent="0.25">
      <c r="K296" s="5"/>
      <c r="L296" s="5"/>
    </row>
    <row r="297" spans="11:12" s="1" customFormat="1" x14ac:dyDescent="0.25">
      <c r="K297" s="5"/>
      <c r="L297" s="5"/>
    </row>
    <row r="298" spans="11:12" s="1" customFormat="1" x14ac:dyDescent="0.25">
      <c r="K298" s="5"/>
      <c r="L298" s="5"/>
    </row>
    <row r="299" spans="11:12" s="1" customFormat="1" x14ac:dyDescent="0.25">
      <c r="K299" s="5"/>
      <c r="L299" s="5"/>
    </row>
    <row r="300" spans="11:12" s="1" customFormat="1" x14ac:dyDescent="0.25">
      <c r="K300" s="5"/>
      <c r="L300" s="5"/>
    </row>
    <row r="301" spans="11:12" s="1" customFormat="1" x14ac:dyDescent="0.25">
      <c r="K301" s="5"/>
      <c r="L301" s="5"/>
    </row>
    <row r="302" spans="11:12" s="1" customFormat="1" x14ac:dyDescent="0.25">
      <c r="K302" s="5"/>
      <c r="L302" s="5"/>
    </row>
    <row r="303" spans="11:12" s="1" customFormat="1" x14ac:dyDescent="0.25">
      <c r="K303" s="5"/>
      <c r="L303" s="5"/>
    </row>
    <row r="304" spans="11:12" s="1" customFormat="1" x14ac:dyDescent="0.25">
      <c r="K304" s="5"/>
      <c r="L304" s="5"/>
    </row>
    <row r="305" spans="11:12" s="1" customFormat="1" x14ac:dyDescent="0.25">
      <c r="K305" s="5"/>
      <c r="L305" s="5"/>
    </row>
    <row r="306" spans="11:12" s="1" customFormat="1" x14ac:dyDescent="0.25">
      <c r="K306" s="5"/>
      <c r="L306" s="5"/>
    </row>
    <row r="307" spans="11:12" s="1" customFormat="1" x14ac:dyDescent="0.25">
      <c r="K307" s="5"/>
      <c r="L307" s="5"/>
    </row>
    <row r="308" spans="11:12" s="1" customFormat="1" x14ac:dyDescent="0.25">
      <c r="K308" s="5"/>
      <c r="L308" s="5"/>
    </row>
    <row r="309" spans="11:12" s="1" customFormat="1" x14ac:dyDescent="0.25">
      <c r="K309" s="5"/>
      <c r="L309" s="5"/>
    </row>
    <row r="310" spans="11:12" s="1" customFormat="1" x14ac:dyDescent="0.25">
      <c r="K310" s="5"/>
      <c r="L310" s="5"/>
    </row>
    <row r="311" spans="11:12" s="1" customFormat="1" x14ac:dyDescent="0.25">
      <c r="K311" s="5"/>
      <c r="L311" s="5"/>
    </row>
    <row r="312" spans="11:12" s="1" customFormat="1" x14ac:dyDescent="0.25">
      <c r="K312" s="5"/>
      <c r="L312" s="5"/>
    </row>
    <row r="313" spans="11:12" s="1" customFormat="1" x14ac:dyDescent="0.25">
      <c r="K313" s="5"/>
      <c r="L313" s="5"/>
    </row>
    <row r="314" spans="11:12" s="1" customFormat="1" x14ac:dyDescent="0.25">
      <c r="K314" s="5"/>
      <c r="L314" s="5"/>
    </row>
    <row r="315" spans="11:12" s="1" customFormat="1" x14ac:dyDescent="0.25">
      <c r="K315" s="5"/>
      <c r="L315" s="5"/>
    </row>
    <row r="316" spans="11:12" s="1" customFormat="1" x14ac:dyDescent="0.25">
      <c r="K316" s="5"/>
      <c r="L316" s="5"/>
    </row>
    <row r="317" spans="11:12" s="1" customFormat="1" x14ac:dyDescent="0.25">
      <c r="K317" s="5"/>
      <c r="L317" s="5"/>
    </row>
    <row r="318" spans="11:12" s="1" customFormat="1" x14ac:dyDescent="0.25">
      <c r="K318" s="5"/>
      <c r="L318" s="5"/>
    </row>
    <row r="319" spans="11:12" s="1" customFormat="1" x14ac:dyDescent="0.25">
      <c r="K319" s="5"/>
      <c r="L319" s="5"/>
    </row>
    <row r="320" spans="11:12" s="1" customFormat="1" x14ac:dyDescent="0.25">
      <c r="K320" s="5"/>
      <c r="L320" s="5"/>
    </row>
    <row r="321" spans="11:12" s="1" customFormat="1" x14ac:dyDescent="0.25">
      <c r="K321" s="5"/>
      <c r="L321" s="5"/>
    </row>
    <row r="322" spans="11:12" s="1" customFormat="1" x14ac:dyDescent="0.25">
      <c r="K322" s="5"/>
      <c r="L322" s="5"/>
    </row>
    <row r="323" spans="11:12" s="1" customFormat="1" x14ac:dyDescent="0.25">
      <c r="K323" s="5"/>
      <c r="L323" s="5"/>
    </row>
    <row r="324" spans="11:12" s="1" customFormat="1" x14ac:dyDescent="0.25">
      <c r="K324" s="5"/>
      <c r="L324" s="5"/>
    </row>
    <row r="325" spans="11:12" s="1" customFormat="1" x14ac:dyDescent="0.25">
      <c r="K325" s="5"/>
      <c r="L325" s="5"/>
    </row>
    <row r="326" spans="11:12" s="1" customFormat="1" x14ac:dyDescent="0.25">
      <c r="K326" s="5"/>
      <c r="L326" s="5"/>
    </row>
    <row r="327" spans="11:12" s="1" customFormat="1" x14ac:dyDescent="0.25">
      <c r="K327" s="5"/>
      <c r="L327" s="5"/>
    </row>
    <row r="328" spans="11:12" s="1" customFormat="1" x14ac:dyDescent="0.25">
      <c r="K328" s="5"/>
      <c r="L328" s="5"/>
    </row>
    <row r="329" spans="11:12" s="1" customFormat="1" x14ac:dyDescent="0.25">
      <c r="K329" s="5"/>
      <c r="L329" s="5"/>
    </row>
    <row r="330" spans="11:12" s="1" customFormat="1" x14ac:dyDescent="0.25">
      <c r="K330" s="5"/>
      <c r="L330" s="5"/>
    </row>
    <row r="331" spans="11:12" s="1" customFormat="1" x14ac:dyDescent="0.25">
      <c r="K331" s="5"/>
      <c r="L331" s="5"/>
    </row>
    <row r="332" spans="11:12" s="1" customFormat="1" x14ac:dyDescent="0.25">
      <c r="K332" s="5"/>
      <c r="L332" s="5"/>
    </row>
    <row r="333" spans="11:12" s="1" customFormat="1" x14ac:dyDescent="0.25">
      <c r="K333" s="5"/>
      <c r="L333" s="5"/>
    </row>
    <row r="334" spans="11:12" s="1" customFormat="1" x14ac:dyDescent="0.25">
      <c r="K334" s="5"/>
      <c r="L334" s="5"/>
    </row>
    <row r="335" spans="11:12" s="1" customFormat="1" x14ac:dyDescent="0.25">
      <c r="K335" s="5"/>
      <c r="L335" s="5"/>
    </row>
    <row r="336" spans="11:12" s="1" customFormat="1" x14ac:dyDescent="0.25">
      <c r="K336" s="5"/>
      <c r="L336" s="5"/>
    </row>
    <row r="337" spans="11:12" s="1" customFormat="1" x14ac:dyDescent="0.25">
      <c r="K337" s="5"/>
      <c r="L337" s="5"/>
    </row>
    <row r="338" spans="11:12" s="1" customFormat="1" x14ac:dyDescent="0.25">
      <c r="K338" s="5"/>
      <c r="L338" s="5"/>
    </row>
    <row r="339" spans="11:12" s="1" customFormat="1" x14ac:dyDescent="0.25">
      <c r="K339" s="5"/>
      <c r="L339" s="5"/>
    </row>
    <row r="340" spans="11:12" s="1" customFormat="1" x14ac:dyDescent="0.25">
      <c r="K340" s="5"/>
      <c r="L340" s="5"/>
    </row>
    <row r="341" spans="11:12" s="1" customFormat="1" x14ac:dyDescent="0.25">
      <c r="K341" s="5"/>
      <c r="L341" s="5"/>
    </row>
    <row r="342" spans="11:12" s="1" customFormat="1" x14ac:dyDescent="0.25">
      <c r="K342" s="5"/>
      <c r="L342" s="5"/>
    </row>
    <row r="343" spans="11:12" s="1" customFormat="1" x14ac:dyDescent="0.25">
      <c r="K343" s="5"/>
      <c r="L343" s="5"/>
    </row>
    <row r="344" spans="11:12" s="1" customFormat="1" x14ac:dyDescent="0.25">
      <c r="K344" s="5"/>
      <c r="L344" s="5"/>
    </row>
    <row r="345" spans="11:12" s="1" customFormat="1" x14ac:dyDescent="0.25">
      <c r="K345" s="5"/>
      <c r="L345" s="5"/>
    </row>
    <row r="346" spans="11:12" s="1" customFormat="1" x14ac:dyDescent="0.25">
      <c r="K346" s="5"/>
      <c r="L346" s="5"/>
    </row>
    <row r="347" spans="11:12" s="1" customFormat="1" x14ac:dyDescent="0.25">
      <c r="K347" s="5"/>
      <c r="L347" s="5"/>
    </row>
    <row r="348" spans="11:12" s="1" customFormat="1" x14ac:dyDescent="0.25">
      <c r="K348" s="5"/>
      <c r="L348" s="5"/>
    </row>
    <row r="349" spans="11:12" s="1" customFormat="1" x14ac:dyDescent="0.25">
      <c r="K349" s="5"/>
      <c r="L349" s="5"/>
    </row>
    <row r="350" spans="11:12" s="1" customFormat="1" x14ac:dyDescent="0.25">
      <c r="K350" s="5"/>
      <c r="L350" s="5"/>
    </row>
    <row r="351" spans="11:12" s="1" customFormat="1" x14ac:dyDescent="0.25">
      <c r="K351" s="5"/>
      <c r="L351" s="5"/>
    </row>
    <row r="352" spans="11:12" s="1" customFormat="1" x14ac:dyDescent="0.25">
      <c r="K352" s="5"/>
      <c r="L352" s="5"/>
    </row>
    <row r="353" spans="11:12" s="1" customFormat="1" x14ac:dyDescent="0.25">
      <c r="K353" s="5"/>
      <c r="L353" s="5"/>
    </row>
    <row r="354" spans="11:12" s="1" customFormat="1" x14ac:dyDescent="0.25">
      <c r="K354" s="5"/>
      <c r="L354" s="5"/>
    </row>
    <row r="355" spans="11:12" s="1" customFormat="1" x14ac:dyDescent="0.25">
      <c r="K355" s="5"/>
      <c r="L355" s="5"/>
    </row>
    <row r="356" spans="11:12" s="1" customFormat="1" x14ac:dyDescent="0.25">
      <c r="K356" s="5"/>
      <c r="L356" s="5"/>
    </row>
    <row r="357" spans="11:12" s="1" customFormat="1" x14ac:dyDescent="0.25">
      <c r="K357" s="5"/>
      <c r="L357" s="5"/>
    </row>
    <row r="358" spans="11:12" s="1" customFormat="1" x14ac:dyDescent="0.25">
      <c r="K358" s="5"/>
      <c r="L358" s="5"/>
    </row>
    <row r="359" spans="11:12" s="1" customFormat="1" x14ac:dyDescent="0.25">
      <c r="K359" s="5"/>
      <c r="L359" s="5"/>
    </row>
    <row r="360" spans="11:12" s="1" customFormat="1" x14ac:dyDescent="0.25">
      <c r="K360" s="5"/>
      <c r="L360" s="5"/>
    </row>
    <row r="361" spans="11:12" s="1" customFormat="1" x14ac:dyDescent="0.25">
      <c r="K361" s="5"/>
      <c r="L361" s="5"/>
    </row>
    <row r="362" spans="11:12" s="1" customFormat="1" x14ac:dyDescent="0.25">
      <c r="K362" s="5"/>
      <c r="L362" s="5"/>
    </row>
    <row r="363" spans="11:12" s="1" customFormat="1" x14ac:dyDescent="0.25">
      <c r="K363" s="5"/>
      <c r="L363" s="5"/>
    </row>
    <row r="364" spans="11:12" s="1" customFormat="1" x14ac:dyDescent="0.25">
      <c r="K364" s="5"/>
      <c r="L364" s="5"/>
    </row>
    <row r="365" spans="11:12" s="1" customFormat="1" x14ac:dyDescent="0.25">
      <c r="K365" s="5"/>
      <c r="L365" s="5"/>
    </row>
    <row r="366" spans="11:12" s="1" customFormat="1" x14ac:dyDescent="0.25">
      <c r="K366" s="5"/>
      <c r="L366" s="5"/>
    </row>
    <row r="367" spans="11:12" s="1" customFormat="1" x14ac:dyDescent="0.25">
      <c r="K367" s="5"/>
      <c r="L367" s="5"/>
    </row>
    <row r="368" spans="11:12" s="1" customFormat="1" x14ac:dyDescent="0.25">
      <c r="K368" s="5"/>
      <c r="L368" s="5"/>
    </row>
    <row r="369" spans="11:12" s="1" customFormat="1" x14ac:dyDescent="0.25">
      <c r="K369" s="5"/>
      <c r="L369" s="5"/>
    </row>
    <row r="370" spans="11:12" s="1" customFormat="1" x14ac:dyDescent="0.25">
      <c r="K370" s="5"/>
      <c r="L370" s="5"/>
    </row>
    <row r="371" spans="11:12" s="1" customFormat="1" x14ac:dyDescent="0.25">
      <c r="K371" s="5"/>
      <c r="L371" s="5"/>
    </row>
    <row r="372" spans="11:12" s="1" customFormat="1" x14ac:dyDescent="0.25">
      <c r="K372" s="5"/>
      <c r="L372" s="5"/>
    </row>
    <row r="373" spans="11:12" s="1" customFormat="1" x14ac:dyDescent="0.25">
      <c r="K373" s="5"/>
      <c r="L373" s="5"/>
    </row>
    <row r="374" spans="11:12" s="1" customFormat="1" x14ac:dyDescent="0.25">
      <c r="K374" s="5"/>
      <c r="L374" s="5"/>
    </row>
    <row r="375" spans="11:12" s="1" customFormat="1" x14ac:dyDescent="0.25">
      <c r="K375" s="5"/>
      <c r="L375" s="5"/>
    </row>
    <row r="376" spans="11:12" s="1" customFormat="1" x14ac:dyDescent="0.25">
      <c r="K376" s="5"/>
      <c r="L376" s="5"/>
    </row>
    <row r="377" spans="11:12" s="1" customFormat="1" x14ac:dyDescent="0.25">
      <c r="K377" s="5"/>
      <c r="L377" s="5"/>
    </row>
    <row r="378" spans="11:12" s="1" customFormat="1" x14ac:dyDescent="0.25">
      <c r="K378" s="5"/>
      <c r="L378" s="5"/>
    </row>
    <row r="379" spans="11:12" s="1" customFormat="1" x14ac:dyDescent="0.25">
      <c r="K379" s="5"/>
      <c r="L379" s="5"/>
    </row>
    <row r="380" spans="11:12" s="1" customFormat="1" x14ac:dyDescent="0.25">
      <c r="K380" s="5"/>
      <c r="L380" s="5"/>
    </row>
    <row r="381" spans="11:12" s="1" customFormat="1" x14ac:dyDescent="0.25">
      <c r="K381" s="5"/>
      <c r="L381" s="5"/>
    </row>
    <row r="382" spans="11:12" s="1" customFormat="1" x14ac:dyDescent="0.25">
      <c r="K382" s="5"/>
      <c r="L382" s="5"/>
    </row>
    <row r="383" spans="11:12" s="1" customFormat="1" x14ac:dyDescent="0.25">
      <c r="K383" s="5"/>
      <c r="L383" s="5"/>
    </row>
    <row r="384" spans="11:12" s="1" customFormat="1" x14ac:dyDescent="0.25">
      <c r="K384" s="5"/>
      <c r="L384" s="5"/>
    </row>
    <row r="385" spans="11:12" s="1" customFormat="1" x14ac:dyDescent="0.25">
      <c r="K385" s="5"/>
      <c r="L385" s="5"/>
    </row>
    <row r="386" spans="11:12" s="1" customFormat="1" x14ac:dyDescent="0.25">
      <c r="K386" s="5"/>
      <c r="L386" s="5"/>
    </row>
    <row r="387" spans="11:12" s="1" customFormat="1" x14ac:dyDescent="0.25">
      <c r="K387" s="5"/>
      <c r="L387" s="5"/>
    </row>
    <row r="388" spans="11:12" s="1" customFormat="1" x14ac:dyDescent="0.25">
      <c r="K388" s="5"/>
      <c r="L388" s="5"/>
    </row>
    <row r="389" spans="11:12" s="1" customFormat="1" x14ac:dyDescent="0.25">
      <c r="K389" s="5"/>
      <c r="L389" s="5"/>
    </row>
    <row r="390" spans="11:12" s="1" customFormat="1" x14ac:dyDescent="0.25">
      <c r="K390" s="5"/>
      <c r="L390" s="5"/>
    </row>
    <row r="391" spans="11:12" s="1" customFormat="1" x14ac:dyDescent="0.25">
      <c r="K391" s="5"/>
      <c r="L391" s="5"/>
    </row>
    <row r="392" spans="11:12" s="1" customFormat="1" x14ac:dyDescent="0.25">
      <c r="K392" s="5"/>
      <c r="L392" s="5"/>
    </row>
    <row r="393" spans="11:12" s="1" customFormat="1" x14ac:dyDescent="0.25">
      <c r="K393" s="5"/>
      <c r="L393" s="5"/>
    </row>
    <row r="394" spans="11:12" s="1" customFormat="1" x14ac:dyDescent="0.25">
      <c r="K394" s="5"/>
      <c r="L394" s="5"/>
    </row>
    <row r="395" spans="11:12" s="1" customFormat="1" x14ac:dyDescent="0.25">
      <c r="K395" s="5"/>
      <c r="L395" s="5"/>
    </row>
    <row r="396" spans="11:12" s="1" customFormat="1" x14ac:dyDescent="0.25">
      <c r="K396" s="5"/>
      <c r="L396" s="5"/>
    </row>
    <row r="397" spans="11:12" s="1" customFormat="1" x14ac:dyDescent="0.25">
      <c r="K397" s="5"/>
      <c r="L397" s="5"/>
    </row>
    <row r="398" spans="11:12" s="1" customFormat="1" x14ac:dyDescent="0.25">
      <c r="K398" s="5"/>
      <c r="L398" s="5"/>
    </row>
    <row r="399" spans="11:12" s="1" customFormat="1" x14ac:dyDescent="0.25">
      <c r="K399" s="5"/>
      <c r="L399" s="5"/>
    </row>
    <row r="400" spans="11:12" s="1" customFormat="1" x14ac:dyDescent="0.25">
      <c r="K400" s="5"/>
      <c r="L400" s="5"/>
    </row>
    <row r="401" spans="11:12" s="1" customFormat="1" x14ac:dyDescent="0.25">
      <c r="K401" s="5"/>
      <c r="L401" s="5"/>
    </row>
    <row r="402" spans="11:12" s="1" customFormat="1" x14ac:dyDescent="0.25">
      <c r="K402" s="5"/>
      <c r="L402" s="5"/>
    </row>
    <row r="403" spans="11:12" s="1" customFormat="1" x14ac:dyDescent="0.25">
      <c r="K403" s="5"/>
      <c r="L403" s="5"/>
    </row>
    <row r="404" spans="11:12" s="1" customFormat="1" x14ac:dyDescent="0.25">
      <c r="K404" s="5"/>
      <c r="L404" s="5"/>
    </row>
    <row r="405" spans="11:12" s="1" customFormat="1" x14ac:dyDescent="0.25">
      <c r="K405" s="5"/>
      <c r="L405" s="5"/>
    </row>
    <row r="406" spans="11:12" s="1" customFormat="1" x14ac:dyDescent="0.25">
      <c r="K406" s="5"/>
      <c r="L406" s="5"/>
    </row>
    <row r="407" spans="11:12" s="1" customFormat="1" x14ac:dyDescent="0.25">
      <c r="K407" s="5"/>
      <c r="L407" s="5"/>
    </row>
    <row r="408" spans="11:12" s="1" customFormat="1" x14ac:dyDescent="0.25">
      <c r="K408" s="5"/>
      <c r="L408" s="5"/>
    </row>
    <row r="409" spans="11:12" s="1" customFormat="1" x14ac:dyDescent="0.25">
      <c r="K409" s="5"/>
      <c r="L409" s="5"/>
    </row>
    <row r="410" spans="11:12" s="1" customFormat="1" x14ac:dyDescent="0.25">
      <c r="K410" s="5"/>
      <c r="L410" s="5"/>
    </row>
    <row r="411" spans="11:12" s="1" customFormat="1" x14ac:dyDescent="0.25">
      <c r="K411" s="5"/>
      <c r="L411" s="5"/>
    </row>
    <row r="412" spans="11:12" s="1" customFormat="1" x14ac:dyDescent="0.25">
      <c r="K412" s="5"/>
      <c r="L412" s="5"/>
    </row>
    <row r="413" spans="11:12" s="1" customFormat="1" x14ac:dyDescent="0.25">
      <c r="K413" s="5"/>
      <c r="L413" s="5"/>
    </row>
    <row r="414" spans="11:12" s="1" customFormat="1" x14ac:dyDescent="0.25">
      <c r="K414" s="5"/>
      <c r="L414" s="5"/>
    </row>
    <row r="415" spans="11:12" s="1" customFormat="1" x14ac:dyDescent="0.25">
      <c r="K415" s="5"/>
      <c r="L415" s="5"/>
    </row>
    <row r="416" spans="11:12" s="1" customFormat="1" x14ac:dyDescent="0.25">
      <c r="K416" s="5"/>
      <c r="L416" s="5"/>
    </row>
    <row r="417" spans="11:12" s="1" customFormat="1" x14ac:dyDescent="0.25">
      <c r="K417" s="5"/>
      <c r="L417" s="5"/>
    </row>
    <row r="418" spans="11:12" s="1" customFormat="1" x14ac:dyDescent="0.25">
      <c r="K418" s="5"/>
      <c r="L418" s="5"/>
    </row>
    <row r="419" spans="11:12" s="1" customFormat="1" x14ac:dyDescent="0.25">
      <c r="K419" s="5"/>
      <c r="L419" s="5"/>
    </row>
    <row r="420" spans="11:12" s="1" customFormat="1" x14ac:dyDescent="0.25">
      <c r="K420" s="5"/>
      <c r="L420" s="5"/>
    </row>
    <row r="421" spans="11:12" s="1" customFormat="1" x14ac:dyDescent="0.25">
      <c r="K421" s="5"/>
      <c r="L421" s="5"/>
    </row>
    <row r="422" spans="11:12" s="1" customFormat="1" x14ac:dyDescent="0.25">
      <c r="K422" s="5"/>
      <c r="L422" s="5"/>
    </row>
    <row r="423" spans="11:12" s="1" customFormat="1" x14ac:dyDescent="0.25">
      <c r="K423" s="5"/>
      <c r="L423" s="5"/>
    </row>
    <row r="424" spans="11:12" s="1" customFormat="1" x14ac:dyDescent="0.25">
      <c r="K424" s="5"/>
      <c r="L424" s="5"/>
    </row>
    <row r="425" spans="11:12" s="1" customFormat="1" x14ac:dyDescent="0.25">
      <c r="K425" s="5"/>
      <c r="L425" s="5"/>
    </row>
    <row r="426" spans="11:12" s="1" customFormat="1" x14ac:dyDescent="0.25">
      <c r="K426" s="5"/>
      <c r="L426" s="5"/>
    </row>
    <row r="427" spans="11:12" s="1" customFormat="1" x14ac:dyDescent="0.25">
      <c r="K427" s="5"/>
      <c r="L427" s="5"/>
    </row>
    <row r="428" spans="11:12" s="1" customFormat="1" x14ac:dyDescent="0.25">
      <c r="K428" s="5"/>
      <c r="L428" s="5"/>
    </row>
    <row r="429" spans="11:12" s="1" customFormat="1" x14ac:dyDescent="0.25">
      <c r="K429" s="5"/>
      <c r="L429" s="5"/>
    </row>
    <row r="430" spans="11:12" s="1" customFormat="1" x14ac:dyDescent="0.25">
      <c r="K430" s="5"/>
      <c r="L430" s="5"/>
    </row>
    <row r="431" spans="11:12" s="1" customFormat="1" x14ac:dyDescent="0.25">
      <c r="K431" s="5"/>
      <c r="L431" s="5"/>
    </row>
    <row r="432" spans="11:12" s="1" customFormat="1" x14ac:dyDescent="0.25">
      <c r="K432" s="5"/>
      <c r="L432" s="5"/>
    </row>
    <row r="433" spans="11:12" s="1" customFormat="1" x14ac:dyDescent="0.25">
      <c r="K433" s="5"/>
      <c r="L433" s="5"/>
    </row>
    <row r="434" spans="11:12" s="1" customFormat="1" x14ac:dyDescent="0.25">
      <c r="K434" s="5"/>
      <c r="L434" s="5"/>
    </row>
    <row r="435" spans="11:12" s="1" customFormat="1" x14ac:dyDescent="0.25">
      <c r="K435" s="5"/>
      <c r="L435" s="5"/>
    </row>
    <row r="436" spans="11:12" s="1" customFormat="1" x14ac:dyDescent="0.25">
      <c r="K436" s="5"/>
      <c r="L436" s="5"/>
    </row>
    <row r="437" spans="11:12" s="1" customFormat="1" x14ac:dyDescent="0.25">
      <c r="K437" s="5"/>
      <c r="L437" s="5"/>
    </row>
    <row r="438" spans="11:12" s="1" customFormat="1" x14ac:dyDescent="0.25">
      <c r="K438" s="5"/>
      <c r="L438" s="5"/>
    </row>
    <row r="439" spans="11:12" s="1" customFormat="1" x14ac:dyDescent="0.25">
      <c r="K439" s="5"/>
      <c r="L439" s="5"/>
    </row>
    <row r="440" spans="11:12" s="1" customFormat="1" x14ac:dyDescent="0.25">
      <c r="K440" s="5"/>
      <c r="L440" s="5"/>
    </row>
    <row r="441" spans="11:12" s="1" customFormat="1" x14ac:dyDescent="0.25">
      <c r="K441" s="5"/>
      <c r="L441" s="5"/>
    </row>
    <row r="442" spans="11:12" s="1" customFormat="1" x14ac:dyDescent="0.25">
      <c r="K442" s="5"/>
      <c r="L442" s="5"/>
    </row>
    <row r="443" spans="11:12" s="1" customFormat="1" x14ac:dyDescent="0.25">
      <c r="K443" s="5"/>
      <c r="L443" s="5"/>
    </row>
    <row r="444" spans="11:12" s="1" customFormat="1" x14ac:dyDescent="0.25">
      <c r="K444" s="5"/>
      <c r="L444" s="5"/>
    </row>
    <row r="445" spans="11:12" s="1" customFormat="1" x14ac:dyDescent="0.25">
      <c r="K445" s="5"/>
      <c r="L445" s="5"/>
    </row>
    <row r="446" spans="11:12" s="1" customFormat="1" x14ac:dyDescent="0.25">
      <c r="K446" s="5"/>
      <c r="L446" s="5"/>
    </row>
    <row r="447" spans="11:12" s="1" customFormat="1" x14ac:dyDescent="0.25">
      <c r="K447" s="5"/>
      <c r="L447" s="5"/>
    </row>
    <row r="448" spans="11:12" s="1" customFormat="1" x14ac:dyDescent="0.25">
      <c r="K448" s="5"/>
      <c r="L448" s="5"/>
    </row>
    <row r="449" spans="11:12" s="1" customFormat="1" x14ac:dyDescent="0.25">
      <c r="K449" s="5"/>
      <c r="L449" s="5"/>
    </row>
    <row r="450" spans="11:12" s="1" customFormat="1" x14ac:dyDescent="0.25">
      <c r="K450" s="5"/>
      <c r="L450" s="5"/>
    </row>
    <row r="451" spans="11:12" s="1" customFormat="1" x14ac:dyDescent="0.25">
      <c r="K451" s="5"/>
      <c r="L451" s="5"/>
    </row>
    <row r="452" spans="11:12" s="1" customFormat="1" x14ac:dyDescent="0.25">
      <c r="K452" s="5"/>
      <c r="L452" s="5"/>
    </row>
    <row r="453" spans="11:12" s="1" customFormat="1" x14ac:dyDescent="0.25">
      <c r="K453" s="5"/>
      <c r="L453" s="5"/>
    </row>
    <row r="454" spans="11:12" s="1" customFormat="1" x14ac:dyDescent="0.25">
      <c r="K454" s="5"/>
      <c r="L454" s="5"/>
    </row>
    <row r="455" spans="11:12" s="1" customFormat="1" x14ac:dyDescent="0.25">
      <c r="K455" s="5"/>
      <c r="L455" s="5"/>
    </row>
    <row r="456" spans="11:12" s="1" customFormat="1" x14ac:dyDescent="0.25">
      <c r="K456" s="5"/>
      <c r="L456" s="5"/>
    </row>
    <row r="457" spans="11:12" s="1" customFormat="1" x14ac:dyDescent="0.25">
      <c r="K457" s="5"/>
      <c r="L457" s="5"/>
    </row>
    <row r="458" spans="11:12" s="1" customFormat="1" x14ac:dyDescent="0.25">
      <c r="K458" s="5"/>
      <c r="L458" s="5"/>
    </row>
    <row r="459" spans="11:12" s="1" customFormat="1" x14ac:dyDescent="0.25">
      <c r="K459" s="5"/>
      <c r="L459" s="5"/>
    </row>
    <row r="460" spans="11:12" s="1" customFormat="1" x14ac:dyDescent="0.25">
      <c r="K460" s="5"/>
      <c r="L460" s="5"/>
    </row>
    <row r="461" spans="11:12" s="1" customFormat="1" x14ac:dyDescent="0.25">
      <c r="K461" s="5"/>
      <c r="L461" s="5"/>
    </row>
    <row r="462" spans="11:12" s="1" customFormat="1" x14ac:dyDescent="0.25">
      <c r="K462" s="5"/>
      <c r="L462" s="5"/>
    </row>
    <row r="463" spans="11:12" s="1" customFormat="1" x14ac:dyDescent="0.25">
      <c r="K463" s="5"/>
      <c r="L463" s="5"/>
    </row>
    <row r="464" spans="11:12" s="1" customFormat="1" x14ac:dyDescent="0.25">
      <c r="K464" s="5"/>
      <c r="L464" s="5"/>
    </row>
    <row r="465" spans="11:12" s="1" customFormat="1" x14ac:dyDescent="0.25">
      <c r="K465" s="5"/>
      <c r="L465" s="5"/>
    </row>
    <row r="466" spans="11:12" s="1" customFormat="1" x14ac:dyDescent="0.25">
      <c r="K466" s="5"/>
      <c r="L466" s="5"/>
    </row>
    <row r="467" spans="11:12" s="1" customFormat="1" x14ac:dyDescent="0.25">
      <c r="K467" s="5"/>
      <c r="L467" s="5"/>
    </row>
    <row r="468" spans="11:12" s="1" customFormat="1" x14ac:dyDescent="0.25">
      <c r="K468" s="5"/>
      <c r="L468" s="5"/>
    </row>
    <row r="469" spans="11:12" s="1" customFormat="1" x14ac:dyDescent="0.25">
      <c r="K469" s="5"/>
      <c r="L469" s="5"/>
    </row>
    <row r="470" spans="11:12" s="1" customFormat="1" x14ac:dyDescent="0.25">
      <c r="K470" s="5"/>
      <c r="L470" s="5"/>
    </row>
    <row r="471" spans="11:12" s="1" customFormat="1" x14ac:dyDescent="0.25">
      <c r="K471" s="5"/>
      <c r="L471" s="5"/>
    </row>
    <row r="472" spans="11:12" s="1" customFormat="1" x14ac:dyDescent="0.25">
      <c r="K472" s="5"/>
      <c r="L472" s="5"/>
    </row>
    <row r="473" spans="11:12" s="1" customFormat="1" x14ac:dyDescent="0.25">
      <c r="K473" s="5"/>
      <c r="L473" s="5"/>
    </row>
    <row r="474" spans="11:12" s="1" customFormat="1" x14ac:dyDescent="0.25">
      <c r="K474" s="5"/>
      <c r="L474" s="5"/>
    </row>
    <row r="475" spans="11:12" s="1" customFormat="1" x14ac:dyDescent="0.25">
      <c r="K475" s="5"/>
      <c r="L475" s="5"/>
    </row>
    <row r="476" spans="11:12" s="1" customFormat="1" x14ac:dyDescent="0.25">
      <c r="K476" s="5"/>
      <c r="L476" s="5"/>
    </row>
    <row r="477" spans="11:12" s="1" customFormat="1" x14ac:dyDescent="0.25">
      <c r="K477" s="5"/>
      <c r="L477" s="5"/>
    </row>
    <row r="478" spans="11:12" s="1" customFormat="1" x14ac:dyDescent="0.25">
      <c r="K478" s="5"/>
      <c r="L478" s="5"/>
    </row>
    <row r="479" spans="11:12" s="1" customFormat="1" x14ac:dyDescent="0.25">
      <c r="K479" s="5"/>
      <c r="L479" s="5"/>
    </row>
    <row r="480" spans="11:12" s="1" customFormat="1" x14ac:dyDescent="0.25">
      <c r="K480" s="5"/>
      <c r="L480" s="5"/>
    </row>
    <row r="481" spans="11:12" s="1" customFormat="1" x14ac:dyDescent="0.25">
      <c r="K481" s="5"/>
      <c r="L481" s="5"/>
    </row>
    <row r="482" spans="11:12" s="1" customFormat="1" x14ac:dyDescent="0.25">
      <c r="K482" s="5"/>
      <c r="L482" s="5"/>
    </row>
    <row r="483" spans="11:12" s="1" customFormat="1" x14ac:dyDescent="0.25">
      <c r="K483" s="5"/>
      <c r="L483" s="5"/>
    </row>
    <row r="484" spans="11:12" s="1" customFormat="1" x14ac:dyDescent="0.25">
      <c r="K484" s="5"/>
      <c r="L484" s="5"/>
    </row>
    <row r="485" spans="11:12" s="1" customFormat="1" x14ac:dyDescent="0.25">
      <c r="K485" s="5"/>
      <c r="L485" s="5"/>
    </row>
    <row r="486" spans="11:12" s="1" customFormat="1" x14ac:dyDescent="0.25">
      <c r="K486" s="5"/>
      <c r="L486" s="5"/>
    </row>
    <row r="487" spans="11:12" s="1" customFormat="1" x14ac:dyDescent="0.25">
      <c r="K487" s="5"/>
      <c r="L487" s="5"/>
    </row>
    <row r="488" spans="11:12" s="1" customFormat="1" x14ac:dyDescent="0.25">
      <c r="K488" s="5"/>
      <c r="L488" s="5"/>
    </row>
    <row r="489" spans="11:12" s="1" customFormat="1" x14ac:dyDescent="0.25">
      <c r="K489" s="5"/>
      <c r="L489" s="5"/>
    </row>
    <row r="490" spans="11:12" s="1" customFormat="1" x14ac:dyDescent="0.25">
      <c r="K490" s="5"/>
      <c r="L490" s="5"/>
    </row>
    <row r="491" spans="11:12" s="1" customFormat="1" x14ac:dyDescent="0.25">
      <c r="K491" s="5"/>
      <c r="L491" s="5"/>
    </row>
    <row r="492" spans="11:12" s="1" customFormat="1" x14ac:dyDescent="0.25">
      <c r="K492" s="5"/>
      <c r="L492" s="5"/>
    </row>
    <row r="493" spans="11:12" s="1" customFormat="1" x14ac:dyDescent="0.25">
      <c r="K493" s="5"/>
      <c r="L493" s="5"/>
    </row>
    <row r="494" spans="11:12" s="1" customFormat="1" x14ac:dyDescent="0.25">
      <c r="K494" s="5"/>
      <c r="L494" s="5"/>
    </row>
    <row r="495" spans="11:12" s="1" customFormat="1" x14ac:dyDescent="0.25">
      <c r="K495" s="5"/>
      <c r="L495" s="5"/>
    </row>
    <row r="496" spans="11:12" s="1" customFormat="1" x14ac:dyDescent="0.25">
      <c r="K496" s="5"/>
      <c r="L496" s="5"/>
    </row>
    <row r="497" spans="11:12" s="1" customFormat="1" x14ac:dyDescent="0.25">
      <c r="K497" s="5"/>
      <c r="L497" s="5"/>
    </row>
    <row r="498" spans="11:12" s="1" customFormat="1" x14ac:dyDescent="0.25">
      <c r="K498" s="5"/>
      <c r="L498" s="5"/>
    </row>
    <row r="499" spans="11:12" s="1" customFormat="1" x14ac:dyDescent="0.25">
      <c r="K499" s="5"/>
      <c r="L499" s="5"/>
    </row>
    <row r="500" spans="11:12" s="1" customFormat="1" x14ac:dyDescent="0.25">
      <c r="K500" s="5"/>
      <c r="L500" s="5"/>
    </row>
    <row r="501" spans="11:12" s="1" customFormat="1" x14ac:dyDescent="0.25">
      <c r="K501" s="5"/>
      <c r="L501" s="5"/>
    </row>
    <row r="502" spans="11:12" s="1" customFormat="1" x14ac:dyDescent="0.25">
      <c r="K502" s="5"/>
      <c r="L502" s="5"/>
    </row>
    <row r="503" spans="11:12" s="1" customFormat="1" x14ac:dyDescent="0.25">
      <c r="K503" s="5"/>
      <c r="L503" s="5"/>
    </row>
    <row r="504" spans="11:12" s="1" customFormat="1" x14ac:dyDescent="0.25">
      <c r="K504" s="5"/>
      <c r="L504" s="5"/>
    </row>
    <row r="505" spans="11:12" s="1" customFormat="1" x14ac:dyDescent="0.25">
      <c r="K505" s="5"/>
      <c r="L505" s="5"/>
    </row>
    <row r="506" spans="11:12" s="1" customFormat="1" x14ac:dyDescent="0.25">
      <c r="K506" s="5"/>
      <c r="L506" s="5"/>
    </row>
    <row r="507" spans="11:12" s="1" customFormat="1" x14ac:dyDescent="0.25">
      <c r="K507" s="5"/>
      <c r="L507" s="5"/>
    </row>
    <row r="508" spans="11:12" s="1" customFormat="1" x14ac:dyDescent="0.25">
      <c r="K508" s="5"/>
      <c r="L508" s="5"/>
    </row>
    <row r="509" spans="11:12" s="1" customFormat="1" x14ac:dyDescent="0.25">
      <c r="K509" s="5"/>
      <c r="L509" s="5"/>
    </row>
    <row r="510" spans="11:12" s="1" customFormat="1" x14ac:dyDescent="0.25">
      <c r="K510" s="5"/>
      <c r="L510" s="5"/>
    </row>
    <row r="511" spans="11:12" s="1" customFormat="1" x14ac:dyDescent="0.25">
      <c r="K511" s="5"/>
      <c r="L511" s="5"/>
    </row>
    <row r="512" spans="11:12" s="1" customFormat="1" x14ac:dyDescent="0.25">
      <c r="K512" s="5"/>
      <c r="L512" s="5"/>
    </row>
    <row r="513" spans="11:12" s="1" customFormat="1" x14ac:dyDescent="0.25">
      <c r="K513" s="5"/>
      <c r="L513" s="5"/>
    </row>
    <row r="514" spans="11:12" s="1" customFormat="1" x14ac:dyDescent="0.25">
      <c r="K514" s="5"/>
      <c r="L514" s="5"/>
    </row>
    <row r="515" spans="11:12" s="1" customFormat="1" x14ac:dyDescent="0.25">
      <c r="K515" s="5"/>
      <c r="L515" s="5"/>
    </row>
    <row r="516" spans="11:12" s="1" customFormat="1" x14ac:dyDescent="0.25">
      <c r="K516" s="5"/>
      <c r="L516" s="5"/>
    </row>
    <row r="517" spans="11:12" s="1" customFormat="1" x14ac:dyDescent="0.25">
      <c r="K517" s="5"/>
      <c r="L517" s="5"/>
    </row>
    <row r="518" spans="11:12" s="1" customFormat="1" x14ac:dyDescent="0.25">
      <c r="K518" s="5"/>
      <c r="L518" s="5"/>
    </row>
    <row r="519" spans="11:12" s="1" customFormat="1" x14ac:dyDescent="0.25">
      <c r="K519" s="5"/>
      <c r="L519" s="5"/>
    </row>
    <row r="520" spans="11:12" s="1" customFormat="1" x14ac:dyDescent="0.25">
      <c r="K520" s="5"/>
      <c r="L520" s="5"/>
    </row>
    <row r="521" spans="11:12" s="1" customFormat="1" x14ac:dyDescent="0.25">
      <c r="K521" s="5"/>
      <c r="L521" s="5"/>
    </row>
    <row r="522" spans="11:12" s="1" customFormat="1" x14ac:dyDescent="0.25">
      <c r="K522" s="5"/>
      <c r="L522" s="5"/>
    </row>
    <row r="523" spans="11:12" s="1" customFormat="1" x14ac:dyDescent="0.25">
      <c r="K523" s="5"/>
      <c r="L523" s="5"/>
    </row>
    <row r="524" spans="11:12" s="1" customFormat="1" x14ac:dyDescent="0.25">
      <c r="K524" s="5"/>
      <c r="L524" s="5"/>
    </row>
    <row r="525" spans="11:12" s="1" customFormat="1" x14ac:dyDescent="0.25">
      <c r="K525" s="5"/>
      <c r="L525" s="5"/>
    </row>
    <row r="526" spans="11:12" s="1" customFormat="1" x14ac:dyDescent="0.25">
      <c r="K526" s="5"/>
      <c r="L526" s="5"/>
    </row>
    <row r="527" spans="11:12" s="1" customFormat="1" x14ac:dyDescent="0.25">
      <c r="K527" s="5"/>
      <c r="L527" s="5"/>
    </row>
    <row r="528" spans="11:12" s="1" customFormat="1" x14ac:dyDescent="0.25">
      <c r="K528" s="5"/>
      <c r="L528" s="5"/>
    </row>
    <row r="529" spans="11:12" s="1" customFormat="1" x14ac:dyDescent="0.25">
      <c r="K529" s="5"/>
      <c r="L529" s="5"/>
    </row>
    <row r="530" spans="11:12" s="1" customFormat="1" x14ac:dyDescent="0.25">
      <c r="K530" s="5"/>
      <c r="L530" s="5"/>
    </row>
    <row r="531" spans="11:12" s="1" customFormat="1" x14ac:dyDescent="0.25">
      <c r="K531" s="5"/>
      <c r="L531" s="5"/>
    </row>
    <row r="532" spans="11:12" s="1" customFormat="1" x14ac:dyDescent="0.25">
      <c r="K532" s="5"/>
      <c r="L532" s="5"/>
    </row>
    <row r="533" spans="11:12" s="1" customFormat="1" x14ac:dyDescent="0.25">
      <c r="K533" s="5"/>
      <c r="L533" s="5"/>
    </row>
    <row r="534" spans="11:12" s="1" customFormat="1" x14ac:dyDescent="0.25">
      <c r="K534" s="5"/>
      <c r="L534" s="5"/>
    </row>
    <row r="535" spans="11:12" s="1" customFormat="1" x14ac:dyDescent="0.25">
      <c r="K535" s="5"/>
      <c r="L535" s="5"/>
    </row>
    <row r="536" spans="11:12" s="1" customFormat="1" x14ac:dyDescent="0.25">
      <c r="K536" s="5"/>
      <c r="L536" s="5"/>
    </row>
    <row r="537" spans="11:12" s="1" customFormat="1" x14ac:dyDescent="0.25">
      <c r="K537" s="5"/>
      <c r="L537" s="5"/>
    </row>
    <row r="538" spans="11:12" s="1" customFormat="1" x14ac:dyDescent="0.25">
      <c r="K538" s="5"/>
      <c r="L538" s="5"/>
    </row>
    <row r="539" spans="11:12" s="1" customFormat="1" x14ac:dyDescent="0.25">
      <c r="K539" s="5"/>
      <c r="L539" s="5"/>
    </row>
    <row r="540" spans="11:12" s="1" customFormat="1" x14ac:dyDescent="0.25">
      <c r="K540" s="5"/>
      <c r="L540" s="5"/>
    </row>
    <row r="541" spans="11:12" s="1" customFormat="1" x14ac:dyDescent="0.25">
      <c r="K541" s="5"/>
      <c r="L541" s="5"/>
    </row>
    <row r="542" spans="11:12" s="1" customFormat="1" x14ac:dyDescent="0.25">
      <c r="K542" s="5"/>
      <c r="L542" s="5"/>
    </row>
    <row r="543" spans="11:12" s="1" customFormat="1" x14ac:dyDescent="0.25">
      <c r="K543" s="5"/>
      <c r="L543" s="5"/>
    </row>
    <row r="544" spans="11:12" s="1" customFormat="1" x14ac:dyDescent="0.25">
      <c r="K544" s="5"/>
      <c r="L544" s="5"/>
    </row>
    <row r="545" spans="11:12" s="1" customFormat="1" x14ac:dyDescent="0.25">
      <c r="K545" s="5"/>
      <c r="L545" s="5"/>
    </row>
    <row r="546" spans="11:12" s="1" customFormat="1" x14ac:dyDescent="0.25">
      <c r="K546" s="5"/>
      <c r="L546" s="5"/>
    </row>
    <row r="547" spans="11:12" s="1" customFormat="1" x14ac:dyDescent="0.25">
      <c r="K547" s="5"/>
      <c r="L547" s="5"/>
    </row>
    <row r="548" spans="11:12" s="1" customFormat="1" x14ac:dyDescent="0.25">
      <c r="K548" s="5"/>
      <c r="L548" s="5"/>
    </row>
    <row r="549" spans="11:12" s="1" customFormat="1" x14ac:dyDescent="0.25">
      <c r="K549" s="5"/>
      <c r="L549" s="5"/>
    </row>
    <row r="550" spans="11:12" s="1" customFormat="1" x14ac:dyDescent="0.25">
      <c r="K550" s="5"/>
      <c r="L550" s="5"/>
    </row>
    <row r="551" spans="11:12" s="1" customFormat="1" x14ac:dyDescent="0.25">
      <c r="K551" s="5"/>
      <c r="L551" s="5"/>
    </row>
    <row r="552" spans="11:12" s="1" customFormat="1" x14ac:dyDescent="0.25">
      <c r="K552" s="5"/>
      <c r="L552" s="5"/>
    </row>
    <row r="553" spans="11:12" s="1" customFormat="1" x14ac:dyDescent="0.25">
      <c r="K553" s="5"/>
      <c r="L553" s="5"/>
    </row>
    <row r="554" spans="11:12" s="1" customFormat="1" x14ac:dyDescent="0.25">
      <c r="K554" s="5"/>
      <c r="L554" s="5"/>
    </row>
    <row r="555" spans="11:12" s="1" customFormat="1" x14ac:dyDescent="0.25">
      <c r="K555" s="5"/>
      <c r="L555" s="5"/>
    </row>
    <row r="556" spans="11:12" s="1" customFormat="1" x14ac:dyDescent="0.25">
      <c r="K556" s="5"/>
      <c r="L556" s="5"/>
    </row>
    <row r="557" spans="11:12" s="1" customFormat="1" x14ac:dyDescent="0.25">
      <c r="K557" s="5"/>
      <c r="L557" s="5"/>
    </row>
    <row r="558" spans="11:12" s="1" customFormat="1" x14ac:dyDescent="0.25">
      <c r="K558" s="5"/>
      <c r="L558" s="5"/>
    </row>
    <row r="559" spans="11:12" s="1" customFormat="1" x14ac:dyDescent="0.25">
      <c r="K559" s="5"/>
      <c r="L559" s="5"/>
    </row>
    <row r="560" spans="11:12" s="1" customFormat="1" x14ac:dyDescent="0.25">
      <c r="K560" s="5"/>
      <c r="L560" s="5"/>
    </row>
    <row r="561" spans="11:12" s="1" customFormat="1" x14ac:dyDescent="0.25">
      <c r="K561" s="5"/>
      <c r="L561" s="5"/>
    </row>
    <row r="562" spans="11:12" s="1" customFormat="1" x14ac:dyDescent="0.25">
      <c r="K562" s="5"/>
      <c r="L562" s="5"/>
    </row>
    <row r="563" spans="11:12" s="1" customFormat="1" x14ac:dyDescent="0.25">
      <c r="K563" s="5"/>
      <c r="L563" s="5"/>
    </row>
    <row r="564" spans="11:12" s="1" customFormat="1" x14ac:dyDescent="0.25">
      <c r="K564" s="5"/>
      <c r="L564" s="5"/>
    </row>
    <row r="565" spans="11:12" s="1" customFormat="1" x14ac:dyDescent="0.25">
      <c r="K565" s="5"/>
      <c r="L565" s="5"/>
    </row>
    <row r="566" spans="11:12" s="1" customFormat="1" x14ac:dyDescent="0.25">
      <c r="K566" s="5"/>
      <c r="L566" s="5"/>
    </row>
    <row r="567" spans="11:12" s="1" customFormat="1" x14ac:dyDescent="0.25">
      <c r="K567" s="5"/>
      <c r="L567" s="5"/>
    </row>
    <row r="568" spans="11:12" s="1" customFormat="1" x14ac:dyDescent="0.25">
      <c r="K568" s="5"/>
      <c r="L568" s="5"/>
    </row>
    <row r="569" spans="11:12" s="1" customFormat="1" x14ac:dyDescent="0.25">
      <c r="K569" s="5"/>
      <c r="L569" s="5"/>
    </row>
    <row r="570" spans="11:12" s="1" customFormat="1" x14ac:dyDescent="0.25">
      <c r="K570" s="5"/>
      <c r="L570" s="5"/>
    </row>
    <row r="571" spans="11:12" s="1" customFormat="1" x14ac:dyDescent="0.25">
      <c r="K571" s="5"/>
      <c r="L571" s="5"/>
    </row>
    <row r="572" spans="11:12" s="1" customFormat="1" x14ac:dyDescent="0.25">
      <c r="K572" s="5"/>
      <c r="L572" s="5"/>
    </row>
    <row r="573" spans="11:12" s="1" customFormat="1" x14ac:dyDescent="0.25">
      <c r="K573" s="5"/>
      <c r="L573" s="5"/>
    </row>
    <row r="574" spans="11:12" s="1" customFormat="1" x14ac:dyDescent="0.25">
      <c r="K574" s="5"/>
      <c r="L574" s="5"/>
    </row>
    <row r="575" spans="11:12" s="1" customFormat="1" x14ac:dyDescent="0.25">
      <c r="K575" s="5"/>
      <c r="L575" s="5"/>
    </row>
    <row r="576" spans="11:12" s="1" customFormat="1" x14ac:dyDescent="0.25">
      <c r="K576" s="5"/>
      <c r="L576" s="5"/>
    </row>
    <row r="577" spans="11:12" s="1" customFormat="1" x14ac:dyDescent="0.25">
      <c r="K577" s="5"/>
      <c r="L577" s="5"/>
    </row>
    <row r="578" spans="11:12" s="1" customFormat="1" x14ac:dyDescent="0.25">
      <c r="K578" s="5"/>
      <c r="L578" s="5"/>
    </row>
    <row r="579" spans="11:12" s="1" customFormat="1" x14ac:dyDescent="0.25">
      <c r="K579" s="5"/>
      <c r="L579" s="5"/>
    </row>
    <row r="580" spans="11:12" s="1" customFormat="1" x14ac:dyDescent="0.25">
      <c r="K580" s="5"/>
      <c r="L580" s="5"/>
    </row>
    <row r="581" spans="11:12" s="1" customFormat="1" x14ac:dyDescent="0.25">
      <c r="K581" s="5"/>
      <c r="L581" s="5"/>
    </row>
    <row r="582" spans="11:12" s="1" customFormat="1" x14ac:dyDescent="0.25">
      <c r="K582" s="5"/>
      <c r="L582" s="5"/>
    </row>
    <row r="583" spans="11:12" s="1" customFormat="1" x14ac:dyDescent="0.25">
      <c r="K583" s="5"/>
      <c r="L583" s="5"/>
    </row>
    <row r="584" spans="11:12" s="1" customFormat="1" x14ac:dyDescent="0.25">
      <c r="K584" s="5"/>
      <c r="L584" s="5"/>
    </row>
    <row r="585" spans="11:12" s="1" customFormat="1" x14ac:dyDescent="0.25">
      <c r="K585" s="5"/>
      <c r="L585" s="5"/>
    </row>
    <row r="586" spans="11:12" s="1" customFormat="1" x14ac:dyDescent="0.25">
      <c r="K586" s="5"/>
      <c r="L586" s="5"/>
    </row>
    <row r="587" spans="11:12" s="1" customFormat="1" x14ac:dyDescent="0.25">
      <c r="K587" s="5"/>
      <c r="L587" s="5"/>
    </row>
    <row r="588" spans="11:12" s="1" customFormat="1" x14ac:dyDescent="0.25">
      <c r="K588" s="5"/>
      <c r="L588" s="5"/>
    </row>
    <row r="589" spans="11:12" s="1" customFormat="1" x14ac:dyDescent="0.25">
      <c r="K589" s="5"/>
      <c r="L589" s="5"/>
    </row>
    <row r="590" spans="11:12" s="1" customFormat="1" x14ac:dyDescent="0.25">
      <c r="K590" s="5"/>
      <c r="L590" s="5"/>
    </row>
    <row r="591" spans="11:12" s="1" customFormat="1" x14ac:dyDescent="0.25">
      <c r="K591" s="5"/>
      <c r="L591" s="5"/>
    </row>
    <row r="592" spans="11:12" s="1" customFormat="1" x14ac:dyDescent="0.25">
      <c r="K592" s="5"/>
      <c r="L592" s="5"/>
    </row>
    <row r="593" spans="11:12" s="1" customFormat="1" x14ac:dyDescent="0.25">
      <c r="K593" s="5"/>
      <c r="L593" s="5"/>
    </row>
    <row r="594" spans="11:12" s="1" customFormat="1" x14ac:dyDescent="0.25">
      <c r="K594" s="5"/>
      <c r="L594" s="5"/>
    </row>
    <row r="595" spans="11:12" s="1" customFormat="1" x14ac:dyDescent="0.25">
      <c r="K595" s="5"/>
      <c r="L595" s="5"/>
    </row>
    <row r="596" spans="11:12" s="1" customFormat="1" x14ac:dyDescent="0.25">
      <c r="K596" s="5"/>
      <c r="L596" s="5"/>
    </row>
    <row r="597" spans="11:12" s="1" customFormat="1" x14ac:dyDescent="0.25">
      <c r="K597" s="5"/>
      <c r="L597" s="5"/>
    </row>
    <row r="598" spans="11:12" s="1" customFormat="1" x14ac:dyDescent="0.25">
      <c r="K598" s="5"/>
      <c r="L598" s="5"/>
    </row>
    <row r="599" spans="11:12" s="1" customFormat="1" x14ac:dyDescent="0.25">
      <c r="K599" s="5"/>
      <c r="L599" s="5"/>
    </row>
    <row r="600" spans="11:12" s="1" customFormat="1" x14ac:dyDescent="0.25">
      <c r="K600" s="5"/>
      <c r="L600" s="5"/>
    </row>
    <row r="601" spans="11:12" s="1" customFormat="1" x14ac:dyDescent="0.25">
      <c r="K601" s="5"/>
      <c r="L601" s="5"/>
    </row>
    <row r="602" spans="11:12" s="1" customFormat="1" x14ac:dyDescent="0.25">
      <c r="K602" s="5"/>
      <c r="L602" s="5"/>
    </row>
    <row r="603" spans="11:12" s="1" customFormat="1" x14ac:dyDescent="0.25">
      <c r="K603" s="5"/>
      <c r="L603" s="5"/>
    </row>
    <row r="604" spans="11:12" s="1" customFormat="1" x14ac:dyDescent="0.25">
      <c r="K604" s="5"/>
      <c r="L604" s="5"/>
    </row>
    <row r="605" spans="11:12" s="1" customFormat="1" x14ac:dyDescent="0.25">
      <c r="K605" s="5"/>
      <c r="L605" s="5"/>
    </row>
    <row r="606" spans="11:12" s="1" customFormat="1" x14ac:dyDescent="0.25">
      <c r="K606" s="5"/>
      <c r="L606" s="5"/>
    </row>
    <row r="607" spans="11:12" s="1" customFormat="1" x14ac:dyDescent="0.25">
      <c r="K607" s="5"/>
      <c r="L607" s="5"/>
    </row>
    <row r="608" spans="11:12" s="1" customFormat="1" x14ac:dyDescent="0.25">
      <c r="K608" s="5"/>
      <c r="L608" s="5"/>
    </row>
    <row r="609" spans="11:12" s="1" customFormat="1" x14ac:dyDescent="0.25">
      <c r="K609" s="5"/>
      <c r="L609" s="5"/>
    </row>
    <row r="610" spans="11:12" s="1" customFormat="1" x14ac:dyDescent="0.25">
      <c r="K610" s="5"/>
      <c r="L610" s="5"/>
    </row>
    <row r="611" spans="11:12" s="1" customFormat="1" x14ac:dyDescent="0.25">
      <c r="K611" s="5"/>
      <c r="L611" s="5"/>
    </row>
    <row r="612" spans="11:12" s="1" customFormat="1" x14ac:dyDescent="0.25">
      <c r="K612" s="5"/>
      <c r="L612" s="5"/>
    </row>
    <row r="613" spans="11:12" s="1" customFormat="1" x14ac:dyDescent="0.25">
      <c r="K613" s="5"/>
      <c r="L613" s="5"/>
    </row>
    <row r="614" spans="11:12" s="1" customFormat="1" x14ac:dyDescent="0.25">
      <c r="K614" s="5"/>
      <c r="L614" s="5"/>
    </row>
    <row r="615" spans="11:12" s="1" customFormat="1" x14ac:dyDescent="0.25">
      <c r="K615" s="5"/>
      <c r="L615" s="5"/>
    </row>
    <row r="616" spans="11:12" s="1" customFormat="1" x14ac:dyDescent="0.25">
      <c r="K616" s="5"/>
      <c r="L616" s="5"/>
    </row>
    <row r="617" spans="11:12" s="1" customFormat="1" x14ac:dyDescent="0.25">
      <c r="K617" s="5"/>
      <c r="L617" s="5"/>
    </row>
    <row r="618" spans="11:12" s="1" customFormat="1" x14ac:dyDescent="0.25">
      <c r="K618" s="5"/>
      <c r="L618" s="5"/>
    </row>
    <row r="619" spans="11:12" s="1" customFormat="1" x14ac:dyDescent="0.25">
      <c r="K619" s="5"/>
      <c r="L619" s="5"/>
    </row>
    <row r="620" spans="11:12" s="1" customFormat="1" x14ac:dyDescent="0.25">
      <c r="K620" s="5"/>
      <c r="L620" s="5"/>
    </row>
    <row r="621" spans="11:12" s="1" customFormat="1" x14ac:dyDescent="0.25">
      <c r="K621" s="5"/>
      <c r="L621" s="5"/>
    </row>
    <row r="622" spans="11:12" s="1" customFormat="1" x14ac:dyDescent="0.25">
      <c r="K622" s="5"/>
      <c r="L622" s="5"/>
    </row>
    <row r="623" spans="11:12" s="1" customFormat="1" x14ac:dyDescent="0.25">
      <c r="K623" s="5"/>
      <c r="L623" s="5"/>
    </row>
    <row r="624" spans="11:12" s="1" customFormat="1" x14ac:dyDescent="0.25">
      <c r="K624" s="5"/>
      <c r="L624" s="5"/>
    </row>
    <row r="625" spans="11:12" s="1" customFormat="1" x14ac:dyDescent="0.25">
      <c r="K625" s="5"/>
      <c r="L625" s="5"/>
    </row>
    <row r="626" spans="11:12" s="1" customFormat="1" x14ac:dyDescent="0.25">
      <c r="K626" s="5"/>
      <c r="L626" s="5"/>
    </row>
    <row r="627" spans="11:12" s="1" customFormat="1" x14ac:dyDescent="0.25">
      <c r="K627" s="5"/>
      <c r="L627" s="5"/>
    </row>
    <row r="628" spans="11:12" s="1" customFormat="1" x14ac:dyDescent="0.25">
      <c r="K628" s="5"/>
      <c r="L628" s="5"/>
    </row>
    <row r="629" spans="11:12" s="1" customFormat="1" x14ac:dyDescent="0.25">
      <c r="K629" s="5"/>
      <c r="L629" s="5"/>
    </row>
    <row r="630" spans="11:12" s="1" customFormat="1" x14ac:dyDescent="0.25">
      <c r="K630" s="5"/>
      <c r="L630" s="5"/>
    </row>
    <row r="631" spans="11:12" s="1" customFormat="1" x14ac:dyDescent="0.25">
      <c r="K631" s="5"/>
      <c r="L631" s="5"/>
    </row>
    <row r="632" spans="11:12" s="1" customFormat="1" x14ac:dyDescent="0.25">
      <c r="K632" s="5"/>
      <c r="L632" s="5"/>
    </row>
    <row r="633" spans="11:12" s="1" customFormat="1" x14ac:dyDescent="0.25">
      <c r="K633" s="5"/>
      <c r="L633" s="5"/>
    </row>
    <row r="634" spans="11:12" s="1" customFormat="1" x14ac:dyDescent="0.25">
      <c r="K634" s="5"/>
      <c r="L634" s="5"/>
    </row>
    <row r="635" spans="11:12" s="1" customFormat="1" x14ac:dyDescent="0.25">
      <c r="K635" s="5"/>
      <c r="L635" s="5"/>
    </row>
    <row r="636" spans="11:12" s="1" customFormat="1" x14ac:dyDescent="0.25">
      <c r="K636" s="5"/>
      <c r="L636" s="5"/>
    </row>
    <row r="637" spans="11:12" s="1" customFormat="1" x14ac:dyDescent="0.25">
      <c r="K637" s="5"/>
      <c r="L637" s="5"/>
    </row>
    <row r="638" spans="11:12" s="1" customFormat="1" x14ac:dyDescent="0.25">
      <c r="K638" s="5"/>
      <c r="L638" s="5"/>
    </row>
    <row r="639" spans="11:12" s="1" customFormat="1" x14ac:dyDescent="0.25">
      <c r="K639" s="5"/>
      <c r="L639" s="5"/>
    </row>
    <row r="640" spans="11:12" s="1" customFormat="1" x14ac:dyDescent="0.25">
      <c r="K640" s="5"/>
      <c r="L640" s="5"/>
    </row>
    <row r="641" spans="11:12" s="1" customFormat="1" x14ac:dyDescent="0.25">
      <c r="K641" s="5"/>
      <c r="L641" s="5"/>
    </row>
    <row r="642" spans="11:12" s="1" customFormat="1" x14ac:dyDescent="0.25">
      <c r="K642" s="5"/>
      <c r="L642" s="5"/>
    </row>
    <row r="643" spans="11:12" s="1" customFormat="1" x14ac:dyDescent="0.25">
      <c r="K643" s="5"/>
      <c r="L643" s="5"/>
    </row>
    <row r="644" spans="11:12" s="1" customFormat="1" x14ac:dyDescent="0.25">
      <c r="K644" s="5"/>
      <c r="L644" s="5"/>
    </row>
    <row r="645" spans="11:12" s="1" customFormat="1" x14ac:dyDescent="0.25">
      <c r="K645" s="5"/>
      <c r="L645" s="5"/>
    </row>
    <row r="646" spans="11:12" s="1" customFormat="1" x14ac:dyDescent="0.25">
      <c r="K646" s="5"/>
      <c r="L646" s="5"/>
    </row>
    <row r="647" spans="11:12" s="1" customFormat="1" x14ac:dyDescent="0.25">
      <c r="K647" s="5"/>
      <c r="L647" s="5"/>
    </row>
    <row r="648" spans="11:12" s="1" customFormat="1" x14ac:dyDescent="0.25">
      <c r="K648" s="5"/>
      <c r="L648" s="5"/>
    </row>
    <row r="649" spans="11:12" s="1" customFormat="1" x14ac:dyDescent="0.25">
      <c r="K649" s="5"/>
      <c r="L649" s="5"/>
    </row>
    <row r="650" spans="11:12" s="1" customFormat="1" x14ac:dyDescent="0.25">
      <c r="K650" s="5"/>
      <c r="L650" s="5"/>
    </row>
    <row r="651" spans="11:12" s="1" customFormat="1" x14ac:dyDescent="0.25">
      <c r="K651" s="5"/>
      <c r="L651" s="5"/>
    </row>
    <row r="652" spans="11:12" s="1" customFormat="1" x14ac:dyDescent="0.25">
      <c r="K652" s="5"/>
      <c r="L652" s="5"/>
    </row>
    <row r="653" spans="11:12" s="1" customFormat="1" x14ac:dyDescent="0.25">
      <c r="K653" s="5"/>
      <c r="L653" s="5"/>
    </row>
    <row r="654" spans="11:12" s="1" customFormat="1" x14ac:dyDescent="0.25">
      <c r="K654" s="5"/>
      <c r="L654" s="5"/>
    </row>
    <row r="655" spans="11:12" s="1" customFormat="1" x14ac:dyDescent="0.25">
      <c r="K655" s="5"/>
      <c r="L655" s="5"/>
    </row>
    <row r="656" spans="11:12" s="1" customFormat="1" x14ac:dyDescent="0.25">
      <c r="K656" s="5"/>
      <c r="L656" s="5"/>
    </row>
    <row r="657" spans="11:12" s="1" customFormat="1" x14ac:dyDescent="0.25">
      <c r="K657" s="5"/>
      <c r="L657" s="5"/>
    </row>
    <row r="658" spans="11:12" s="1" customFormat="1" x14ac:dyDescent="0.25">
      <c r="K658" s="5"/>
      <c r="L658" s="5"/>
    </row>
    <row r="659" spans="11:12" s="1" customFormat="1" x14ac:dyDescent="0.25">
      <c r="K659" s="5"/>
      <c r="L659" s="5"/>
    </row>
    <row r="660" spans="11:12" s="1" customFormat="1" x14ac:dyDescent="0.25">
      <c r="K660" s="5"/>
      <c r="L660" s="5"/>
    </row>
    <row r="661" spans="11:12" s="1" customFormat="1" x14ac:dyDescent="0.25">
      <c r="K661" s="5"/>
      <c r="L661" s="5"/>
    </row>
    <row r="662" spans="11:12" s="1" customFormat="1" x14ac:dyDescent="0.25">
      <c r="K662" s="5"/>
      <c r="L662" s="5"/>
    </row>
    <row r="663" spans="11:12" s="1" customFormat="1" x14ac:dyDescent="0.25">
      <c r="K663" s="5"/>
      <c r="L663" s="5"/>
    </row>
    <row r="664" spans="11:12" s="1" customFormat="1" x14ac:dyDescent="0.25">
      <c r="K664" s="5"/>
      <c r="L664" s="5"/>
    </row>
    <row r="665" spans="11:12" s="1" customFormat="1" x14ac:dyDescent="0.25">
      <c r="K665" s="5"/>
      <c r="L665" s="5"/>
    </row>
    <row r="666" spans="11:12" s="1" customFormat="1" x14ac:dyDescent="0.25">
      <c r="K666" s="5"/>
      <c r="L666" s="5"/>
    </row>
    <row r="667" spans="11:12" s="1" customFormat="1" x14ac:dyDescent="0.25">
      <c r="K667" s="5"/>
      <c r="L667" s="5"/>
    </row>
    <row r="668" spans="11:12" s="1" customFormat="1" x14ac:dyDescent="0.25">
      <c r="K668" s="5"/>
      <c r="L668" s="5"/>
    </row>
    <row r="669" spans="11:12" s="1" customFormat="1" x14ac:dyDescent="0.25">
      <c r="K669" s="5"/>
      <c r="L669" s="5"/>
    </row>
    <row r="670" spans="11:12" s="1" customFormat="1" x14ac:dyDescent="0.25">
      <c r="K670" s="5"/>
      <c r="L670" s="5"/>
    </row>
    <row r="671" spans="11:12" s="1" customFormat="1" x14ac:dyDescent="0.25">
      <c r="K671" s="5"/>
      <c r="L671" s="5"/>
    </row>
    <row r="672" spans="11:12" s="1" customFormat="1" x14ac:dyDescent="0.25">
      <c r="K672" s="5"/>
      <c r="L672" s="5"/>
    </row>
    <row r="673" spans="11:12" s="1" customFormat="1" x14ac:dyDescent="0.25">
      <c r="K673" s="5"/>
      <c r="L673" s="5"/>
    </row>
    <row r="674" spans="11:12" s="1" customFormat="1" x14ac:dyDescent="0.25">
      <c r="K674" s="5"/>
      <c r="L674" s="5"/>
    </row>
    <row r="675" spans="11:12" s="1" customFormat="1" x14ac:dyDescent="0.25">
      <c r="K675" s="5"/>
      <c r="L675" s="5"/>
    </row>
    <row r="676" spans="11:12" s="1" customFormat="1" x14ac:dyDescent="0.25">
      <c r="K676" s="5"/>
      <c r="L676" s="5"/>
    </row>
    <row r="677" spans="11:12" s="1" customFormat="1" x14ac:dyDescent="0.25">
      <c r="K677" s="5"/>
      <c r="L677" s="5"/>
    </row>
  </sheetData>
  <sortState ref="K6:L960">
    <sortCondition descending="1" ref="L6:L960"/>
  </sortState>
  <mergeCells count="4">
    <mergeCell ref="B4:K4"/>
    <mergeCell ref="B5:K5"/>
    <mergeCell ref="B23:K23"/>
    <mergeCell ref="B3:K3"/>
  </mergeCells>
  <hyperlinks>
    <hyperlink ref="B2" location="ÍNDICE!A1" display="índice"/>
  </hyperlinks>
  <printOptions horizontalCentered="1"/>
  <pageMargins left="0.7" right="0.7" top="0.75" bottom="0.75" header="0.3" footer="0.3"/>
  <pageSetup paperSize="9" scale="6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B1:AN399"/>
  <sheetViews>
    <sheetView showGridLines="0" zoomScale="80" zoomScaleNormal="80" zoomScaleSheetLayoutView="70"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style="1" customWidth="1" collapsed="1"/>
    <col min="2" max="2" width="50.7109375" customWidth="1" collapsed="1"/>
    <col min="3" max="20" width="15.140625" customWidth="1" collapsed="1"/>
    <col min="21" max="21" width="10.85546875" style="2" customWidth="1" collapsed="1"/>
    <col min="22" max="22" width="22.140625" style="2" customWidth="1" collapsed="1"/>
    <col min="23" max="24" width="11.42578125" style="2" collapsed="1"/>
    <col min="25" max="25" width="14.7109375" style="2" bestFit="1" customWidth="1" collapsed="1"/>
    <col min="26" max="26" width="11.85546875" style="2" customWidth="1" collapsed="1"/>
    <col min="27" max="27" width="13" style="2" customWidth="1" collapsed="1"/>
    <col min="28" max="29" width="13.140625" style="2" customWidth="1" collapsed="1"/>
    <col min="30" max="30" width="11.42578125" style="1" collapsed="1"/>
    <col min="31" max="38" width="14.140625" style="1" customWidth="1" collapsed="1"/>
    <col min="39" max="39" width="14" style="1" customWidth="1" collapsed="1"/>
    <col min="40" max="16384" width="11.42578125" style="1" collapsed="1"/>
  </cols>
  <sheetData>
    <row r="1" spans="2:40" ht="78" customHeight="1" x14ac:dyDescent="0.25">
      <c r="B1" s="1"/>
      <c r="C1" s="1"/>
      <c r="D1" s="1"/>
      <c r="E1" s="1"/>
      <c r="F1" s="1"/>
      <c r="G1" s="1"/>
      <c r="H1" s="1"/>
      <c r="I1" s="1"/>
      <c r="J1" s="1"/>
      <c r="K1" s="1"/>
      <c r="M1" s="1"/>
      <c r="N1" s="1"/>
      <c r="O1" s="1"/>
      <c r="P1" s="1"/>
      <c r="Q1" s="1"/>
      <c r="R1" s="1"/>
      <c r="S1" s="1"/>
      <c r="T1" s="1"/>
    </row>
    <row r="2" spans="2:40" ht="16.5" x14ac:dyDescent="0.25">
      <c r="B2" s="247" t="s">
        <v>15</v>
      </c>
      <c r="C2" s="1"/>
      <c r="D2" s="1"/>
      <c r="E2" s="1"/>
      <c r="F2" s="1"/>
      <c r="G2" s="1"/>
      <c r="H2" s="1"/>
      <c r="I2" s="1"/>
      <c r="J2" s="1"/>
      <c r="K2" s="1"/>
      <c r="L2" s="1"/>
      <c r="M2" s="1"/>
      <c r="N2" s="1"/>
      <c r="O2" s="1"/>
      <c r="P2" s="1"/>
      <c r="Q2" s="1"/>
      <c r="R2" s="1"/>
      <c r="S2" s="1"/>
      <c r="T2" s="1"/>
    </row>
    <row r="3" spans="2:40" ht="20.100000000000001" customHeight="1" x14ac:dyDescent="0.25">
      <c r="B3" s="366" t="s">
        <v>496</v>
      </c>
      <c r="C3" s="366"/>
      <c r="D3" s="366"/>
      <c r="E3" s="366"/>
      <c r="F3" s="366"/>
      <c r="G3" s="366"/>
      <c r="H3" s="366"/>
      <c r="I3" s="366"/>
      <c r="J3" s="366"/>
      <c r="K3" s="366"/>
      <c r="L3" s="366"/>
      <c r="M3" s="366"/>
      <c r="N3" s="366"/>
      <c r="O3" s="366"/>
      <c r="P3" s="366"/>
      <c r="Q3" s="366"/>
      <c r="R3" s="366"/>
      <c r="S3" s="366"/>
      <c r="T3" s="366"/>
    </row>
    <row r="4" spans="2:40" ht="54" customHeight="1" x14ac:dyDescent="0.25">
      <c r="B4" s="363" t="s">
        <v>436</v>
      </c>
      <c r="C4" s="363"/>
      <c r="D4" s="363"/>
      <c r="E4" s="363"/>
      <c r="F4" s="363"/>
      <c r="G4" s="363"/>
      <c r="H4" s="363"/>
      <c r="I4" s="363"/>
      <c r="J4" s="363"/>
      <c r="K4" s="363"/>
      <c r="L4" s="363"/>
      <c r="M4" s="363"/>
      <c r="N4" s="363"/>
      <c r="O4" s="363"/>
      <c r="P4" s="363"/>
      <c r="Q4" s="363"/>
      <c r="R4" s="363"/>
      <c r="S4" s="363"/>
      <c r="T4" s="363"/>
      <c r="U4" s="40"/>
      <c r="V4" s="40"/>
      <c r="W4" s="40"/>
    </row>
    <row r="5" spans="2:40" ht="20.100000000000001" customHeight="1" x14ac:dyDescent="0.25">
      <c r="B5" s="365" t="s">
        <v>9</v>
      </c>
      <c r="C5" s="365"/>
      <c r="D5" s="365"/>
      <c r="E5" s="365"/>
      <c r="F5" s="365"/>
      <c r="G5" s="365"/>
      <c r="H5" s="365"/>
      <c r="I5" s="365"/>
      <c r="J5" s="365"/>
      <c r="K5" s="365"/>
      <c r="L5" s="365"/>
      <c r="M5" s="365"/>
      <c r="N5" s="365"/>
      <c r="O5" s="365"/>
      <c r="P5" s="365"/>
      <c r="Q5" s="365"/>
      <c r="R5" s="365"/>
      <c r="S5" s="365"/>
      <c r="T5" s="365"/>
    </row>
    <row r="6" spans="2:40" ht="14.1" customHeight="1" x14ac:dyDescent="0.25">
      <c r="B6" s="156"/>
      <c r="C6" s="156"/>
      <c r="D6" s="156"/>
      <c r="E6" s="156"/>
      <c r="F6" s="156"/>
      <c r="G6" s="156"/>
      <c r="H6" s="156"/>
      <c r="I6" s="156"/>
      <c r="J6" s="156"/>
      <c r="K6" s="156"/>
      <c r="L6" s="42"/>
      <c r="M6" s="42"/>
      <c r="N6" s="42"/>
      <c r="O6" s="42"/>
      <c r="P6" s="42"/>
      <c r="Q6" s="42"/>
      <c r="R6" s="42"/>
      <c r="S6" s="42"/>
      <c r="T6" s="42"/>
    </row>
    <row r="7" spans="2:40" ht="14.1" customHeight="1" x14ac:dyDescent="0.25">
      <c r="B7" s="9"/>
      <c r="C7" s="9"/>
      <c r="D7" s="9"/>
      <c r="E7" s="9"/>
      <c r="F7" s="9"/>
      <c r="G7" s="9"/>
      <c r="H7" s="9"/>
      <c r="I7" s="9"/>
      <c r="J7" s="9"/>
      <c r="K7" s="9"/>
      <c r="L7" s="9"/>
      <c r="M7" s="9"/>
      <c r="N7" s="9"/>
      <c r="O7" s="9"/>
      <c r="P7" s="9"/>
      <c r="Q7" s="9"/>
      <c r="R7" s="9"/>
      <c r="S7" s="9"/>
      <c r="T7" s="9"/>
      <c r="U7" s="1"/>
      <c r="V7" s="5"/>
      <c r="W7" s="5"/>
      <c r="X7" s="5"/>
      <c r="Y7" s="5"/>
      <c r="Z7" s="5"/>
      <c r="AA7" s="5"/>
      <c r="AB7" s="5"/>
      <c r="AC7" s="5"/>
      <c r="AD7" s="5"/>
      <c r="AE7" s="5"/>
    </row>
    <row r="8" spans="2:40" ht="33" customHeight="1" x14ac:dyDescent="0.25">
      <c r="B8" s="370" t="s">
        <v>437</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V8" s="5"/>
      <c r="W8" s="5"/>
      <c r="X8" s="5"/>
      <c r="Y8" s="5"/>
      <c r="Z8" s="5"/>
      <c r="AA8" s="5"/>
      <c r="AB8" s="5"/>
      <c r="AC8" s="5"/>
      <c r="AD8" s="5"/>
      <c r="AE8" s="5"/>
    </row>
    <row r="9" spans="2:40" ht="33" customHeight="1" x14ac:dyDescent="0.25">
      <c r="B9" s="371"/>
      <c r="C9" s="246" t="s">
        <v>0</v>
      </c>
      <c r="D9" s="246" t="s">
        <v>1</v>
      </c>
      <c r="E9" s="246" t="s">
        <v>0</v>
      </c>
      <c r="F9" s="246" t="s">
        <v>1</v>
      </c>
      <c r="G9" s="246" t="s">
        <v>0</v>
      </c>
      <c r="H9" s="246" t="s">
        <v>1</v>
      </c>
      <c r="I9" s="246" t="s">
        <v>0</v>
      </c>
      <c r="J9" s="246" t="s">
        <v>1</v>
      </c>
      <c r="K9" s="246" t="s">
        <v>0</v>
      </c>
      <c r="L9" s="246" t="s">
        <v>1</v>
      </c>
      <c r="M9" s="246" t="s">
        <v>0</v>
      </c>
      <c r="N9" s="246" t="s">
        <v>1</v>
      </c>
      <c r="O9" s="246" t="s">
        <v>0</v>
      </c>
      <c r="P9" s="246" t="s">
        <v>1</v>
      </c>
      <c r="Q9" s="246" t="s">
        <v>0</v>
      </c>
      <c r="R9" s="246" t="s">
        <v>1</v>
      </c>
      <c r="S9" s="246" t="s">
        <v>0</v>
      </c>
      <c r="T9" s="246" t="s">
        <v>1</v>
      </c>
      <c r="V9" s="5"/>
      <c r="W9" s="5"/>
      <c r="X9" s="5"/>
      <c r="Y9" s="375"/>
      <c r="Z9" s="375"/>
      <c r="AA9" s="5"/>
      <c r="AB9" s="5"/>
      <c r="AC9" s="5"/>
      <c r="AD9" s="5"/>
      <c r="AE9" s="5"/>
    </row>
    <row r="10" spans="2:40" ht="33" customHeight="1" x14ac:dyDescent="0.25">
      <c r="B10" s="72" t="s">
        <v>6</v>
      </c>
      <c r="C10" s="68">
        <v>1055115</v>
      </c>
      <c r="D10" s="68">
        <v>4783661</v>
      </c>
      <c r="E10" s="68">
        <v>1327299</v>
      </c>
      <c r="F10" s="68">
        <v>5493224</v>
      </c>
      <c r="G10" s="68">
        <v>1443104</v>
      </c>
      <c r="H10" s="68">
        <v>5960592</v>
      </c>
      <c r="I10" s="68">
        <v>1750799</v>
      </c>
      <c r="J10" s="68">
        <v>7253788</v>
      </c>
      <c r="K10" s="68">
        <v>1872581</v>
      </c>
      <c r="L10" s="68">
        <v>7695868</v>
      </c>
      <c r="M10" s="68">
        <v>2178931</v>
      </c>
      <c r="N10" s="68">
        <v>8865718</v>
      </c>
      <c r="O10" s="68">
        <v>2288631</v>
      </c>
      <c r="P10" s="68">
        <v>9528471</v>
      </c>
      <c r="Q10" s="68">
        <v>2694098</v>
      </c>
      <c r="R10" s="68">
        <v>10727422</v>
      </c>
      <c r="S10" s="68">
        <v>2362836</v>
      </c>
      <c r="T10" s="68">
        <v>10648815</v>
      </c>
      <c r="V10" s="338"/>
      <c r="W10" s="338"/>
      <c r="X10" s="338"/>
      <c r="Y10" s="338"/>
      <c r="Z10" s="338"/>
      <c r="AA10" s="338"/>
      <c r="AB10" s="338"/>
      <c r="AC10" s="338"/>
      <c r="AD10" s="338"/>
      <c r="AE10" s="184"/>
      <c r="AF10" s="184"/>
      <c r="AG10" s="184"/>
      <c r="AH10" s="184"/>
      <c r="AI10" s="184"/>
      <c r="AJ10" s="184"/>
      <c r="AK10" s="184"/>
      <c r="AL10" s="184"/>
      <c r="AM10" s="184"/>
      <c r="AN10" s="184"/>
    </row>
    <row r="11" spans="2:40" ht="33" customHeight="1" x14ac:dyDescent="0.25">
      <c r="B11" s="72" t="s">
        <v>22</v>
      </c>
      <c r="C11" s="68">
        <v>205501</v>
      </c>
      <c r="D11" s="68">
        <v>788574</v>
      </c>
      <c r="E11" s="68">
        <v>221516</v>
      </c>
      <c r="F11" s="68">
        <v>865784</v>
      </c>
      <c r="G11" s="68">
        <v>274827</v>
      </c>
      <c r="H11" s="68">
        <v>1090403</v>
      </c>
      <c r="I11" s="68">
        <v>286765</v>
      </c>
      <c r="J11" s="68">
        <v>1086027</v>
      </c>
      <c r="K11" s="68">
        <v>337090</v>
      </c>
      <c r="L11" s="68">
        <v>1247080</v>
      </c>
      <c r="M11" s="68">
        <v>381476</v>
      </c>
      <c r="N11" s="68">
        <v>1389182</v>
      </c>
      <c r="O11" s="68">
        <v>358990</v>
      </c>
      <c r="P11" s="68">
        <v>1460718</v>
      </c>
      <c r="Q11" s="68">
        <v>456571</v>
      </c>
      <c r="R11" s="68">
        <v>1657778</v>
      </c>
      <c r="S11" s="68">
        <v>474255</v>
      </c>
      <c r="T11" s="68">
        <v>1854361</v>
      </c>
      <c r="V11" s="338"/>
      <c r="W11" s="338"/>
      <c r="X11" s="338"/>
      <c r="Y11" s="338"/>
      <c r="Z11" s="338"/>
      <c r="AA11" s="338"/>
      <c r="AB11" s="338"/>
      <c r="AC11" s="338"/>
      <c r="AD11" s="338"/>
      <c r="AE11" s="184"/>
      <c r="AF11" s="184"/>
      <c r="AG11" s="184"/>
      <c r="AH11" s="184"/>
      <c r="AI11" s="184"/>
      <c r="AJ11" s="184"/>
      <c r="AK11" s="184"/>
      <c r="AL11" s="184"/>
      <c r="AM11" s="184"/>
    </row>
    <row r="12" spans="2:40" ht="33" customHeight="1" x14ac:dyDescent="0.25">
      <c r="B12" s="72" t="s">
        <v>153</v>
      </c>
      <c r="C12" s="68">
        <v>511018</v>
      </c>
      <c r="D12" s="68">
        <v>720687</v>
      </c>
      <c r="E12" s="68">
        <v>580279</v>
      </c>
      <c r="F12" s="68">
        <v>792350</v>
      </c>
      <c r="G12" s="68">
        <v>582191</v>
      </c>
      <c r="H12" s="68">
        <v>806340</v>
      </c>
      <c r="I12" s="68">
        <v>721467</v>
      </c>
      <c r="J12" s="68">
        <v>976416</v>
      </c>
      <c r="K12" s="68">
        <v>852822</v>
      </c>
      <c r="L12" s="68">
        <v>1122994</v>
      </c>
      <c r="M12" s="68">
        <v>864133</v>
      </c>
      <c r="N12" s="68">
        <v>1170327</v>
      </c>
      <c r="O12" s="68">
        <v>939245</v>
      </c>
      <c r="P12" s="68">
        <v>1222596</v>
      </c>
      <c r="Q12" s="68">
        <v>1017288</v>
      </c>
      <c r="R12" s="68">
        <v>1323169</v>
      </c>
      <c r="S12" s="68">
        <v>924666</v>
      </c>
      <c r="T12" s="68">
        <v>1262418</v>
      </c>
      <c r="V12" s="338"/>
      <c r="W12" s="338"/>
      <c r="X12" s="338"/>
      <c r="Y12" s="338"/>
      <c r="Z12" s="338"/>
      <c r="AA12" s="338"/>
      <c r="AB12" s="338"/>
      <c r="AC12" s="338"/>
      <c r="AD12" s="338"/>
      <c r="AE12" s="184"/>
      <c r="AF12" s="184"/>
      <c r="AG12" s="184"/>
      <c r="AH12" s="184"/>
      <c r="AI12" s="184"/>
      <c r="AJ12" s="184"/>
      <c r="AK12" s="184"/>
      <c r="AL12" s="184"/>
      <c r="AM12" s="184"/>
    </row>
    <row r="13" spans="2:40" ht="33" customHeight="1" x14ac:dyDescent="0.25">
      <c r="B13" s="72" t="s">
        <v>57</v>
      </c>
      <c r="C13" s="68">
        <v>125594</v>
      </c>
      <c r="D13" s="68">
        <v>244282</v>
      </c>
      <c r="E13" s="68">
        <v>132565</v>
      </c>
      <c r="F13" s="68">
        <v>265749</v>
      </c>
      <c r="G13" s="68">
        <v>195129</v>
      </c>
      <c r="H13" s="68">
        <v>358884</v>
      </c>
      <c r="I13" s="68">
        <v>189773</v>
      </c>
      <c r="J13" s="68">
        <v>339999</v>
      </c>
      <c r="K13" s="68">
        <v>217545</v>
      </c>
      <c r="L13" s="68">
        <v>378080</v>
      </c>
      <c r="M13" s="68">
        <v>247509</v>
      </c>
      <c r="N13" s="68">
        <v>416954</v>
      </c>
      <c r="O13" s="68">
        <v>205383</v>
      </c>
      <c r="P13" s="68">
        <v>421744</v>
      </c>
      <c r="Q13" s="68">
        <v>323443</v>
      </c>
      <c r="R13" s="68">
        <v>517875</v>
      </c>
      <c r="S13" s="68">
        <v>373628</v>
      </c>
      <c r="T13" s="68">
        <v>679373</v>
      </c>
      <c r="V13" s="338"/>
      <c r="W13" s="338"/>
      <c r="X13" s="338"/>
      <c r="Y13" s="338"/>
      <c r="Z13" s="338"/>
      <c r="AA13" s="338"/>
      <c r="AB13" s="338"/>
      <c r="AC13" s="338"/>
      <c r="AD13" s="338"/>
      <c r="AE13" s="184"/>
      <c r="AF13" s="184"/>
      <c r="AG13" s="184"/>
      <c r="AH13" s="184"/>
      <c r="AI13" s="184"/>
      <c r="AJ13" s="184"/>
      <c r="AK13" s="184"/>
      <c r="AL13" s="184"/>
      <c r="AM13" s="184"/>
    </row>
    <row r="14" spans="2:40" ht="33" customHeight="1" x14ac:dyDescent="0.25">
      <c r="B14" s="72" t="s">
        <v>3</v>
      </c>
      <c r="C14" s="68">
        <v>35208</v>
      </c>
      <c r="D14" s="68">
        <v>74818</v>
      </c>
      <c r="E14" s="68">
        <v>46967</v>
      </c>
      <c r="F14" s="68">
        <v>99808</v>
      </c>
      <c r="G14" s="68">
        <v>61485</v>
      </c>
      <c r="H14" s="68">
        <v>130656</v>
      </c>
      <c r="I14" s="68">
        <v>67109</v>
      </c>
      <c r="J14" s="68">
        <v>142607</v>
      </c>
      <c r="K14" s="68">
        <v>91001</v>
      </c>
      <c r="L14" s="68">
        <v>193378</v>
      </c>
      <c r="M14" s="68">
        <v>110920</v>
      </c>
      <c r="N14" s="68">
        <v>235706</v>
      </c>
      <c r="O14" s="68">
        <v>99414</v>
      </c>
      <c r="P14" s="68">
        <v>257914</v>
      </c>
      <c r="Q14" s="68">
        <v>144194</v>
      </c>
      <c r="R14" s="68">
        <v>292107</v>
      </c>
      <c r="S14" s="68">
        <v>153992</v>
      </c>
      <c r="T14" s="68">
        <v>327234</v>
      </c>
      <c r="V14" s="338"/>
      <c r="W14" s="338"/>
      <c r="X14" s="338"/>
      <c r="Y14" s="338"/>
      <c r="Z14" s="338"/>
      <c r="AA14" s="338"/>
      <c r="AB14" s="338"/>
      <c r="AC14" s="338"/>
      <c r="AD14" s="338"/>
      <c r="AE14" s="184"/>
      <c r="AF14" s="184"/>
      <c r="AG14" s="184"/>
      <c r="AH14" s="184"/>
      <c r="AI14" s="184"/>
      <c r="AJ14" s="184"/>
      <c r="AK14" s="184"/>
      <c r="AL14" s="184"/>
      <c r="AM14" s="184"/>
    </row>
    <row r="15" spans="2:40" ht="33" customHeight="1" x14ac:dyDescent="0.25">
      <c r="B15" s="72" t="s">
        <v>2</v>
      </c>
      <c r="C15" s="68">
        <v>175107</v>
      </c>
      <c r="D15" s="68">
        <v>192149</v>
      </c>
      <c r="E15" s="68">
        <v>159177</v>
      </c>
      <c r="F15" s="68">
        <v>172052</v>
      </c>
      <c r="G15" s="68">
        <v>161698</v>
      </c>
      <c r="H15" s="68">
        <v>189340</v>
      </c>
      <c r="I15" s="68">
        <v>204101</v>
      </c>
      <c r="J15" s="68">
        <v>229112</v>
      </c>
      <c r="K15" s="68">
        <v>208641</v>
      </c>
      <c r="L15" s="68">
        <v>233675</v>
      </c>
      <c r="M15" s="68">
        <v>226789</v>
      </c>
      <c r="N15" s="68">
        <v>267745</v>
      </c>
      <c r="O15" s="68">
        <v>227792</v>
      </c>
      <c r="P15" s="68">
        <v>272727</v>
      </c>
      <c r="Q15" s="68">
        <v>214851</v>
      </c>
      <c r="R15" s="68">
        <v>303063</v>
      </c>
      <c r="S15" s="68">
        <v>258061</v>
      </c>
      <c r="T15" s="68">
        <v>311252</v>
      </c>
      <c r="V15" s="338"/>
      <c r="W15" s="338"/>
      <c r="X15" s="338"/>
      <c r="Y15" s="338"/>
      <c r="Z15" s="338"/>
      <c r="AA15" s="338"/>
      <c r="AB15" s="338"/>
      <c r="AC15" s="338"/>
      <c r="AD15" s="338"/>
      <c r="AE15" s="184"/>
      <c r="AF15" s="184"/>
      <c r="AG15" s="184"/>
      <c r="AH15" s="184"/>
      <c r="AI15" s="184"/>
      <c r="AJ15" s="184"/>
      <c r="AK15" s="184"/>
      <c r="AL15" s="184"/>
      <c r="AM15" s="184"/>
    </row>
    <row r="16" spans="2:40" ht="33" customHeight="1" x14ac:dyDescent="0.25">
      <c r="B16" s="72" t="s">
        <v>4</v>
      </c>
      <c r="C16" s="68">
        <v>98318</v>
      </c>
      <c r="D16" s="68">
        <v>28684</v>
      </c>
      <c r="E16" s="68">
        <v>101900</v>
      </c>
      <c r="F16" s="68">
        <v>28372</v>
      </c>
      <c r="G16" s="68">
        <v>104297</v>
      </c>
      <c r="H16" s="68">
        <v>27864</v>
      </c>
      <c r="I16" s="68">
        <v>94270</v>
      </c>
      <c r="J16" s="68">
        <v>27733</v>
      </c>
      <c r="K16" s="68">
        <v>67880</v>
      </c>
      <c r="L16" s="68">
        <v>19164</v>
      </c>
      <c r="M16" s="68">
        <v>84145</v>
      </c>
      <c r="N16" s="68">
        <v>24591</v>
      </c>
      <c r="O16" s="68">
        <v>89074</v>
      </c>
      <c r="P16" s="68">
        <v>27017</v>
      </c>
      <c r="Q16" s="68">
        <v>94821</v>
      </c>
      <c r="R16" s="68">
        <v>28984</v>
      </c>
      <c r="S16" s="68">
        <v>97041</v>
      </c>
      <c r="T16" s="68">
        <v>32181</v>
      </c>
      <c r="V16" s="338"/>
      <c r="W16" s="338"/>
      <c r="X16" s="338"/>
      <c r="Y16" s="338"/>
      <c r="Z16" s="338"/>
      <c r="AA16" s="338"/>
      <c r="AB16" s="338"/>
      <c r="AC16" s="338"/>
      <c r="AD16" s="338"/>
      <c r="AE16" s="184"/>
      <c r="AF16" s="184"/>
      <c r="AG16" s="184"/>
      <c r="AH16" s="184"/>
      <c r="AI16" s="184"/>
      <c r="AJ16" s="184"/>
      <c r="AK16" s="184"/>
      <c r="AL16" s="184"/>
      <c r="AM16" s="184"/>
    </row>
    <row r="17" spans="2:39" ht="33" customHeight="1" x14ac:dyDescent="0.25">
      <c r="B17" s="72" t="s">
        <v>7</v>
      </c>
      <c r="C17" s="68">
        <v>57346</v>
      </c>
      <c r="D17" s="68">
        <v>6674</v>
      </c>
      <c r="E17" s="68">
        <v>63808</v>
      </c>
      <c r="F17" s="68">
        <v>7528</v>
      </c>
      <c r="G17" s="68">
        <v>71677</v>
      </c>
      <c r="H17" s="68">
        <v>7678</v>
      </c>
      <c r="I17" s="68">
        <v>68409</v>
      </c>
      <c r="J17" s="68">
        <v>8782</v>
      </c>
      <c r="K17" s="68">
        <v>73851</v>
      </c>
      <c r="L17" s="68">
        <v>9394</v>
      </c>
      <c r="M17" s="68">
        <v>85147</v>
      </c>
      <c r="N17" s="68">
        <v>10655</v>
      </c>
      <c r="O17" s="68">
        <v>80302</v>
      </c>
      <c r="P17" s="68">
        <v>9727</v>
      </c>
      <c r="Q17" s="68">
        <v>92635</v>
      </c>
      <c r="R17" s="68">
        <v>11910</v>
      </c>
      <c r="S17" s="68">
        <v>95814</v>
      </c>
      <c r="T17" s="68">
        <v>11980</v>
      </c>
      <c r="V17" s="338"/>
      <c r="W17" s="338"/>
      <c r="X17" s="338"/>
      <c r="Y17" s="338"/>
      <c r="Z17" s="338"/>
      <c r="AA17" s="338"/>
      <c r="AB17" s="338"/>
      <c r="AC17" s="338"/>
      <c r="AD17" s="338"/>
      <c r="AE17" s="184"/>
      <c r="AF17" s="184"/>
      <c r="AG17" s="184"/>
      <c r="AH17" s="184"/>
      <c r="AI17" s="184"/>
      <c r="AJ17" s="184"/>
      <c r="AK17" s="184"/>
      <c r="AL17" s="184"/>
      <c r="AM17" s="184"/>
    </row>
    <row r="18" spans="2:39" ht="33" customHeight="1" x14ac:dyDescent="0.25">
      <c r="B18" s="72" t="s">
        <v>286</v>
      </c>
      <c r="C18" s="68">
        <v>15388</v>
      </c>
      <c r="D18" s="68">
        <v>6054</v>
      </c>
      <c r="E18" s="68">
        <v>14944</v>
      </c>
      <c r="F18" s="68">
        <v>5717</v>
      </c>
      <c r="G18" s="68">
        <v>12303</v>
      </c>
      <c r="H18" s="68">
        <v>4429</v>
      </c>
      <c r="I18" s="68">
        <v>12055</v>
      </c>
      <c r="J18" s="68">
        <v>4989</v>
      </c>
      <c r="K18" s="68">
        <v>9263</v>
      </c>
      <c r="L18" s="68">
        <v>3468</v>
      </c>
      <c r="M18" s="68">
        <v>7525</v>
      </c>
      <c r="N18" s="68">
        <v>2960</v>
      </c>
      <c r="O18" s="68">
        <v>8082</v>
      </c>
      <c r="P18" s="68">
        <v>3180</v>
      </c>
      <c r="Q18" s="68">
        <v>9429</v>
      </c>
      <c r="R18" s="68">
        <v>3709</v>
      </c>
      <c r="S18" s="68">
        <v>8903</v>
      </c>
      <c r="T18" s="68">
        <v>3502</v>
      </c>
      <c r="V18" s="338"/>
      <c r="W18" s="338"/>
      <c r="X18" s="338"/>
      <c r="Y18" s="338"/>
      <c r="Z18" s="338"/>
      <c r="AA18" s="338"/>
      <c r="AB18" s="338"/>
      <c r="AC18" s="338"/>
      <c r="AD18" s="338"/>
      <c r="AE18" s="184"/>
      <c r="AF18" s="184"/>
      <c r="AG18" s="184"/>
      <c r="AH18" s="184"/>
      <c r="AI18" s="184"/>
      <c r="AJ18" s="184"/>
      <c r="AK18" s="184"/>
      <c r="AL18" s="184"/>
      <c r="AM18" s="184"/>
    </row>
    <row r="19" spans="2:39" ht="33" customHeight="1" x14ac:dyDescent="0.25">
      <c r="B19" s="71" t="s">
        <v>343</v>
      </c>
      <c r="C19" s="75">
        <v>2278595</v>
      </c>
      <c r="D19" s="75">
        <v>6845583</v>
      </c>
      <c r="E19" s="75">
        <v>2648455</v>
      </c>
      <c r="F19" s="75">
        <v>7730584</v>
      </c>
      <c r="G19" s="75">
        <v>2906711</v>
      </c>
      <c r="H19" s="75">
        <v>8576186</v>
      </c>
      <c r="I19" s="75">
        <v>3394748</v>
      </c>
      <c r="J19" s="75">
        <v>10069453</v>
      </c>
      <c r="K19" s="75">
        <v>3730674</v>
      </c>
      <c r="L19" s="75">
        <v>10903101</v>
      </c>
      <c r="M19" s="75">
        <v>4186575</v>
      </c>
      <c r="N19" s="75">
        <v>12383838</v>
      </c>
      <c r="O19" s="75">
        <v>4296913</v>
      </c>
      <c r="P19" s="75">
        <v>13204094</v>
      </c>
      <c r="Q19" s="75">
        <v>5047330</v>
      </c>
      <c r="R19" s="75">
        <v>14866017</v>
      </c>
      <c r="S19" s="75">
        <v>4749196</v>
      </c>
      <c r="T19" s="75">
        <v>15131116</v>
      </c>
      <c r="V19" s="339"/>
      <c r="W19" s="339"/>
      <c r="X19" s="339"/>
      <c r="Y19" s="339"/>
      <c r="Z19" s="339"/>
      <c r="AA19" s="339"/>
      <c r="AB19" s="339"/>
      <c r="AC19" s="339"/>
      <c r="AD19" s="339"/>
      <c r="AE19" s="184"/>
      <c r="AF19" s="184"/>
      <c r="AG19" s="184"/>
      <c r="AH19" s="184"/>
      <c r="AI19" s="184"/>
      <c r="AJ19" s="184"/>
      <c r="AK19" s="184"/>
      <c r="AL19" s="184"/>
      <c r="AM19" s="184"/>
    </row>
    <row r="20" spans="2:39" x14ac:dyDescent="0.25">
      <c r="B20" s="161"/>
      <c r="C20" s="161"/>
      <c r="D20" s="161"/>
      <c r="E20" s="161"/>
      <c r="F20" s="161"/>
      <c r="G20" s="161"/>
      <c r="H20" s="161"/>
      <c r="I20" s="161"/>
      <c r="J20" s="161"/>
      <c r="K20" s="161"/>
      <c r="L20" s="161"/>
      <c r="M20" s="161"/>
      <c r="N20" s="161"/>
      <c r="O20" s="161"/>
      <c r="P20" s="161"/>
      <c r="Q20" s="161"/>
      <c r="R20" s="161"/>
      <c r="S20" s="161"/>
      <c r="T20" s="161"/>
      <c r="U20" s="1"/>
      <c r="V20" s="5"/>
      <c r="W20" s="5"/>
      <c r="X20" s="5"/>
      <c r="Y20" s="5"/>
      <c r="Z20" s="5"/>
      <c r="AA20" s="5"/>
      <c r="AB20" s="5"/>
      <c r="AC20" s="5"/>
      <c r="AD20" s="5"/>
      <c r="AE20" s="5"/>
    </row>
    <row r="21" spans="2:39" x14ac:dyDescent="0.25">
      <c r="B21" s="184"/>
      <c r="C21" s="184"/>
      <c r="D21" s="184"/>
      <c r="E21" s="184"/>
      <c r="F21" s="184"/>
      <c r="G21" s="184"/>
      <c r="H21" s="184"/>
      <c r="I21" s="184"/>
      <c r="J21" s="184"/>
      <c r="K21" s="184"/>
      <c r="L21" s="184"/>
      <c r="M21" s="184"/>
      <c r="N21" s="184"/>
      <c r="O21" s="184"/>
      <c r="P21" s="184"/>
      <c r="Q21" s="184"/>
      <c r="R21" s="184"/>
      <c r="S21" s="184"/>
      <c r="T21" s="184"/>
      <c r="U21" s="1"/>
      <c r="V21" s="5"/>
      <c r="W21" s="5"/>
      <c r="X21" s="5"/>
      <c r="Y21" s="5"/>
      <c r="Z21" s="5"/>
      <c r="AA21" s="5"/>
      <c r="AB21" s="5"/>
      <c r="AC21" s="5"/>
      <c r="AD21" s="5"/>
      <c r="AE21" s="5"/>
    </row>
    <row r="22" spans="2:39" ht="33" customHeight="1" x14ac:dyDescent="0.25">
      <c r="B22" s="177" t="s">
        <v>21</v>
      </c>
      <c r="C22" s="177">
        <v>2007</v>
      </c>
      <c r="D22" s="177">
        <v>2008</v>
      </c>
      <c r="E22" s="177">
        <v>2009</v>
      </c>
      <c r="F22" s="177">
        <v>2010</v>
      </c>
      <c r="G22" s="177">
        <v>2011</v>
      </c>
      <c r="H22" s="177">
        <v>2012</v>
      </c>
      <c r="I22" s="177">
        <v>2013</v>
      </c>
      <c r="J22" s="177">
        <v>2014</v>
      </c>
      <c r="K22" s="177">
        <v>2015</v>
      </c>
      <c r="L22" s="191"/>
      <c r="M22" s="184"/>
      <c r="N22" s="184"/>
      <c r="O22" s="184"/>
      <c r="P22" s="184"/>
      <c r="Q22" s="184"/>
      <c r="R22" s="184"/>
      <c r="S22" s="184"/>
      <c r="T22" s="184"/>
      <c r="U22" s="1"/>
      <c r="V22" s="5"/>
      <c r="W22" s="5"/>
      <c r="X22" s="5"/>
      <c r="Y22" s="5"/>
      <c r="Z22" s="5"/>
      <c r="AA22" s="5"/>
      <c r="AB22" s="5"/>
      <c r="AC22" s="5"/>
      <c r="AD22" s="5"/>
      <c r="AE22" s="5"/>
    </row>
    <row r="23" spans="2:39" ht="33" customHeight="1" x14ac:dyDescent="0.25">
      <c r="B23" s="74" t="s">
        <v>51</v>
      </c>
      <c r="C23" s="68">
        <v>51007777</v>
      </c>
      <c r="D23" s="68">
        <v>61762635</v>
      </c>
      <c r="E23" s="68">
        <v>62519686</v>
      </c>
      <c r="F23" s="68">
        <v>69555367</v>
      </c>
      <c r="G23" s="68">
        <v>79276664</v>
      </c>
      <c r="H23" s="68">
        <v>87924544</v>
      </c>
      <c r="I23" s="68">
        <v>95129659</v>
      </c>
      <c r="J23" s="68">
        <v>101726331</v>
      </c>
      <c r="K23" s="68">
        <v>99290381</v>
      </c>
      <c r="L23" s="191"/>
      <c r="M23" s="191"/>
      <c r="N23" s="191"/>
      <c r="O23" s="191"/>
      <c r="P23" s="191"/>
      <c r="Q23" s="184"/>
      <c r="R23" s="184"/>
      <c r="S23" s="184"/>
      <c r="T23" s="184"/>
      <c r="U23" s="1"/>
      <c r="V23" s="5"/>
      <c r="W23" s="5"/>
      <c r="X23" s="5"/>
      <c r="Y23" s="5"/>
      <c r="Z23" s="5"/>
      <c r="AA23" s="5"/>
      <c r="AB23" s="5"/>
      <c r="AC23" s="5"/>
      <c r="AD23" s="5"/>
      <c r="AE23" s="5"/>
    </row>
    <row r="24" spans="2:39" ht="15" customHeight="1" x14ac:dyDescent="0.3">
      <c r="B24" s="297" t="s">
        <v>316</v>
      </c>
      <c r="C24" s="189"/>
      <c r="D24" s="189"/>
      <c r="E24" s="189"/>
      <c r="F24" s="189"/>
      <c r="G24" s="189"/>
      <c r="H24" s="189"/>
      <c r="I24" s="189"/>
      <c r="J24" s="189"/>
      <c r="K24" s="189"/>
      <c r="L24" s="191"/>
      <c r="M24" s="191"/>
      <c r="N24" s="191"/>
      <c r="O24" s="191"/>
      <c r="P24" s="191"/>
      <c r="Q24" s="189"/>
      <c r="R24" s="189"/>
      <c r="S24" s="189"/>
      <c r="T24" s="189"/>
      <c r="U24" s="1"/>
      <c r="V24" s="5"/>
      <c r="W24" s="5"/>
      <c r="X24" s="5"/>
      <c r="Y24" s="5"/>
      <c r="Z24" s="5"/>
      <c r="AA24" s="5"/>
      <c r="AB24" s="5"/>
      <c r="AC24" s="5"/>
      <c r="AD24" s="5"/>
      <c r="AE24" s="5"/>
    </row>
    <row r="25" spans="2:39" ht="15" customHeight="1" x14ac:dyDescent="0.3">
      <c r="B25" s="297" t="s">
        <v>246</v>
      </c>
      <c r="C25" s="185"/>
      <c r="D25" s="185"/>
      <c r="E25" s="185"/>
      <c r="F25" s="185"/>
      <c r="G25" s="185"/>
      <c r="H25" s="185"/>
      <c r="I25" s="185"/>
      <c r="J25" s="185"/>
      <c r="K25" s="185"/>
      <c r="L25" s="191"/>
      <c r="M25" s="191"/>
      <c r="N25" s="191"/>
      <c r="O25" s="191"/>
      <c r="P25" s="191"/>
      <c r="Q25" s="185"/>
      <c r="R25" s="185"/>
      <c r="S25" s="185"/>
      <c r="T25" s="185"/>
      <c r="U25" s="1"/>
      <c r="V25" s="5"/>
      <c r="W25" s="5"/>
      <c r="X25" s="5"/>
      <c r="Y25" s="5"/>
      <c r="Z25" s="5"/>
      <c r="AA25" s="5"/>
      <c r="AB25" s="5"/>
      <c r="AC25" s="5"/>
      <c r="AD25" s="5"/>
      <c r="AE25" s="5"/>
    </row>
    <row r="26" spans="2:39" x14ac:dyDescent="0.25">
      <c r="B26" s="183"/>
      <c r="C26" s="22"/>
      <c r="D26" s="22"/>
      <c r="E26" s="22"/>
      <c r="F26" s="22"/>
      <c r="G26" s="22"/>
      <c r="H26" s="22"/>
      <c r="I26" s="22"/>
      <c r="J26" s="22"/>
      <c r="K26" s="22"/>
      <c r="L26" s="44"/>
      <c r="M26" s="44"/>
      <c r="N26" s="44"/>
      <c r="O26" s="44"/>
      <c r="P26" s="44"/>
      <c r="Q26" s="22"/>
      <c r="R26" s="22"/>
      <c r="S26" s="22"/>
      <c r="T26" s="22"/>
      <c r="U26" s="5"/>
      <c r="V26" s="5"/>
      <c r="W26" s="5"/>
    </row>
    <row r="27" spans="2:39" x14ac:dyDescent="0.25">
      <c r="B27" s="22"/>
      <c r="C27" s="22"/>
      <c r="D27" s="22"/>
      <c r="E27" s="22"/>
      <c r="F27" s="22"/>
      <c r="G27" s="22"/>
      <c r="H27" s="22"/>
      <c r="I27" s="22"/>
      <c r="J27" s="22"/>
      <c r="K27" s="22"/>
      <c r="L27" s="44"/>
      <c r="M27" s="44"/>
      <c r="N27" s="44"/>
      <c r="O27" s="44"/>
      <c r="P27" s="44"/>
      <c r="Q27" s="22"/>
      <c r="R27" s="22"/>
      <c r="S27" s="22"/>
      <c r="T27" s="22"/>
    </row>
    <row r="28" spans="2:39" s="184" customFormat="1" ht="72" customHeight="1" x14ac:dyDescent="0.25">
      <c r="B28" s="363" t="s">
        <v>457</v>
      </c>
      <c r="C28" s="364"/>
      <c r="D28" s="364"/>
      <c r="E28" s="364"/>
      <c r="F28" s="364"/>
      <c r="G28" s="364"/>
      <c r="H28" s="364"/>
      <c r="I28" s="364"/>
      <c r="J28" s="364"/>
      <c r="K28" s="364"/>
      <c r="L28" s="191"/>
      <c r="M28" s="191"/>
      <c r="N28" s="191"/>
      <c r="O28" s="191"/>
      <c r="P28" s="191"/>
      <c r="Q28" s="192"/>
      <c r="R28" s="192"/>
      <c r="S28" s="192"/>
      <c r="T28" s="192"/>
    </row>
    <row r="29" spans="2:39" ht="30" customHeight="1" x14ac:dyDescent="0.25">
      <c r="B29" s="35"/>
      <c r="C29" s="35"/>
      <c r="D29" s="35"/>
      <c r="E29" s="35"/>
      <c r="F29" s="35"/>
      <c r="G29" s="35"/>
      <c r="H29" s="35"/>
      <c r="I29" s="35"/>
      <c r="J29" s="35"/>
      <c r="K29" s="35"/>
      <c r="L29" s="44"/>
      <c r="M29" s="44"/>
      <c r="N29" s="44"/>
      <c r="O29" s="44"/>
      <c r="P29" s="44"/>
      <c r="Q29" s="35"/>
      <c r="R29" s="35"/>
      <c r="S29" s="35"/>
      <c r="T29" s="35"/>
    </row>
    <row r="30" spans="2:39" ht="30" customHeight="1" x14ac:dyDescent="0.25">
      <c r="B30" s="35"/>
      <c r="C30" s="35"/>
      <c r="D30" s="35"/>
      <c r="E30" s="35"/>
      <c r="F30" s="35"/>
      <c r="G30" s="35"/>
      <c r="H30" s="35"/>
      <c r="I30" s="35"/>
      <c r="J30" s="35"/>
      <c r="K30" s="35"/>
      <c r="L30" s="44"/>
      <c r="M30" s="44"/>
      <c r="N30" s="44"/>
      <c r="O30" s="44"/>
      <c r="P30" s="44"/>
      <c r="Q30" s="35"/>
      <c r="R30" s="35"/>
      <c r="S30" s="35"/>
      <c r="T30" s="35"/>
    </row>
    <row r="31" spans="2:39" ht="15" customHeight="1" x14ac:dyDescent="0.25">
      <c r="B31" s="2"/>
      <c r="C31" s="2"/>
      <c r="D31" s="2"/>
      <c r="E31" s="2"/>
      <c r="F31" s="2"/>
      <c r="G31" s="2"/>
      <c r="H31" s="2"/>
      <c r="I31" s="2"/>
      <c r="J31" s="2"/>
      <c r="K31" s="2"/>
      <c r="L31" s="44"/>
      <c r="M31" s="44"/>
      <c r="N31" s="44"/>
      <c r="O31" s="44"/>
      <c r="P31" s="44"/>
      <c r="Q31" s="1"/>
      <c r="R31" s="1"/>
      <c r="S31" s="1"/>
      <c r="T31" s="1"/>
      <c r="U31" s="11"/>
      <c r="V31" s="11"/>
      <c r="W31" s="11"/>
      <c r="X31" s="10"/>
      <c r="Y31" s="10"/>
    </row>
    <row r="32" spans="2:39" ht="15" customHeight="1" x14ac:dyDescent="0.25">
      <c r="B32" s="2"/>
      <c r="C32" s="2"/>
      <c r="D32" s="2"/>
      <c r="E32" s="2"/>
      <c r="F32" s="2"/>
      <c r="G32" s="2"/>
      <c r="H32" s="2"/>
      <c r="I32" s="2"/>
      <c r="J32" s="2"/>
      <c r="K32" s="2"/>
      <c r="L32" s="44"/>
      <c r="M32" s="44"/>
      <c r="N32" s="44"/>
      <c r="O32" s="44"/>
      <c r="P32" s="44"/>
      <c r="Q32" s="1"/>
      <c r="R32" s="1"/>
      <c r="S32" s="1"/>
      <c r="T32" s="1"/>
      <c r="U32" s="11"/>
      <c r="V32" s="11"/>
      <c r="W32" s="11"/>
      <c r="X32" s="10"/>
      <c r="Y32" s="10"/>
    </row>
    <row r="33" spans="2:25" ht="15" customHeight="1" x14ac:dyDescent="0.25">
      <c r="B33" s="5"/>
      <c r="C33" s="5"/>
      <c r="D33" s="5"/>
      <c r="E33" s="5"/>
      <c r="F33" s="2"/>
      <c r="G33" s="2"/>
      <c r="H33" s="51"/>
      <c r="I33" s="51"/>
      <c r="J33" s="2"/>
      <c r="K33" s="2"/>
      <c r="L33" s="44"/>
      <c r="M33" s="44"/>
      <c r="N33" s="44"/>
      <c r="O33" s="44"/>
      <c r="P33" s="44"/>
      <c r="Q33" s="1"/>
      <c r="R33" s="1"/>
      <c r="S33" s="1"/>
      <c r="T33" s="1"/>
      <c r="U33" s="11"/>
      <c r="V33" s="11"/>
      <c r="W33" s="11"/>
      <c r="X33" s="10"/>
      <c r="Y33" s="10"/>
    </row>
    <row r="34" spans="2:25" ht="15" customHeight="1" x14ac:dyDescent="0.25">
      <c r="B34" s="5"/>
      <c r="C34" s="5" t="str">
        <f>+S8</f>
        <v>2015sd*</v>
      </c>
      <c r="D34" s="5"/>
      <c r="E34" s="5"/>
      <c r="F34" s="4"/>
      <c r="G34" s="2"/>
      <c r="H34" s="51"/>
      <c r="I34" s="51"/>
      <c r="J34" s="2"/>
      <c r="K34" s="2"/>
      <c r="L34" s="1"/>
      <c r="M34" s="2"/>
      <c r="N34" s="2"/>
      <c r="O34" s="2"/>
      <c r="P34" s="2"/>
      <c r="Q34" s="1"/>
      <c r="R34" s="1"/>
      <c r="S34" s="1"/>
      <c r="T34" s="1"/>
      <c r="U34" s="11"/>
      <c r="V34" s="11"/>
      <c r="W34" s="11"/>
      <c r="X34" s="10"/>
      <c r="Y34" s="10"/>
    </row>
    <row r="35" spans="2:25" ht="15" customHeight="1" x14ac:dyDescent="0.25">
      <c r="B35" s="223"/>
      <c r="C35" s="5"/>
      <c r="D35" s="26" t="str">
        <f>+S9</f>
        <v>Hombre</v>
      </c>
      <c r="E35" s="5" t="str">
        <f>+T9</f>
        <v>Mujer</v>
      </c>
      <c r="F35" s="251"/>
      <c r="G35" s="2"/>
      <c r="H35" s="51"/>
      <c r="I35" s="51"/>
      <c r="J35" s="2"/>
      <c r="K35" s="2"/>
      <c r="L35" s="1"/>
      <c r="M35" s="2"/>
      <c r="N35" s="2"/>
      <c r="O35" s="2"/>
      <c r="P35" s="2"/>
      <c r="Q35" s="1"/>
      <c r="R35" s="1"/>
      <c r="S35" s="1"/>
      <c r="T35" s="1"/>
      <c r="U35" s="11"/>
      <c r="V35" s="11"/>
      <c r="W35" s="11"/>
      <c r="X35" s="10"/>
      <c r="Y35" s="10"/>
    </row>
    <row r="36" spans="2:25" ht="15" customHeight="1" x14ac:dyDescent="0.25">
      <c r="B36" s="223"/>
      <c r="C36" s="81" t="str">
        <f>+B10</f>
        <v>Hogares privados con servicio doméstico</v>
      </c>
      <c r="D36" s="52">
        <f t="shared" ref="D36:E38" si="0">S10/$K$23</f>
        <v>2.3797229663163444E-2</v>
      </c>
      <c r="E36" s="52">
        <f t="shared" si="0"/>
        <v>0.1072492107770238</v>
      </c>
      <c r="F36" s="251"/>
      <c r="G36" s="2"/>
      <c r="H36" s="51"/>
      <c r="I36" s="51"/>
      <c r="J36" s="2"/>
      <c r="K36" s="2"/>
      <c r="L36" s="1"/>
      <c r="M36" s="2"/>
      <c r="N36" s="2"/>
      <c r="O36" s="2"/>
      <c r="P36" s="2"/>
      <c r="Q36" s="1"/>
      <c r="R36" s="1"/>
      <c r="S36" s="1"/>
      <c r="T36" s="1"/>
      <c r="U36" s="11"/>
      <c r="V36" s="11"/>
      <c r="W36" s="11"/>
      <c r="X36" s="10"/>
      <c r="Y36" s="10"/>
    </row>
    <row r="37" spans="2:25" ht="15" customHeight="1" x14ac:dyDescent="0.25">
      <c r="B37" s="223"/>
      <c r="C37" s="81" t="str">
        <f>+B11</f>
        <v>Servicios sociales y de salud privado</v>
      </c>
      <c r="D37" s="52">
        <f t="shared" si="0"/>
        <v>4.776444558108806E-3</v>
      </c>
      <c r="E37" s="52">
        <f t="shared" si="0"/>
        <v>1.867613943388937E-2</v>
      </c>
      <c r="F37" s="251"/>
      <c r="G37" s="2"/>
      <c r="H37" s="51"/>
      <c r="I37" s="51"/>
      <c r="J37" s="2"/>
      <c r="K37" s="2"/>
      <c r="L37" s="1"/>
      <c r="M37" s="2"/>
      <c r="N37" s="2"/>
      <c r="O37" s="2"/>
      <c r="P37" s="2"/>
      <c r="Q37" s="1"/>
      <c r="R37" s="1"/>
      <c r="S37" s="1"/>
      <c r="T37" s="1"/>
      <c r="U37" s="11"/>
      <c r="V37" s="11"/>
      <c r="W37" s="11"/>
      <c r="X37" s="10"/>
      <c r="Y37" s="10"/>
    </row>
    <row r="38" spans="2:25" ht="15" customHeight="1" x14ac:dyDescent="0.25">
      <c r="B38" s="223"/>
      <c r="C38" s="81" t="str">
        <f>+B12</f>
        <v>Otras actividades de servicio entretenimiento y recreación</v>
      </c>
      <c r="D38" s="52">
        <f t="shared" si="0"/>
        <v>9.3127450079983076E-3</v>
      </c>
      <c r="E38" s="52">
        <f t="shared" si="0"/>
        <v>1.2714403825280921E-2</v>
      </c>
      <c r="F38" s="251"/>
      <c r="G38" s="2"/>
      <c r="H38" s="51"/>
      <c r="I38" s="51"/>
      <c r="J38" s="43"/>
      <c r="K38" s="2"/>
      <c r="L38" s="1"/>
      <c r="M38" s="43"/>
      <c r="N38" s="43"/>
      <c r="O38" s="43"/>
      <c r="P38" s="43"/>
      <c r="Q38" s="1"/>
      <c r="R38" s="1"/>
      <c r="S38" s="1"/>
      <c r="T38" s="1"/>
      <c r="U38" s="11"/>
      <c r="V38" s="11"/>
      <c r="W38" s="11"/>
      <c r="X38" s="10"/>
      <c r="Y38" s="10"/>
    </row>
    <row r="39" spans="2:25" ht="15" customHeight="1" x14ac:dyDescent="0.25">
      <c r="B39" s="223"/>
      <c r="C39" s="81" t="s">
        <v>248</v>
      </c>
      <c r="D39" s="52">
        <f>SUM(D40:D45)</f>
        <v>9.9449613351770723E-3</v>
      </c>
      <c r="E39" s="52">
        <f>SUM(E40:E45)</f>
        <v>1.3752812571038478E-2</v>
      </c>
      <c r="F39" s="260"/>
      <c r="G39" s="2"/>
      <c r="H39" s="51"/>
      <c r="I39" s="51"/>
      <c r="J39" s="2"/>
      <c r="K39" s="2"/>
      <c r="L39" s="1"/>
      <c r="M39" s="2"/>
      <c r="N39" s="2"/>
      <c r="O39" s="2"/>
      <c r="P39" s="2"/>
      <c r="Q39" s="1"/>
      <c r="R39" s="1"/>
      <c r="S39" s="1"/>
      <c r="T39" s="1"/>
      <c r="U39" s="11"/>
      <c r="V39" s="11"/>
      <c r="W39" s="11"/>
      <c r="X39" s="10"/>
      <c r="Y39" s="10"/>
    </row>
    <row r="40" spans="2:25" ht="15" customHeight="1" x14ac:dyDescent="0.25">
      <c r="B40" s="223"/>
      <c r="C40" s="262" t="str">
        <f t="shared" ref="C40:C45" si="1">+B13</f>
        <v>Servicios de enseñanza</v>
      </c>
      <c r="D40" s="263">
        <f t="shared" ref="D40:E45" si="2">S13/$K$23</f>
        <v>3.7629828412079516E-3</v>
      </c>
      <c r="E40" s="263">
        <f t="shared" si="2"/>
        <v>6.8422841483506847E-3</v>
      </c>
      <c r="F40" s="251"/>
      <c r="G40" s="2"/>
      <c r="H40" s="51"/>
      <c r="I40" s="51"/>
      <c r="J40" s="2"/>
      <c r="K40" s="2"/>
      <c r="L40" s="1"/>
      <c r="M40" s="2"/>
      <c r="N40" s="2"/>
      <c r="O40" s="2"/>
      <c r="P40" s="2"/>
      <c r="Q40" s="1"/>
      <c r="R40" s="1"/>
      <c r="S40" s="1"/>
      <c r="T40" s="1"/>
      <c r="U40" s="11"/>
      <c r="V40" s="11"/>
      <c r="W40" s="11"/>
      <c r="X40" s="10"/>
      <c r="Y40" s="10"/>
    </row>
    <row r="41" spans="2:25" ht="15" customHeight="1" x14ac:dyDescent="0.25">
      <c r="C41" s="262" t="str">
        <f t="shared" si="1"/>
        <v>Transporte y almacenamiento</v>
      </c>
      <c r="D41" s="263">
        <f t="shared" si="2"/>
        <v>1.5509256631818142E-3</v>
      </c>
      <c r="E41" s="263">
        <f t="shared" si="2"/>
        <v>3.2957271057304132E-3</v>
      </c>
      <c r="F41" s="251"/>
      <c r="G41" s="2"/>
      <c r="H41" s="51"/>
      <c r="I41" s="51"/>
      <c r="J41" s="2"/>
      <c r="K41" s="2"/>
      <c r="L41" s="1"/>
      <c r="M41" s="1"/>
      <c r="N41" s="1"/>
      <c r="O41" s="1"/>
      <c r="P41" s="1"/>
      <c r="Q41" s="1"/>
      <c r="R41" s="1"/>
      <c r="S41" s="1"/>
      <c r="T41" s="1"/>
      <c r="U41" s="11"/>
      <c r="V41" s="11"/>
      <c r="W41" s="11"/>
      <c r="X41" s="10"/>
      <c r="Y41" s="10"/>
    </row>
    <row r="42" spans="2:25" ht="15" customHeight="1" x14ac:dyDescent="0.25">
      <c r="C42" s="262" t="str">
        <f t="shared" si="1"/>
        <v>Actividades profesionales, técnicas y administrativas</v>
      </c>
      <c r="D42" s="263">
        <f t="shared" si="2"/>
        <v>2.5990533765803559E-3</v>
      </c>
      <c r="E42" s="263">
        <f t="shared" si="2"/>
        <v>3.1347648872452208E-3</v>
      </c>
      <c r="F42" s="251"/>
      <c r="G42" s="2"/>
      <c r="H42" s="2"/>
      <c r="I42" s="2"/>
      <c r="J42" s="2"/>
      <c r="K42" s="2"/>
      <c r="L42" s="1"/>
      <c r="M42" s="1"/>
      <c r="N42" s="1"/>
      <c r="O42" s="1"/>
      <c r="P42" s="1"/>
      <c r="Q42" s="1"/>
      <c r="R42" s="1"/>
      <c r="S42" s="1"/>
      <c r="T42" s="1"/>
      <c r="U42" s="11"/>
      <c r="V42" s="11"/>
      <c r="W42" s="11"/>
      <c r="X42" s="10"/>
      <c r="Y42" s="10"/>
    </row>
    <row r="43" spans="2:25" ht="15" customHeight="1" x14ac:dyDescent="0.25">
      <c r="C43" s="262" t="str">
        <f t="shared" si="1"/>
        <v>Construcción</v>
      </c>
      <c r="D43" s="263">
        <f t="shared" si="2"/>
        <v>9.773454288588136E-4</v>
      </c>
      <c r="E43" s="263">
        <f t="shared" si="2"/>
        <v>3.2410994575597407E-4</v>
      </c>
      <c r="F43" s="251"/>
      <c r="G43" s="2"/>
      <c r="H43" s="2"/>
      <c r="I43" s="2"/>
      <c r="J43" s="2"/>
      <c r="K43" s="2"/>
      <c r="L43" s="1"/>
      <c r="M43" s="1"/>
      <c r="N43" s="1"/>
      <c r="O43" s="1"/>
      <c r="P43" s="1"/>
      <c r="Q43" s="1"/>
      <c r="R43" s="1"/>
      <c r="S43" s="2"/>
      <c r="T43" s="2"/>
      <c r="U43" s="11"/>
      <c r="V43" s="11"/>
      <c r="W43" s="11"/>
      <c r="X43" s="10"/>
      <c r="Y43" s="10"/>
    </row>
    <row r="44" spans="2:25" ht="15" customHeight="1" x14ac:dyDescent="0.25">
      <c r="C44" s="262" t="str">
        <f t="shared" si="1"/>
        <v>Servicios de reparación y mantenimiento de vehículos de motor y motocicletas</v>
      </c>
      <c r="D44" s="263">
        <f t="shared" si="2"/>
        <v>9.6498773632462947E-4</v>
      </c>
      <c r="E44" s="263">
        <f t="shared" si="2"/>
        <v>1.2065619931501723E-4</v>
      </c>
      <c r="F44" s="251"/>
      <c r="G44" s="2"/>
      <c r="H44" s="2"/>
      <c r="I44" s="2"/>
      <c r="J44" s="2"/>
      <c r="K44" s="2"/>
      <c r="L44" s="1"/>
      <c r="M44" s="1"/>
      <c r="N44" s="1"/>
      <c r="O44" s="1"/>
      <c r="P44" s="1"/>
      <c r="Q44" s="1"/>
      <c r="R44" s="1"/>
      <c r="S44" s="2"/>
      <c r="T44" s="2"/>
      <c r="U44" s="10"/>
      <c r="V44" s="10"/>
      <c r="W44" s="10"/>
      <c r="X44" s="10"/>
      <c r="Y44" s="10"/>
    </row>
    <row r="45" spans="2:25" ht="15" customHeight="1" x14ac:dyDescent="0.25">
      <c r="C45" s="262" t="str">
        <f t="shared" si="1"/>
        <v xml:space="preserve">Fabricación de muebles </v>
      </c>
      <c r="D45" s="263">
        <f t="shared" si="2"/>
        <v>8.9666289023505709E-5</v>
      </c>
      <c r="E45" s="263">
        <f t="shared" si="2"/>
        <v>3.5270284641167806E-5</v>
      </c>
      <c r="F45" s="251"/>
      <c r="G45" s="2"/>
      <c r="H45" s="2"/>
      <c r="I45" s="2"/>
      <c r="J45" s="2"/>
      <c r="K45" s="2"/>
      <c r="L45" s="1"/>
      <c r="M45" s="1"/>
      <c r="N45" s="1"/>
      <c r="O45" s="1"/>
      <c r="P45" s="1"/>
      <c r="Q45" s="1"/>
      <c r="R45" s="1"/>
      <c r="S45" s="2"/>
      <c r="T45" s="2"/>
    </row>
    <row r="46" spans="2:25" ht="15" customHeight="1" x14ac:dyDescent="0.25">
      <c r="B46" s="258"/>
      <c r="C46" s="261"/>
      <c r="D46" s="261"/>
      <c r="E46" s="259"/>
      <c r="F46" s="251"/>
      <c r="G46" s="2"/>
      <c r="H46" s="2"/>
      <c r="I46" s="2"/>
      <c r="J46" s="2"/>
      <c r="K46" s="2"/>
      <c r="L46" s="1"/>
      <c r="M46" s="1"/>
      <c r="N46" s="1"/>
      <c r="O46" s="1"/>
      <c r="P46" s="1"/>
      <c r="Q46" s="1"/>
      <c r="R46" s="1"/>
      <c r="S46" s="2"/>
      <c r="T46" s="2"/>
    </row>
    <row r="47" spans="2:25" ht="15" customHeight="1" x14ac:dyDescent="0.25">
      <c r="B47" s="223"/>
      <c r="C47" s="223"/>
      <c r="D47" s="223"/>
      <c r="E47" s="251"/>
      <c r="F47" s="251"/>
      <c r="G47" s="1"/>
      <c r="H47" s="1"/>
      <c r="I47" s="1"/>
      <c r="J47" s="1"/>
      <c r="K47" s="1"/>
      <c r="L47" s="1"/>
      <c r="M47" s="1"/>
      <c r="N47" s="1"/>
      <c r="O47" s="1"/>
      <c r="P47" s="1"/>
      <c r="Q47" s="1"/>
      <c r="R47" s="1"/>
      <c r="S47" s="2"/>
      <c r="T47" s="2"/>
    </row>
    <row r="48" spans="2:25" ht="15" customHeight="1" x14ac:dyDescent="0.25">
      <c r="B48" s="258"/>
      <c r="C48" s="259"/>
      <c r="D48" s="251"/>
      <c r="E48" s="251"/>
      <c r="F48" s="251"/>
      <c r="G48" s="1"/>
      <c r="H48" s="1"/>
      <c r="I48" s="1"/>
      <c r="J48" s="1"/>
      <c r="K48" s="1"/>
      <c r="L48" s="1"/>
      <c r="M48" s="1"/>
      <c r="N48" s="1"/>
      <c r="O48" s="1"/>
      <c r="P48" s="1"/>
      <c r="Q48" s="1"/>
      <c r="R48" s="1"/>
      <c r="S48" s="1"/>
      <c r="T48" s="1"/>
    </row>
    <row r="49" spans="2:31" ht="15" customHeight="1" x14ac:dyDescent="0.25">
      <c r="B49" s="258"/>
      <c r="C49" s="251"/>
      <c r="D49" s="251"/>
      <c r="E49" s="251"/>
      <c r="F49" s="251"/>
      <c r="G49" s="1"/>
      <c r="H49" s="1"/>
      <c r="I49" s="1"/>
      <c r="J49" s="1"/>
      <c r="K49" s="1"/>
      <c r="L49" s="1"/>
      <c r="M49" s="1"/>
      <c r="N49" s="1"/>
      <c r="O49" s="1"/>
      <c r="P49" s="1"/>
      <c r="Q49" s="1"/>
      <c r="R49" s="1"/>
      <c r="S49" s="1"/>
      <c r="T49" s="1"/>
    </row>
    <row r="50" spans="2:31" ht="15" customHeight="1" x14ac:dyDescent="0.25">
      <c r="B50" s="258"/>
      <c r="C50" s="251"/>
      <c r="D50" s="251"/>
      <c r="E50" s="251"/>
      <c r="F50" s="251"/>
      <c r="G50" s="1"/>
      <c r="H50" s="1"/>
      <c r="I50" s="1"/>
      <c r="J50" s="1"/>
      <c r="K50" s="1"/>
      <c r="L50" s="1"/>
      <c r="M50" s="1"/>
      <c r="N50" s="1"/>
      <c r="O50" s="1"/>
      <c r="P50" s="1"/>
      <c r="Q50" s="1"/>
      <c r="R50" s="1"/>
      <c r="S50" s="1"/>
      <c r="T50" s="1"/>
      <c r="X50" s="10"/>
      <c r="Y50" s="10"/>
    </row>
    <row r="51" spans="2:31" ht="15" customHeight="1" x14ac:dyDescent="0.25">
      <c r="B51" s="1"/>
      <c r="C51" s="1"/>
      <c r="D51" s="1"/>
      <c r="E51" s="1"/>
      <c r="F51" s="1"/>
      <c r="G51" s="1"/>
      <c r="H51" s="1"/>
      <c r="I51" s="1"/>
      <c r="J51" s="1"/>
      <c r="K51" s="1"/>
      <c r="L51" s="1"/>
      <c r="M51" s="1"/>
      <c r="N51" s="1"/>
      <c r="O51" s="1"/>
      <c r="P51" s="1"/>
      <c r="Q51" s="1"/>
      <c r="R51" s="1"/>
      <c r="S51" s="1"/>
      <c r="T51" s="1"/>
      <c r="U51" s="10"/>
      <c r="V51" s="10"/>
      <c r="W51" s="10"/>
      <c r="X51" s="10"/>
      <c r="Y51" s="10"/>
      <c r="Z51" s="10"/>
      <c r="AA51" s="10"/>
      <c r="AB51" s="10"/>
      <c r="AC51" s="10"/>
      <c r="AD51" s="10"/>
      <c r="AE51" s="10"/>
    </row>
    <row r="52" spans="2:31" ht="15" customHeight="1" x14ac:dyDescent="0.25">
      <c r="B52" s="1"/>
      <c r="C52" s="1"/>
      <c r="D52" s="1"/>
      <c r="E52" s="1"/>
      <c r="F52" s="1"/>
      <c r="G52" s="1"/>
      <c r="H52" s="1"/>
      <c r="I52" s="1"/>
      <c r="J52" s="1"/>
      <c r="K52" s="1"/>
      <c r="L52" s="1"/>
      <c r="M52" s="1"/>
      <c r="N52" s="1"/>
      <c r="O52" s="1"/>
      <c r="P52" s="1"/>
      <c r="Q52" s="1"/>
      <c r="R52" s="1"/>
      <c r="S52" s="1"/>
      <c r="T52" s="1"/>
      <c r="U52" s="10"/>
      <c r="V52" s="10"/>
      <c r="W52" s="10"/>
      <c r="X52" s="10"/>
      <c r="Y52" s="10"/>
      <c r="Z52" s="10"/>
      <c r="AA52" s="10"/>
      <c r="AB52" s="10"/>
      <c r="AC52" s="10"/>
      <c r="AD52" s="10"/>
      <c r="AE52" s="10"/>
    </row>
    <row r="53" spans="2:31" ht="15" customHeight="1" x14ac:dyDescent="0.25">
      <c r="B53" s="1"/>
      <c r="C53" s="1"/>
      <c r="D53" s="1"/>
      <c r="E53" s="1"/>
      <c r="F53" s="1"/>
      <c r="G53" s="1"/>
      <c r="H53" s="1"/>
      <c r="I53" s="1"/>
      <c r="J53" s="1"/>
      <c r="K53" s="1"/>
      <c r="L53" s="1"/>
      <c r="M53" s="1"/>
      <c r="N53" s="1"/>
      <c r="O53" s="1"/>
      <c r="P53" s="1"/>
      <c r="Q53" s="1"/>
      <c r="R53" s="1"/>
      <c r="S53" s="1"/>
      <c r="T53" s="1"/>
      <c r="U53" s="10"/>
      <c r="V53" s="10"/>
      <c r="W53" s="10"/>
      <c r="X53" s="10"/>
      <c r="Y53" s="10"/>
      <c r="Z53" s="10"/>
      <c r="AA53" s="10"/>
      <c r="AB53" s="10"/>
      <c r="AC53" s="10"/>
      <c r="AD53" s="10"/>
      <c r="AE53" s="10"/>
    </row>
    <row r="54" spans="2:31" ht="30.75" customHeight="1" x14ac:dyDescent="0.3">
      <c r="B54" s="374" t="s">
        <v>472</v>
      </c>
      <c r="C54" s="374"/>
      <c r="D54" s="374"/>
      <c r="E54" s="374"/>
      <c r="F54" s="374"/>
      <c r="G54" s="374"/>
      <c r="H54" s="374"/>
      <c r="I54" s="374"/>
      <c r="J54" s="374"/>
      <c r="K54" s="374"/>
      <c r="L54" s="22"/>
      <c r="M54" s="22"/>
      <c r="N54" s="22"/>
      <c r="O54" s="22"/>
      <c r="P54" s="22"/>
      <c r="Q54" s="22"/>
      <c r="R54" s="22"/>
      <c r="S54" s="22"/>
      <c r="T54" s="22"/>
      <c r="U54" s="10"/>
      <c r="V54" s="10"/>
      <c r="W54" s="10"/>
      <c r="X54" s="10"/>
      <c r="Y54" s="10"/>
      <c r="Z54" s="10"/>
      <c r="AA54" s="10"/>
      <c r="AB54" s="10"/>
      <c r="AC54" s="10"/>
      <c r="AD54" s="10"/>
      <c r="AE54" s="10"/>
    </row>
    <row r="55" spans="2:31" ht="15" customHeight="1" x14ac:dyDescent="0.3">
      <c r="B55" s="298" t="s">
        <v>315</v>
      </c>
      <c r="C55" s="1"/>
      <c r="D55" s="1"/>
      <c r="E55" s="1"/>
      <c r="F55" s="1"/>
      <c r="G55" s="1"/>
      <c r="H55" s="1"/>
      <c r="I55" s="1"/>
      <c r="J55" s="1"/>
      <c r="K55" s="1"/>
      <c r="L55" s="1"/>
      <c r="M55" s="1"/>
      <c r="N55" s="1"/>
      <c r="O55" s="1"/>
      <c r="P55" s="1"/>
      <c r="Q55" s="1"/>
      <c r="R55" s="1"/>
      <c r="S55" s="1"/>
      <c r="T55" s="1"/>
      <c r="U55" s="10"/>
      <c r="V55" s="10"/>
      <c r="W55" s="10"/>
      <c r="X55" s="10"/>
      <c r="Y55" s="10"/>
      <c r="Z55" s="10"/>
      <c r="AA55" s="10"/>
      <c r="AB55" s="10"/>
      <c r="AC55" s="10"/>
      <c r="AD55" s="10"/>
      <c r="AE55" s="10"/>
    </row>
    <row r="56" spans="2:31" ht="15" customHeight="1" x14ac:dyDescent="0.3">
      <c r="B56" s="297" t="s">
        <v>246</v>
      </c>
      <c r="C56" s="1"/>
      <c r="D56" s="1"/>
      <c r="E56" s="1"/>
      <c r="F56" s="1"/>
      <c r="G56" s="1"/>
      <c r="H56" s="1"/>
      <c r="I56" s="1"/>
      <c r="J56" s="1"/>
      <c r="K56" s="1"/>
      <c r="L56" s="1"/>
      <c r="M56" s="1"/>
      <c r="N56" s="1"/>
      <c r="O56" s="1"/>
      <c r="P56" s="1"/>
      <c r="Q56" s="1"/>
      <c r="R56" s="1"/>
      <c r="S56" s="1"/>
      <c r="T56" s="1"/>
      <c r="U56" s="12"/>
      <c r="V56" s="10"/>
      <c r="W56" s="10"/>
      <c r="X56" s="10"/>
      <c r="Y56" s="10"/>
      <c r="Z56" s="28"/>
      <c r="AA56" s="12"/>
      <c r="AB56" s="10"/>
      <c r="AC56" s="10"/>
      <c r="AD56" s="10"/>
      <c r="AE56" s="10"/>
    </row>
    <row r="57" spans="2:31" ht="15" customHeight="1" x14ac:dyDescent="0.25">
      <c r="B57" s="183"/>
      <c r="U57" s="1"/>
      <c r="V57" s="10"/>
      <c r="W57" s="12"/>
      <c r="X57" s="10"/>
      <c r="Y57" s="10"/>
      <c r="Z57" s="10"/>
      <c r="AA57" s="10"/>
      <c r="AB57" s="10"/>
      <c r="AC57" s="10"/>
      <c r="AD57" s="10"/>
      <c r="AE57" s="10"/>
    </row>
    <row r="58" spans="2:31" ht="15" customHeight="1" x14ac:dyDescent="0.25">
      <c r="B58" s="1"/>
      <c r="C58" s="1"/>
      <c r="D58" s="1"/>
      <c r="E58" s="1"/>
      <c r="F58" s="1"/>
      <c r="G58" s="1"/>
      <c r="H58" s="1"/>
      <c r="I58" s="1"/>
      <c r="J58" s="1"/>
      <c r="K58" s="1"/>
      <c r="L58" s="1"/>
      <c r="M58" s="1"/>
      <c r="N58" s="1"/>
      <c r="O58" s="1"/>
      <c r="P58" s="1"/>
      <c r="Q58" s="1"/>
      <c r="R58" s="1"/>
      <c r="S58" s="1"/>
      <c r="T58" s="1"/>
      <c r="U58" s="1"/>
      <c r="V58" s="10"/>
      <c r="W58" s="12"/>
      <c r="X58" s="10"/>
      <c r="Y58" s="10"/>
      <c r="Z58" s="10"/>
      <c r="AA58" s="10"/>
      <c r="AB58" s="10"/>
      <c r="AC58" s="10"/>
      <c r="AD58" s="10"/>
      <c r="AE58" s="10"/>
    </row>
    <row r="59" spans="2:31" ht="15" customHeight="1" x14ac:dyDescent="0.25">
      <c r="B59" s="22"/>
      <c r="C59" s="22"/>
      <c r="D59" s="22"/>
      <c r="E59" s="22"/>
      <c r="F59" s="22"/>
      <c r="G59" s="22"/>
      <c r="H59" s="22"/>
      <c r="I59" s="22"/>
      <c r="J59" s="22"/>
      <c r="K59" s="22"/>
      <c r="L59" s="22"/>
      <c r="M59" s="22"/>
      <c r="N59" s="22"/>
      <c r="O59" s="22"/>
      <c r="P59" s="22"/>
      <c r="Q59" s="22"/>
      <c r="R59" s="22"/>
      <c r="S59" s="22"/>
      <c r="T59" s="22"/>
      <c r="U59" s="1"/>
      <c r="V59" s="10"/>
      <c r="W59" s="12"/>
      <c r="X59" s="10"/>
      <c r="Y59" s="10"/>
      <c r="Z59" s="10"/>
      <c r="AA59" s="10"/>
      <c r="AB59" s="10"/>
      <c r="AC59" s="10"/>
      <c r="AD59" s="10"/>
      <c r="AE59" s="10"/>
    </row>
    <row r="60" spans="2:31" ht="15" customHeight="1" x14ac:dyDescent="0.25">
      <c r="B60" s="22"/>
      <c r="C60" s="22"/>
      <c r="D60" s="22"/>
      <c r="E60" s="22"/>
      <c r="F60" s="22"/>
      <c r="G60" s="22"/>
      <c r="H60" s="22"/>
      <c r="I60" s="22"/>
      <c r="J60" s="22"/>
      <c r="K60" s="22"/>
      <c r="L60" s="22"/>
      <c r="M60" s="22"/>
      <c r="N60" s="22"/>
      <c r="O60" s="22"/>
      <c r="P60" s="22"/>
      <c r="Q60" s="22"/>
      <c r="R60" s="22"/>
      <c r="S60" s="22"/>
      <c r="T60" s="22"/>
      <c r="U60" s="1"/>
      <c r="V60" s="10"/>
      <c r="W60" s="12"/>
      <c r="X60" s="10"/>
      <c r="Y60" s="10"/>
      <c r="Z60" s="10"/>
      <c r="AA60" s="10"/>
      <c r="AB60" s="10"/>
      <c r="AC60" s="10"/>
      <c r="AD60" s="10"/>
      <c r="AE60" s="10"/>
    </row>
    <row r="61" spans="2:31" ht="15" customHeight="1" x14ac:dyDescent="0.25">
      <c r="B61" s="22"/>
      <c r="C61" s="22"/>
      <c r="D61" s="22"/>
      <c r="E61" s="22"/>
      <c r="F61" s="22"/>
      <c r="G61" s="22"/>
      <c r="H61" s="22"/>
      <c r="I61" s="22"/>
      <c r="J61" s="22"/>
      <c r="K61" s="22"/>
      <c r="L61" s="22"/>
      <c r="M61" s="22"/>
      <c r="N61" s="22"/>
      <c r="O61" s="22"/>
      <c r="P61" s="22"/>
      <c r="Q61" s="22"/>
      <c r="R61" s="22"/>
      <c r="S61" s="22"/>
      <c r="T61" s="22"/>
      <c r="U61" s="1"/>
      <c r="V61" s="10"/>
      <c r="W61" s="12"/>
      <c r="X61" s="10"/>
      <c r="Y61" s="10"/>
      <c r="Z61" s="10"/>
      <c r="AA61" s="10"/>
      <c r="AB61" s="10"/>
      <c r="AC61" s="10"/>
      <c r="AD61" s="10"/>
      <c r="AE61" s="10"/>
    </row>
    <row r="62" spans="2:31" ht="15" customHeight="1" x14ac:dyDescent="0.25">
      <c r="B62" s="22"/>
      <c r="C62" s="22"/>
      <c r="D62" s="22"/>
      <c r="E62" s="22"/>
      <c r="F62" s="22"/>
      <c r="G62" s="22"/>
      <c r="H62" s="22"/>
      <c r="I62" s="22"/>
      <c r="J62" s="22"/>
      <c r="K62" s="22"/>
      <c r="L62" s="22"/>
      <c r="M62" s="22"/>
      <c r="N62" s="22"/>
      <c r="O62" s="22"/>
      <c r="P62" s="22"/>
      <c r="Q62" s="22"/>
      <c r="R62" s="22"/>
      <c r="S62" s="22"/>
      <c r="T62" s="22"/>
      <c r="U62" s="1"/>
      <c r="V62" s="10"/>
      <c r="W62" s="12"/>
      <c r="X62" s="10"/>
      <c r="Y62" s="10"/>
      <c r="Z62" s="10"/>
      <c r="AA62" s="10"/>
      <c r="AB62" s="10"/>
      <c r="AC62" s="10"/>
      <c r="AD62" s="10"/>
      <c r="AE62" s="10"/>
    </row>
    <row r="63" spans="2:31" ht="19.5" customHeight="1" x14ac:dyDescent="0.25">
      <c r="C63" s="22"/>
      <c r="D63" s="22"/>
      <c r="E63" s="22"/>
      <c r="F63" s="22"/>
      <c r="G63" s="22"/>
      <c r="H63" s="22"/>
      <c r="I63" s="22"/>
      <c r="J63" s="22"/>
      <c r="K63" s="22"/>
      <c r="L63" s="22"/>
      <c r="M63" s="22"/>
      <c r="N63" s="22"/>
      <c r="O63" s="22"/>
      <c r="P63" s="22"/>
      <c r="Q63" s="22"/>
      <c r="R63" s="22"/>
      <c r="S63" s="22"/>
      <c r="T63" s="22"/>
      <c r="U63" s="1"/>
      <c r="V63" s="10"/>
      <c r="W63" s="12"/>
      <c r="X63" s="10"/>
      <c r="Y63" s="10"/>
      <c r="Z63" s="10"/>
      <c r="AA63" s="10"/>
      <c r="AB63" s="10"/>
      <c r="AC63" s="10"/>
      <c r="AD63" s="10"/>
      <c r="AE63" s="10"/>
    </row>
    <row r="64" spans="2:31" ht="15" customHeight="1" x14ac:dyDescent="0.25">
      <c r="B64" s="1"/>
      <c r="C64" s="1"/>
      <c r="D64" s="1"/>
      <c r="E64" s="1"/>
      <c r="F64" s="1"/>
      <c r="G64" s="1"/>
      <c r="H64" s="1"/>
      <c r="I64" s="1"/>
      <c r="J64" s="1"/>
      <c r="K64" s="1"/>
      <c r="L64" s="1"/>
      <c r="M64" s="1"/>
      <c r="N64" s="1"/>
      <c r="O64" s="1"/>
      <c r="P64" s="1"/>
      <c r="Q64" s="1"/>
      <c r="R64" s="1"/>
      <c r="S64" s="1"/>
      <c r="T64" s="1"/>
      <c r="U64" s="1"/>
      <c r="V64" s="10"/>
      <c r="W64" s="12"/>
      <c r="Z64" s="10"/>
      <c r="AA64" s="10"/>
      <c r="AB64" s="10"/>
      <c r="AC64" s="10"/>
      <c r="AD64" s="10"/>
      <c r="AE64" s="10"/>
    </row>
    <row r="65" spans="2:31" ht="15" customHeight="1" x14ac:dyDescent="0.25">
      <c r="B65" s="1"/>
      <c r="C65" s="1"/>
      <c r="D65" s="1"/>
      <c r="E65" s="1"/>
      <c r="F65" s="1"/>
      <c r="G65" s="1"/>
      <c r="H65" s="1"/>
      <c r="I65" s="1"/>
      <c r="J65" s="1"/>
      <c r="K65" s="1"/>
      <c r="L65" s="1"/>
      <c r="M65" s="1"/>
      <c r="N65" s="1"/>
      <c r="O65" s="1"/>
      <c r="P65" s="1"/>
      <c r="Q65" s="1"/>
      <c r="R65" s="1"/>
      <c r="S65" s="1"/>
      <c r="T65" s="1"/>
      <c r="U65" s="1"/>
      <c r="V65" s="10"/>
      <c r="W65" s="12"/>
      <c r="Z65" s="10"/>
      <c r="AA65" s="10"/>
      <c r="AB65" s="10"/>
      <c r="AC65" s="10"/>
      <c r="AD65" s="10"/>
      <c r="AE65" s="10"/>
    </row>
    <row r="66" spans="2:31" ht="15" customHeight="1" x14ac:dyDescent="0.25">
      <c r="B66" s="1"/>
      <c r="C66" s="1"/>
      <c r="D66" s="1"/>
      <c r="E66" s="1"/>
      <c r="F66" s="1"/>
      <c r="G66" s="1"/>
      <c r="H66" s="1"/>
      <c r="I66" s="1"/>
      <c r="J66" s="1"/>
      <c r="K66" s="1"/>
      <c r="L66" s="1"/>
      <c r="M66" s="1"/>
      <c r="N66" s="1"/>
      <c r="O66" s="1"/>
      <c r="P66" s="1"/>
      <c r="Q66" s="1"/>
      <c r="R66" s="1"/>
      <c r="S66" s="1"/>
      <c r="T66" s="1"/>
      <c r="U66" s="1"/>
      <c r="V66" s="10"/>
      <c r="W66" s="12"/>
      <c r="Z66" s="10"/>
      <c r="AA66" s="10"/>
      <c r="AB66" s="10"/>
      <c r="AC66" s="10"/>
      <c r="AD66" s="10"/>
      <c r="AE66" s="10"/>
    </row>
    <row r="67" spans="2:31" ht="15" customHeight="1" x14ac:dyDescent="0.25">
      <c r="B67" s="1"/>
      <c r="C67" s="1"/>
      <c r="D67" s="1"/>
      <c r="E67" s="1"/>
      <c r="F67" s="1"/>
      <c r="G67" s="1"/>
      <c r="H67" s="1"/>
      <c r="I67" s="1"/>
      <c r="J67" s="1"/>
      <c r="K67" s="1"/>
      <c r="L67" s="1"/>
      <c r="M67" s="1"/>
      <c r="N67" s="1"/>
      <c r="O67" s="1"/>
      <c r="P67" s="1"/>
      <c r="Q67" s="1"/>
      <c r="R67" s="1"/>
      <c r="S67" s="1"/>
      <c r="T67" s="1"/>
      <c r="U67" s="1"/>
      <c r="V67" s="10"/>
      <c r="W67" s="12"/>
      <c r="Z67" s="10"/>
      <c r="AA67" s="10"/>
      <c r="AB67" s="10"/>
      <c r="AC67" s="10"/>
      <c r="AD67" s="10"/>
      <c r="AE67" s="10"/>
    </row>
    <row r="68" spans="2:31" ht="15" customHeight="1" x14ac:dyDescent="0.25">
      <c r="B68" s="1"/>
      <c r="C68" s="1"/>
      <c r="D68" s="1"/>
      <c r="E68" s="1"/>
      <c r="F68" s="1"/>
      <c r="G68" s="1"/>
      <c r="H68" s="1"/>
      <c r="I68" s="1"/>
      <c r="J68" s="1"/>
      <c r="K68" s="1"/>
      <c r="L68" s="1"/>
      <c r="M68" s="1"/>
      <c r="N68" s="1"/>
      <c r="O68" s="1"/>
      <c r="P68" s="1"/>
      <c r="Q68" s="1"/>
      <c r="R68" s="1"/>
      <c r="S68" s="1"/>
      <c r="T68" s="1"/>
      <c r="U68" s="1"/>
      <c r="V68" s="10"/>
      <c r="W68" s="12"/>
      <c r="Z68" s="10"/>
      <c r="AA68" s="10"/>
      <c r="AB68" s="10"/>
      <c r="AC68" s="10"/>
      <c r="AD68" s="10"/>
      <c r="AE68" s="10"/>
    </row>
    <row r="69" spans="2:31" ht="15" customHeight="1" x14ac:dyDescent="0.25">
      <c r="B69" s="1"/>
      <c r="C69" s="1"/>
      <c r="D69" s="1"/>
      <c r="E69" s="1"/>
      <c r="F69" s="1"/>
      <c r="G69" s="1"/>
      <c r="H69" s="1"/>
      <c r="I69" s="1"/>
      <c r="J69" s="1"/>
      <c r="K69" s="1"/>
      <c r="L69" s="1"/>
      <c r="M69" s="1"/>
      <c r="N69" s="1"/>
      <c r="O69" s="1"/>
      <c r="P69" s="1"/>
      <c r="Q69" s="1"/>
      <c r="R69" s="1"/>
      <c r="S69" s="1"/>
      <c r="T69" s="1"/>
      <c r="U69" s="1"/>
      <c r="V69" s="10"/>
      <c r="W69" s="12"/>
      <c r="Z69" s="10"/>
      <c r="AA69" s="10"/>
      <c r="AB69" s="10"/>
      <c r="AC69" s="10"/>
      <c r="AD69" s="10"/>
      <c r="AE69" s="10"/>
    </row>
    <row r="70" spans="2:31" ht="15" customHeight="1" x14ac:dyDescent="0.25">
      <c r="B70" s="1"/>
      <c r="C70" s="1"/>
      <c r="D70" s="1"/>
      <c r="E70" s="1"/>
      <c r="F70" s="1"/>
      <c r="G70" s="1"/>
      <c r="H70" s="1"/>
      <c r="I70" s="1"/>
      <c r="J70" s="1"/>
      <c r="K70" s="1"/>
      <c r="L70" s="1"/>
      <c r="M70" s="1"/>
      <c r="N70" s="1"/>
      <c r="O70" s="1"/>
      <c r="P70" s="1"/>
      <c r="Q70" s="1"/>
      <c r="R70" s="1"/>
      <c r="S70" s="1"/>
      <c r="T70" s="1"/>
      <c r="U70" s="1"/>
      <c r="V70" s="10"/>
      <c r="W70" s="12"/>
      <c r="Z70" s="10"/>
      <c r="AA70" s="10"/>
      <c r="AB70" s="10"/>
      <c r="AC70" s="10"/>
      <c r="AD70" s="10"/>
      <c r="AE70" s="10"/>
    </row>
    <row r="71" spans="2:31" ht="15" customHeight="1" x14ac:dyDescent="0.25">
      <c r="B71" s="1"/>
      <c r="C71" s="1"/>
      <c r="D71" s="1"/>
      <c r="E71" s="1"/>
      <c r="F71" s="1"/>
      <c r="G71" s="1"/>
      <c r="H71" s="1"/>
      <c r="I71" s="1"/>
      <c r="J71" s="1"/>
      <c r="K71" s="1"/>
      <c r="L71" s="1"/>
      <c r="M71" s="1"/>
      <c r="N71" s="1"/>
      <c r="O71" s="1"/>
      <c r="P71" s="1"/>
      <c r="Q71" s="1"/>
      <c r="R71" s="1"/>
      <c r="S71" s="1"/>
      <c r="T71" s="1"/>
      <c r="U71" s="1"/>
      <c r="V71" s="10"/>
      <c r="W71" s="12"/>
      <c r="Z71" s="10"/>
      <c r="AA71" s="10"/>
      <c r="AB71" s="10"/>
      <c r="AC71" s="10"/>
      <c r="AD71" s="10"/>
      <c r="AE71" s="10"/>
    </row>
    <row r="72" spans="2:31" ht="15" customHeight="1" x14ac:dyDescent="0.25">
      <c r="B72" s="1"/>
      <c r="C72" s="1"/>
      <c r="D72" s="1"/>
      <c r="E72" s="1"/>
      <c r="F72" s="1"/>
      <c r="G72" s="1"/>
      <c r="H72" s="1"/>
      <c r="I72" s="1"/>
      <c r="J72" s="1"/>
      <c r="K72" s="1"/>
      <c r="L72" s="1"/>
      <c r="M72" s="1"/>
      <c r="N72" s="1"/>
      <c r="O72" s="1"/>
      <c r="P72" s="1"/>
      <c r="Q72" s="1"/>
      <c r="R72" s="1"/>
      <c r="S72" s="1"/>
      <c r="T72" s="1"/>
      <c r="U72" s="1"/>
      <c r="V72" s="10"/>
      <c r="W72" s="12"/>
      <c r="Z72" s="10"/>
      <c r="AA72" s="10"/>
      <c r="AB72" s="10"/>
      <c r="AC72" s="10"/>
      <c r="AD72" s="10"/>
      <c r="AE72" s="10"/>
    </row>
    <row r="73" spans="2:31" ht="15" customHeight="1" x14ac:dyDescent="0.25">
      <c r="B73" s="1"/>
      <c r="C73" s="1"/>
      <c r="D73" s="1"/>
      <c r="E73" s="1"/>
      <c r="F73" s="1"/>
      <c r="G73" s="1"/>
      <c r="H73" s="1"/>
      <c r="I73" s="1"/>
      <c r="J73" s="1"/>
      <c r="K73" s="1"/>
      <c r="L73" s="1"/>
      <c r="M73" s="1"/>
      <c r="N73" s="1"/>
      <c r="O73" s="1"/>
      <c r="P73" s="1"/>
      <c r="Q73" s="1"/>
      <c r="R73" s="1"/>
      <c r="S73" s="1"/>
      <c r="T73" s="1"/>
      <c r="U73" s="1"/>
      <c r="V73" s="10"/>
      <c r="W73" s="12"/>
      <c r="Z73" s="10"/>
      <c r="AA73" s="10"/>
      <c r="AB73" s="10"/>
      <c r="AC73" s="10"/>
      <c r="AD73" s="10"/>
      <c r="AE73" s="10"/>
    </row>
    <row r="74" spans="2:31" ht="15" customHeight="1" x14ac:dyDescent="0.25">
      <c r="B74" s="1"/>
      <c r="C74" s="1"/>
      <c r="D74" s="1"/>
      <c r="E74" s="1"/>
      <c r="F74" s="1"/>
      <c r="G74" s="1"/>
      <c r="H74" s="1"/>
      <c r="I74" s="1"/>
      <c r="J74" s="1"/>
      <c r="K74" s="1"/>
      <c r="L74" s="1"/>
      <c r="M74" s="1"/>
      <c r="N74" s="1"/>
      <c r="O74" s="1"/>
      <c r="P74" s="1"/>
      <c r="Q74" s="1"/>
      <c r="R74" s="1"/>
      <c r="S74" s="1"/>
      <c r="T74" s="1"/>
      <c r="U74" s="1"/>
      <c r="V74" s="10"/>
      <c r="W74" s="12"/>
      <c r="Z74" s="10"/>
      <c r="AA74" s="10"/>
      <c r="AB74" s="10"/>
      <c r="AC74" s="10"/>
      <c r="AD74" s="10"/>
      <c r="AE74" s="10"/>
    </row>
    <row r="75" spans="2:31" ht="15" customHeight="1" x14ac:dyDescent="0.25">
      <c r="B75" s="1"/>
      <c r="C75" s="1"/>
      <c r="D75" s="1"/>
      <c r="E75" s="1"/>
      <c r="F75" s="1"/>
      <c r="G75" s="1"/>
      <c r="H75" s="1"/>
      <c r="I75" s="1"/>
      <c r="J75" s="1"/>
      <c r="K75" s="1"/>
      <c r="L75" s="1"/>
      <c r="M75" s="1"/>
      <c r="N75" s="1"/>
      <c r="O75" s="1"/>
      <c r="P75" s="1"/>
      <c r="Q75" s="1"/>
      <c r="R75" s="1"/>
      <c r="S75" s="1"/>
      <c r="T75" s="1"/>
      <c r="U75" s="1"/>
      <c r="V75" s="10"/>
      <c r="W75" s="12"/>
      <c r="Z75" s="10"/>
      <c r="AA75" s="10"/>
      <c r="AB75" s="10"/>
      <c r="AC75" s="10"/>
      <c r="AD75" s="10"/>
      <c r="AE75" s="10"/>
    </row>
    <row r="76" spans="2:31" ht="31.5" customHeight="1" x14ac:dyDescent="0.25">
      <c r="B76" s="373"/>
      <c r="C76" s="373"/>
      <c r="D76" s="373"/>
      <c r="E76" s="373"/>
      <c r="F76" s="373"/>
      <c r="G76" s="373"/>
      <c r="H76" s="373"/>
      <c r="I76" s="373"/>
      <c r="J76" s="373"/>
      <c r="K76" s="373"/>
      <c r="L76" s="373"/>
      <c r="M76" s="373"/>
      <c r="N76" s="373"/>
      <c r="O76" s="373"/>
      <c r="P76" s="373"/>
      <c r="Q76" s="373"/>
      <c r="R76" s="373"/>
      <c r="S76" s="373"/>
      <c r="T76" s="373"/>
      <c r="U76" s="1"/>
      <c r="V76" s="10"/>
      <c r="W76" s="12"/>
      <c r="Z76" s="10"/>
      <c r="AA76" s="10"/>
      <c r="AB76" s="10"/>
      <c r="AC76" s="10"/>
      <c r="AD76" s="10"/>
      <c r="AE76" s="10"/>
    </row>
    <row r="77" spans="2:31" ht="15" customHeight="1" x14ac:dyDescent="0.25">
      <c r="B77" s="5"/>
      <c r="C77" s="5"/>
      <c r="D77" s="5"/>
      <c r="E77" s="5"/>
      <c r="F77" s="5"/>
      <c r="G77" s="5"/>
      <c r="H77" s="5"/>
      <c r="I77" s="5"/>
      <c r="J77" s="5"/>
      <c r="K77" s="5"/>
      <c r="L77" s="5"/>
      <c r="M77" s="5"/>
      <c r="N77" s="5"/>
      <c r="O77" s="5"/>
      <c r="P77" s="5"/>
      <c r="Q77" s="5"/>
      <c r="R77" s="5"/>
      <c r="S77" s="5"/>
      <c r="T77" s="5"/>
      <c r="U77" s="1"/>
      <c r="V77" s="10"/>
      <c r="W77" s="12"/>
      <c r="Z77" s="10"/>
      <c r="AA77" s="10"/>
      <c r="AB77" s="10"/>
      <c r="AC77" s="10"/>
      <c r="AD77" s="10"/>
      <c r="AE77" s="10"/>
    </row>
    <row r="78" spans="2:31" x14ac:dyDescent="0.25">
      <c r="B78" s="1"/>
      <c r="C78" s="1"/>
      <c r="D78" s="1"/>
      <c r="E78" s="1"/>
      <c r="F78" s="1"/>
      <c r="G78" s="1"/>
      <c r="H78" s="1"/>
      <c r="I78" s="1"/>
      <c r="J78" s="1"/>
      <c r="K78" s="1"/>
      <c r="L78" s="1"/>
      <c r="M78" s="1"/>
      <c r="N78" s="1"/>
      <c r="O78" s="1"/>
      <c r="P78" s="1"/>
      <c r="Q78" s="1"/>
      <c r="R78" s="1"/>
      <c r="S78" s="1"/>
      <c r="T78" s="1"/>
    </row>
    <row r="79" spans="2:31" x14ac:dyDescent="0.25">
      <c r="B79" s="1"/>
      <c r="C79" s="1"/>
      <c r="D79" s="1"/>
      <c r="E79" s="1"/>
      <c r="F79" s="1"/>
      <c r="G79" s="1"/>
      <c r="H79" s="1"/>
      <c r="I79" s="1"/>
      <c r="J79" s="1"/>
      <c r="K79" s="1"/>
      <c r="L79" s="1"/>
      <c r="M79" s="1"/>
      <c r="N79" s="1"/>
      <c r="O79" s="1"/>
      <c r="P79" s="1"/>
      <c r="Q79" s="1"/>
      <c r="R79" s="1"/>
      <c r="S79" s="1"/>
      <c r="T79" s="1"/>
    </row>
    <row r="80" spans="2:31" x14ac:dyDescent="0.25">
      <c r="B80" s="1"/>
      <c r="C80" s="1"/>
      <c r="D80" s="1"/>
      <c r="E80" s="1"/>
      <c r="F80" s="1"/>
      <c r="G80" s="1"/>
      <c r="H80" s="1"/>
      <c r="I80" s="1"/>
      <c r="J80" s="1"/>
      <c r="K80" s="1"/>
      <c r="L80" s="1"/>
      <c r="M80" s="1"/>
      <c r="N80" s="1"/>
      <c r="O80" s="1"/>
      <c r="P80" s="1"/>
      <c r="Q80" s="1"/>
      <c r="R80" s="1"/>
      <c r="S80" s="1"/>
      <c r="T80" s="1"/>
    </row>
    <row r="81" spans="2:20" x14ac:dyDescent="0.25">
      <c r="B81" s="1"/>
      <c r="C81" s="1"/>
      <c r="D81" s="1"/>
      <c r="E81" s="1"/>
      <c r="F81" s="1"/>
      <c r="G81" s="1"/>
      <c r="H81" s="1"/>
      <c r="I81" s="1"/>
      <c r="J81" s="1"/>
      <c r="K81" s="1"/>
      <c r="L81" s="1"/>
      <c r="M81" s="1"/>
      <c r="N81" s="1"/>
      <c r="O81" s="1"/>
      <c r="P81" s="1"/>
      <c r="Q81" s="1"/>
      <c r="R81" s="1"/>
      <c r="S81" s="1"/>
      <c r="T81" s="1"/>
    </row>
    <row r="82" spans="2:20" x14ac:dyDescent="0.25">
      <c r="B82" s="1"/>
      <c r="C82" s="1"/>
      <c r="D82" s="1"/>
      <c r="E82" s="1"/>
      <c r="F82" s="1"/>
      <c r="G82" s="1"/>
      <c r="H82" s="1"/>
      <c r="I82" s="1"/>
      <c r="J82" s="1"/>
      <c r="K82" s="1"/>
      <c r="L82" s="1"/>
      <c r="M82" s="1"/>
      <c r="N82" s="1"/>
      <c r="O82" s="1"/>
      <c r="P82" s="1"/>
      <c r="Q82" s="1"/>
      <c r="R82" s="1"/>
      <c r="S82" s="1"/>
      <c r="T82" s="1"/>
    </row>
    <row r="83" spans="2:20" x14ac:dyDescent="0.25">
      <c r="B83" s="1"/>
      <c r="C83" s="1"/>
      <c r="D83" s="1"/>
      <c r="E83" s="1"/>
      <c r="F83" s="1"/>
      <c r="G83" s="1"/>
      <c r="H83" s="1"/>
      <c r="I83" s="1"/>
      <c r="J83" s="1"/>
      <c r="K83" s="1"/>
      <c r="L83" s="1"/>
      <c r="M83" s="1"/>
      <c r="N83" s="1"/>
      <c r="O83" s="1"/>
      <c r="P83" s="1"/>
      <c r="Q83" s="1"/>
      <c r="R83" s="1"/>
      <c r="S83" s="1"/>
      <c r="T83" s="1"/>
    </row>
    <row r="84" spans="2:20" x14ac:dyDescent="0.25">
      <c r="B84" s="1"/>
      <c r="C84" s="1"/>
      <c r="D84" s="1"/>
      <c r="E84" s="1"/>
      <c r="F84" s="1"/>
      <c r="G84" s="1"/>
      <c r="H84" s="1"/>
      <c r="I84" s="1"/>
      <c r="J84" s="1"/>
      <c r="K84" s="1"/>
      <c r="L84" s="1"/>
      <c r="M84" s="1"/>
      <c r="N84" s="1"/>
      <c r="O84" s="1"/>
      <c r="P84" s="1"/>
      <c r="Q84" s="1"/>
      <c r="R84" s="1"/>
      <c r="S84" s="1"/>
      <c r="T84" s="1"/>
    </row>
    <row r="85" spans="2:20" x14ac:dyDescent="0.25">
      <c r="B85" s="1"/>
      <c r="C85" s="1"/>
      <c r="D85" s="1"/>
      <c r="E85" s="1"/>
      <c r="F85" s="1"/>
      <c r="G85" s="1"/>
      <c r="H85" s="1"/>
      <c r="I85" s="1"/>
      <c r="J85" s="1"/>
      <c r="K85" s="1"/>
      <c r="L85" s="1"/>
      <c r="M85" s="1"/>
      <c r="N85" s="1"/>
      <c r="O85" s="1"/>
      <c r="P85" s="1"/>
      <c r="Q85" s="1"/>
      <c r="R85" s="1"/>
      <c r="S85" s="1"/>
      <c r="T85" s="1"/>
    </row>
    <row r="86" spans="2:20" x14ac:dyDescent="0.25">
      <c r="B86" s="1"/>
      <c r="C86" s="1"/>
      <c r="D86" s="1"/>
      <c r="E86" s="1"/>
      <c r="F86" s="1"/>
      <c r="G86" s="1"/>
      <c r="H86" s="1"/>
      <c r="I86" s="1"/>
      <c r="J86" s="1"/>
      <c r="K86" s="1"/>
      <c r="L86" s="1"/>
      <c r="M86" s="1"/>
      <c r="N86" s="1"/>
      <c r="O86" s="1"/>
      <c r="P86" s="1"/>
      <c r="Q86" s="1"/>
      <c r="R86" s="1"/>
      <c r="S86" s="1"/>
      <c r="T86" s="1"/>
    </row>
    <row r="87" spans="2:20" x14ac:dyDescent="0.25">
      <c r="B87" s="1"/>
      <c r="C87" s="1"/>
      <c r="D87" s="1"/>
      <c r="E87" s="1"/>
      <c r="F87" s="1"/>
      <c r="G87" s="1"/>
      <c r="H87" s="1"/>
      <c r="I87" s="1"/>
      <c r="J87" s="1"/>
      <c r="K87" s="1"/>
      <c r="L87" s="1"/>
      <c r="M87" s="1"/>
      <c r="N87" s="1"/>
      <c r="O87" s="1"/>
      <c r="P87" s="1"/>
      <c r="Q87" s="1"/>
      <c r="R87" s="1"/>
      <c r="S87" s="1"/>
      <c r="T87" s="1"/>
    </row>
    <row r="88" spans="2:20" x14ac:dyDescent="0.25">
      <c r="B88" s="1"/>
      <c r="C88" s="1"/>
      <c r="D88" s="1"/>
      <c r="E88" s="1"/>
      <c r="F88" s="1"/>
      <c r="G88" s="1"/>
      <c r="H88" s="1"/>
      <c r="I88" s="1"/>
      <c r="J88" s="1"/>
      <c r="K88" s="1"/>
      <c r="L88" s="1"/>
      <c r="M88" s="1"/>
      <c r="N88" s="1"/>
      <c r="O88" s="1"/>
      <c r="P88" s="1"/>
      <c r="Q88" s="1"/>
      <c r="R88" s="1"/>
      <c r="S88" s="1"/>
      <c r="T88" s="1"/>
    </row>
    <row r="89" spans="2:20" x14ac:dyDescent="0.25">
      <c r="B89" s="1"/>
      <c r="C89" s="1"/>
      <c r="D89" s="1"/>
      <c r="E89" s="1"/>
      <c r="F89" s="1"/>
      <c r="G89" s="1"/>
      <c r="H89" s="1"/>
      <c r="I89" s="1"/>
      <c r="J89" s="1"/>
      <c r="K89" s="1"/>
      <c r="L89" s="1"/>
      <c r="M89" s="1"/>
      <c r="N89" s="1"/>
      <c r="O89" s="1"/>
      <c r="P89" s="1"/>
      <c r="Q89" s="1"/>
      <c r="R89" s="1"/>
      <c r="S89" s="1"/>
      <c r="T89" s="1"/>
    </row>
    <row r="90" spans="2:20" x14ac:dyDescent="0.25">
      <c r="B90" s="1"/>
      <c r="C90" s="1"/>
      <c r="D90" s="1"/>
      <c r="E90" s="1"/>
      <c r="F90" s="1"/>
      <c r="G90" s="1"/>
      <c r="H90" s="1"/>
      <c r="I90" s="1"/>
      <c r="J90" s="1"/>
      <c r="K90" s="1"/>
      <c r="L90" s="1"/>
      <c r="M90" s="1"/>
      <c r="N90" s="1"/>
      <c r="O90" s="1"/>
      <c r="P90" s="1"/>
      <c r="Q90" s="1"/>
      <c r="R90" s="1"/>
      <c r="S90" s="1"/>
      <c r="T90" s="1"/>
    </row>
    <row r="91" spans="2:20" x14ac:dyDescent="0.25">
      <c r="B91" s="1"/>
      <c r="C91" s="1"/>
      <c r="D91" s="1"/>
      <c r="E91" s="1"/>
      <c r="F91" s="1"/>
      <c r="G91" s="1"/>
      <c r="H91" s="1"/>
      <c r="I91" s="1"/>
      <c r="J91" s="1"/>
      <c r="K91" s="1"/>
      <c r="L91" s="1"/>
      <c r="M91" s="1"/>
      <c r="N91" s="1"/>
      <c r="O91" s="1"/>
      <c r="P91" s="1"/>
      <c r="Q91" s="1"/>
      <c r="R91" s="1"/>
      <c r="S91" s="1"/>
      <c r="T91" s="1"/>
    </row>
    <row r="92" spans="2:20" x14ac:dyDescent="0.25">
      <c r="B92" s="1"/>
      <c r="C92" s="1"/>
      <c r="D92" s="1"/>
      <c r="E92" s="1"/>
      <c r="F92" s="1"/>
      <c r="G92" s="1"/>
      <c r="H92" s="1"/>
      <c r="I92" s="1"/>
      <c r="J92" s="1"/>
      <c r="K92" s="1"/>
      <c r="L92" s="1"/>
      <c r="M92" s="1"/>
      <c r="N92" s="1"/>
      <c r="O92" s="1"/>
      <c r="P92" s="1"/>
      <c r="Q92" s="1"/>
      <c r="R92" s="1"/>
      <c r="S92" s="1"/>
      <c r="T92" s="1"/>
    </row>
    <row r="93" spans="2:20" x14ac:dyDescent="0.25">
      <c r="B93" s="1"/>
      <c r="C93" s="1"/>
      <c r="D93" s="1"/>
      <c r="E93" s="1"/>
      <c r="F93" s="1"/>
      <c r="G93" s="1"/>
      <c r="H93" s="1"/>
      <c r="I93" s="1"/>
      <c r="J93" s="1"/>
      <c r="K93" s="1"/>
      <c r="L93" s="1"/>
      <c r="M93" s="1"/>
      <c r="N93" s="1"/>
      <c r="O93" s="1"/>
      <c r="P93" s="1"/>
      <c r="Q93" s="1"/>
      <c r="R93" s="1"/>
      <c r="S93" s="1"/>
      <c r="T93" s="1"/>
    </row>
    <row r="94" spans="2:20" x14ac:dyDescent="0.25">
      <c r="B94" s="1"/>
      <c r="C94" s="1"/>
      <c r="D94" s="1"/>
      <c r="E94" s="1"/>
      <c r="F94" s="1"/>
      <c r="G94" s="1"/>
      <c r="H94" s="1"/>
      <c r="I94" s="1"/>
      <c r="J94" s="1"/>
      <c r="K94" s="1"/>
      <c r="L94" s="1"/>
      <c r="M94" s="1"/>
      <c r="N94" s="1"/>
      <c r="O94" s="1"/>
      <c r="P94" s="1"/>
      <c r="Q94" s="1"/>
      <c r="R94" s="1"/>
      <c r="S94" s="1"/>
      <c r="T94" s="1"/>
    </row>
    <row r="95" spans="2:20" x14ac:dyDescent="0.25">
      <c r="B95" s="1"/>
      <c r="C95" s="1"/>
      <c r="D95" s="1"/>
      <c r="E95" s="1"/>
      <c r="F95" s="1"/>
      <c r="G95" s="1"/>
      <c r="H95" s="1"/>
      <c r="I95" s="1"/>
      <c r="J95" s="1"/>
      <c r="K95" s="1"/>
      <c r="L95" s="1"/>
      <c r="M95" s="1"/>
      <c r="N95" s="1"/>
      <c r="O95" s="1"/>
      <c r="P95" s="1"/>
      <c r="Q95" s="1"/>
      <c r="R95" s="1"/>
      <c r="S95" s="1"/>
      <c r="T95" s="1"/>
    </row>
    <row r="96" spans="2:20" x14ac:dyDescent="0.25">
      <c r="B96" s="1"/>
      <c r="C96" s="1"/>
      <c r="D96" s="1"/>
      <c r="E96" s="1"/>
      <c r="F96" s="1"/>
      <c r="G96" s="1"/>
      <c r="H96" s="1"/>
      <c r="I96" s="1"/>
      <c r="J96" s="1"/>
      <c r="K96" s="1"/>
      <c r="L96" s="1"/>
      <c r="M96" s="1"/>
      <c r="N96" s="1"/>
      <c r="O96" s="1"/>
      <c r="P96" s="1"/>
      <c r="Q96" s="1"/>
      <c r="R96" s="1"/>
      <c r="S96" s="1"/>
      <c r="T96" s="1"/>
    </row>
    <row r="97" spans="2:20" x14ac:dyDescent="0.25">
      <c r="B97" s="1"/>
      <c r="C97" s="1"/>
      <c r="D97" s="1"/>
      <c r="E97" s="1"/>
      <c r="F97" s="1"/>
      <c r="G97" s="1"/>
      <c r="H97" s="1"/>
      <c r="I97" s="1"/>
      <c r="J97" s="1"/>
      <c r="K97" s="1"/>
      <c r="L97" s="1"/>
      <c r="M97" s="1"/>
      <c r="N97" s="1"/>
      <c r="O97" s="1"/>
      <c r="P97" s="1"/>
      <c r="Q97" s="1"/>
      <c r="R97" s="1"/>
      <c r="S97" s="1"/>
      <c r="T97" s="1"/>
    </row>
    <row r="98" spans="2:20" x14ac:dyDescent="0.25">
      <c r="B98" s="1"/>
      <c r="C98" s="1"/>
      <c r="D98" s="1"/>
      <c r="E98" s="1"/>
      <c r="F98" s="1"/>
      <c r="G98" s="1"/>
      <c r="H98" s="1"/>
      <c r="I98" s="1"/>
      <c r="J98" s="1"/>
      <c r="K98" s="1"/>
      <c r="L98" s="1"/>
      <c r="M98" s="1"/>
      <c r="N98" s="1"/>
      <c r="O98" s="1"/>
      <c r="P98" s="1"/>
      <c r="Q98" s="1"/>
      <c r="R98" s="1"/>
      <c r="S98" s="1"/>
      <c r="T98" s="1"/>
    </row>
    <row r="99" spans="2:20" x14ac:dyDescent="0.25">
      <c r="B99" s="1"/>
      <c r="C99" s="1"/>
      <c r="D99" s="1"/>
      <c r="E99" s="1"/>
      <c r="F99" s="1"/>
      <c r="G99" s="1"/>
      <c r="H99" s="1"/>
      <c r="I99" s="1"/>
      <c r="J99" s="1"/>
      <c r="K99" s="1"/>
      <c r="L99" s="1"/>
      <c r="M99" s="1"/>
      <c r="N99" s="1"/>
      <c r="O99" s="1"/>
      <c r="P99" s="1"/>
      <c r="Q99" s="1"/>
      <c r="R99" s="1"/>
      <c r="S99" s="1"/>
      <c r="T99" s="1"/>
    </row>
    <row r="100" spans="2:20" x14ac:dyDescent="0.25">
      <c r="B100" s="1"/>
      <c r="C100" s="1"/>
      <c r="D100" s="1"/>
      <c r="E100" s="1"/>
      <c r="F100" s="1"/>
      <c r="G100" s="1"/>
      <c r="H100" s="1"/>
      <c r="I100" s="1"/>
      <c r="J100" s="1"/>
      <c r="K100" s="1"/>
      <c r="L100" s="1"/>
      <c r="M100" s="1"/>
      <c r="N100" s="1"/>
      <c r="O100" s="1"/>
      <c r="P100" s="1"/>
      <c r="Q100" s="1"/>
      <c r="R100" s="1"/>
      <c r="S100" s="1"/>
      <c r="T100" s="1"/>
    </row>
    <row r="101" spans="2:20" x14ac:dyDescent="0.25">
      <c r="B101" s="1"/>
      <c r="C101" s="1"/>
      <c r="D101" s="1"/>
      <c r="E101" s="1"/>
      <c r="F101" s="1"/>
      <c r="G101" s="1"/>
      <c r="H101" s="1"/>
      <c r="I101" s="1"/>
      <c r="J101" s="1"/>
      <c r="K101" s="1"/>
      <c r="L101" s="1"/>
      <c r="M101" s="1"/>
      <c r="N101" s="1"/>
      <c r="O101" s="1"/>
      <c r="P101" s="1"/>
      <c r="Q101" s="1"/>
      <c r="R101" s="1"/>
      <c r="S101" s="1"/>
      <c r="T101" s="1"/>
    </row>
    <row r="102" spans="2:20" x14ac:dyDescent="0.25">
      <c r="B102" s="1"/>
      <c r="C102" s="1"/>
      <c r="D102" s="1"/>
      <c r="E102" s="1"/>
      <c r="F102" s="1"/>
      <c r="G102" s="1"/>
      <c r="H102" s="1"/>
      <c r="I102" s="1"/>
      <c r="J102" s="1"/>
      <c r="K102" s="1"/>
      <c r="L102" s="1"/>
      <c r="M102" s="1"/>
      <c r="N102" s="1"/>
      <c r="O102" s="1"/>
      <c r="P102" s="1"/>
      <c r="Q102" s="1"/>
      <c r="R102" s="1"/>
      <c r="S102" s="1"/>
      <c r="T102" s="1"/>
    </row>
    <row r="103" spans="2:20" x14ac:dyDescent="0.25">
      <c r="B103" s="1"/>
      <c r="C103" s="1"/>
      <c r="D103" s="1"/>
      <c r="E103" s="1"/>
      <c r="F103" s="1"/>
      <c r="G103" s="1"/>
      <c r="H103" s="1"/>
      <c r="I103" s="1"/>
      <c r="J103" s="1"/>
      <c r="K103" s="1"/>
      <c r="L103" s="1"/>
      <c r="M103" s="1"/>
      <c r="N103" s="1"/>
      <c r="O103" s="1"/>
      <c r="P103" s="1"/>
      <c r="Q103" s="1"/>
      <c r="R103" s="1"/>
      <c r="S103" s="1"/>
      <c r="T103" s="1"/>
    </row>
    <row r="104" spans="2:20" x14ac:dyDescent="0.25">
      <c r="B104" s="1"/>
      <c r="C104" s="1"/>
      <c r="D104" s="1"/>
      <c r="E104" s="1"/>
      <c r="F104" s="1"/>
      <c r="G104" s="1"/>
      <c r="H104" s="1"/>
      <c r="I104" s="1"/>
      <c r="J104" s="1"/>
      <c r="K104" s="1"/>
      <c r="L104" s="1"/>
      <c r="M104" s="1"/>
      <c r="N104" s="1"/>
      <c r="O104" s="1"/>
      <c r="P104" s="1"/>
      <c r="Q104" s="1"/>
      <c r="R104" s="1"/>
      <c r="S104" s="1"/>
      <c r="T104" s="1"/>
    </row>
    <row r="105" spans="2:20" x14ac:dyDescent="0.25">
      <c r="B105" s="1"/>
      <c r="C105" s="1"/>
      <c r="D105" s="1"/>
      <c r="E105" s="1"/>
      <c r="F105" s="1"/>
      <c r="G105" s="1"/>
      <c r="H105" s="1"/>
      <c r="I105" s="1"/>
      <c r="J105" s="1"/>
      <c r="K105" s="1"/>
      <c r="L105" s="1"/>
      <c r="M105" s="1"/>
      <c r="N105" s="1"/>
      <c r="O105" s="1"/>
      <c r="P105" s="1"/>
      <c r="Q105" s="1"/>
      <c r="R105" s="1"/>
      <c r="S105" s="1"/>
      <c r="T105" s="1"/>
    </row>
    <row r="106" spans="2:20" x14ac:dyDescent="0.25">
      <c r="B106" s="1"/>
      <c r="C106" s="1"/>
      <c r="D106" s="1"/>
      <c r="E106" s="1"/>
      <c r="F106" s="1"/>
      <c r="G106" s="1"/>
      <c r="H106" s="1"/>
      <c r="I106" s="1"/>
      <c r="J106" s="1"/>
      <c r="K106" s="1"/>
      <c r="L106" s="1"/>
      <c r="M106" s="1"/>
      <c r="N106" s="1"/>
      <c r="O106" s="1"/>
      <c r="P106" s="1"/>
      <c r="Q106" s="1"/>
      <c r="R106" s="1"/>
      <c r="S106" s="1"/>
      <c r="T106" s="1"/>
    </row>
    <row r="107" spans="2:20" x14ac:dyDescent="0.25">
      <c r="B107" s="1"/>
      <c r="C107" s="1"/>
      <c r="D107" s="1"/>
      <c r="E107" s="1"/>
      <c r="F107" s="1"/>
      <c r="G107" s="1"/>
      <c r="H107" s="1"/>
      <c r="I107" s="1"/>
      <c r="J107" s="1"/>
      <c r="K107" s="1"/>
      <c r="L107" s="1"/>
      <c r="M107" s="1"/>
      <c r="N107" s="1"/>
      <c r="O107" s="1"/>
      <c r="P107" s="1"/>
      <c r="Q107" s="1"/>
      <c r="R107" s="1"/>
      <c r="S107" s="1"/>
      <c r="T107" s="1"/>
    </row>
    <row r="108" spans="2:20" x14ac:dyDescent="0.25">
      <c r="B108" s="1"/>
      <c r="C108" s="1"/>
      <c r="D108" s="1"/>
      <c r="E108" s="1"/>
      <c r="F108" s="1"/>
      <c r="G108" s="1"/>
      <c r="H108" s="1"/>
      <c r="I108" s="1"/>
      <c r="J108" s="1"/>
      <c r="K108" s="1"/>
      <c r="L108" s="1"/>
      <c r="M108" s="1"/>
      <c r="N108" s="1"/>
      <c r="O108" s="1"/>
      <c r="P108" s="1"/>
      <c r="Q108" s="1"/>
      <c r="R108" s="1"/>
      <c r="S108" s="1"/>
      <c r="T108" s="1"/>
    </row>
    <row r="109" spans="2:20" x14ac:dyDescent="0.25">
      <c r="B109" s="1"/>
      <c r="C109" s="1"/>
      <c r="D109" s="1"/>
      <c r="E109" s="1"/>
      <c r="F109" s="1"/>
      <c r="G109" s="1"/>
      <c r="H109" s="1"/>
      <c r="I109" s="1"/>
      <c r="J109" s="1"/>
      <c r="K109" s="1"/>
      <c r="L109" s="1"/>
      <c r="M109" s="1"/>
      <c r="N109" s="1"/>
      <c r="O109" s="1"/>
      <c r="P109" s="1"/>
      <c r="Q109" s="1"/>
      <c r="R109" s="1"/>
      <c r="S109" s="1"/>
      <c r="T109" s="1"/>
    </row>
    <row r="110" spans="2:20" x14ac:dyDescent="0.25">
      <c r="B110" s="1"/>
      <c r="C110" s="1"/>
      <c r="D110" s="1"/>
      <c r="E110" s="1"/>
      <c r="F110" s="1"/>
      <c r="G110" s="1"/>
      <c r="H110" s="1"/>
      <c r="I110" s="1"/>
      <c r="J110" s="1"/>
      <c r="K110" s="1"/>
      <c r="L110" s="1"/>
      <c r="M110" s="1"/>
      <c r="N110" s="1"/>
      <c r="O110" s="1"/>
      <c r="P110" s="1"/>
      <c r="Q110" s="1"/>
      <c r="R110" s="1"/>
      <c r="S110" s="1"/>
      <c r="T110" s="1"/>
    </row>
    <row r="111" spans="2:20" x14ac:dyDescent="0.25">
      <c r="B111" s="1"/>
      <c r="C111" s="1"/>
      <c r="D111" s="1"/>
      <c r="E111" s="1"/>
      <c r="F111" s="1"/>
      <c r="G111" s="1"/>
      <c r="H111" s="1"/>
      <c r="I111" s="1"/>
      <c r="J111" s="1"/>
      <c r="K111" s="1"/>
      <c r="L111" s="1"/>
      <c r="M111" s="1"/>
      <c r="N111" s="1"/>
      <c r="O111" s="1"/>
      <c r="P111" s="1"/>
      <c r="Q111" s="1"/>
      <c r="R111" s="1"/>
      <c r="S111" s="1"/>
      <c r="T111" s="1"/>
    </row>
    <row r="112" spans="2:20" x14ac:dyDescent="0.25">
      <c r="B112" s="1"/>
      <c r="C112" s="1"/>
      <c r="D112" s="1"/>
      <c r="E112" s="1"/>
      <c r="F112" s="1"/>
      <c r="G112" s="1"/>
      <c r="H112" s="1"/>
      <c r="I112" s="1"/>
      <c r="J112" s="1"/>
      <c r="K112" s="1"/>
      <c r="L112" s="1"/>
      <c r="M112" s="1"/>
      <c r="N112" s="1"/>
      <c r="O112" s="1"/>
      <c r="P112" s="1"/>
      <c r="Q112" s="1"/>
      <c r="R112" s="1"/>
      <c r="S112" s="1"/>
      <c r="T112" s="1"/>
    </row>
    <row r="113" spans="2:20" x14ac:dyDescent="0.25">
      <c r="B113" s="1"/>
      <c r="C113" s="1"/>
      <c r="D113" s="1"/>
      <c r="E113" s="1"/>
      <c r="F113" s="1"/>
      <c r="G113" s="1"/>
      <c r="H113" s="1"/>
      <c r="I113" s="1"/>
      <c r="J113" s="1"/>
      <c r="K113" s="1"/>
      <c r="L113" s="1"/>
      <c r="M113" s="1"/>
      <c r="N113" s="1"/>
      <c r="O113" s="1"/>
      <c r="P113" s="1"/>
      <c r="Q113" s="1"/>
      <c r="R113" s="1"/>
      <c r="S113" s="1"/>
      <c r="T113" s="1"/>
    </row>
    <row r="114" spans="2:20" x14ac:dyDescent="0.25">
      <c r="B114" s="1"/>
      <c r="C114" s="1"/>
      <c r="D114" s="1"/>
      <c r="E114" s="1"/>
      <c r="F114" s="1"/>
      <c r="G114" s="1"/>
      <c r="H114" s="1"/>
      <c r="I114" s="1"/>
      <c r="J114" s="1"/>
      <c r="K114" s="1"/>
      <c r="L114" s="1"/>
      <c r="M114" s="1"/>
      <c r="N114" s="1"/>
      <c r="O114" s="1"/>
      <c r="P114" s="1"/>
      <c r="Q114" s="1"/>
      <c r="R114" s="1"/>
      <c r="S114" s="1"/>
      <c r="T114" s="1"/>
    </row>
    <row r="115" spans="2:20" x14ac:dyDescent="0.25">
      <c r="B115" s="1"/>
      <c r="C115" s="1"/>
      <c r="D115" s="1"/>
      <c r="E115" s="1"/>
      <c r="F115" s="1"/>
      <c r="G115" s="1"/>
      <c r="H115" s="1"/>
      <c r="I115" s="1"/>
      <c r="J115" s="1"/>
      <c r="K115" s="1"/>
      <c r="L115" s="1"/>
      <c r="M115" s="1"/>
      <c r="N115" s="1"/>
      <c r="O115" s="1"/>
      <c r="P115" s="1"/>
      <c r="Q115" s="1"/>
      <c r="R115" s="1"/>
      <c r="S115" s="1"/>
      <c r="T115" s="1"/>
    </row>
    <row r="116" spans="2:20" x14ac:dyDescent="0.25">
      <c r="B116" s="1"/>
      <c r="C116" s="1"/>
      <c r="D116" s="1"/>
      <c r="E116" s="1"/>
      <c r="F116" s="1"/>
      <c r="G116" s="1"/>
      <c r="H116" s="1"/>
      <c r="I116" s="1"/>
      <c r="J116" s="1"/>
      <c r="K116" s="1"/>
      <c r="L116" s="1"/>
      <c r="M116" s="1"/>
      <c r="N116" s="1"/>
      <c r="O116" s="1"/>
      <c r="P116" s="1"/>
      <c r="Q116" s="1"/>
      <c r="R116" s="1"/>
      <c r="S116" s="1"/>
      <c r="T116" s="1"/>
    </row>
    <row r="117" spans="2:20" x14ac:dyDescent="0.25">
      <c r="B117" s="1"/>
      <c r="C117" s="1"/>
      <c r="D117" s="1"/>
      <c r="E117" s="1"/>
      <c r="F117" s="1"/>
      <c r="G117" s="1"/>
      <c r="H117" s="1"/>
      <c r="I117" s="1"/>
      <c r="J117" s="1"/>
      <c r="K117" s="1"/>
      <c r="L117" s="1"/>
      <c r="M117" s="1"/>
      <c r="N117" s="1"/>
      <c r="O117" s="1"/>
      <c r="P117" s="1"/>
      <c r="Q117" s="1"/>
      <c r="R117" s="1"/>
      <c r="S117" s="1"/>
      <c r="T117" s="1"/>
    </row>
    <row r="118" spans="2:20" x14ac:dyDescent="0.25">
      <c r="B118" s="1"/>
      <c r="C118" s="1"/>
      <c r="D118" s="1"/>
      <c r="E118" s="1"/>
      <c r="F118" s="1"/>
      <c r="G118" s="1"/>
      <c r="H118" s="1"/>
      <c r="I118" s="1"/>
      <c r="J118" s="1"/>
      <c r="K118" s="1"/>
      <c r="L118" s="1"/>
      <c r="M118" s="1"/>
      <c r="N118" s="1"/>
      <c r="O118" s="1"/>
      <c r="P118" s="1"/>
      <c r="Q118" s="1"/>
      <c r="R118" s="1"/>
      <c r="S118" s="1"/>
      <c r="T118" s="1"/>
    </row>
    <row r="119" spans="2:20" x14ac:dyDescent="0.25">
      <c r="B119" s="1"/>
      <c r="C119" s="1"/>
      <c r="D119" s="1"/>
      <c r="E119" s="1"/>
      <c r="F119" s="1"/>
      <c r="G119" s="1"/>
      <c r="H119" s="1"/>
      <c r="I119" s="1"/>
      <c r="J119" s="1"/>
      <c r="K119" s="1"/>
      <c r="L119" s="1"/>
      <c r="M119" s="1"/>
      <c r="N119" s="1"/>
      <c r="O119" s="1"/>
      <c r="P119" s="1"/>
      <c r="Q119" s="1"/>
      <c r="R119" s="1"/>
      <c r="S119" s="1"/>
      <c r="T119" s="1"/>
    </row>
    <row r="120" spans="2:20" x14ac:dyDescent="0.25">
      <c r="B120" s="1"/>
      <c r="C120" s="1"/>
      <c r="D120" s="1"/>
      <c r="E120" s="1"/>
      <c r="F120" s="1"/>
      <c r="G120" s="1"/>
      <c r="H120" s="1"/>
      <c r="I120" s="1"/>
      <c r="J120" s="1"/>
      <c r="K120" s="1"/>
      <c r="L120" s="1"/>
      <c r="M120" s="1"/>
      <c r="N120" s="1"/>
      <c r="O120" s="1"/>
      <c r="P120" s="1"/>
      <c r="Q120" s="1"/>
      <c r="R120" s="1"/>
      <c r="S120" s="1"/>
      <c r="T120" s="1"/>
    </row>
    <row r="121" spans="2:20" x14ac:dyDescent="0.25">
      <c r="B121" s="1"/>
      <c r="C121" s="1"/>
      <c r="D121" s="1"/>
      <c r="E121" s="1"/>
      <c r="F121" s="1"/>
      <c r="G121" s="1"/>
      <c r="H121" s="1"/>
      <c r="I121" s="1"/>
      <c r="J121" s="1"/>
      <c r="K121" s="1"/>
      <c r="L121" s="1"/>
      <c r="M121" s="1"/>
      <c r="N121" s="1"/>
      <c r="O121" s="1"/>
      <c r="P121" s="1"/>
      <c r="Q121" s="1"/>
      <c r="R121" s="1"/>
      <c r="S121" s="1"/>
      <c r="T121" s="1"/>
    </row>
    <row r="122" spans="2:20" x14ac:dyDescent="0.25">
      <c r="B122" s="1"/>
      <c r="C122" s="1"/>
      <c r="D122" s="1"/>
      <c r="E122" s="1"/>
      <c r="F122" s="1"/>
      <c r="G122" s="1"/>
      <c r="H122" s="1"/>
      <c r="I122" s="1"/>
      <c r="J122" s="1"/>
      <c r="K122" s="1"/>
      <c r="L122" s="1"/>
      <c r="M122" s="1"/>
      <c r="N122" s="1"/>
      <c r="O122" s="1"/>
      <c r="P122" s="1"/>
      <c r="Q122" s="1"/>
      <c r="R122" s="1"/>
      <c r="S122" s="1"/>
      <c r="T122" s="1"/>
    </row>
    <row r="123" spans="2:20" x14ac:dyDescent="0.25">
      <c r="B123" s="1"/>
      <c r="C123" s="1"/>
      <c r="D123" s="1"/>
      <c r="E123" s="1"/>
      <c r="F123" s="1"/>
      <c r="G123" s="1"/>
      <c r="H123" s="1"/>
      <c r="I123" s="1"/>
      <c r="J123" s="1"/>
      <c r="K123" s="1"/>
      <c r="L123" s="1"/>
      <c r="M123" s="1"/>
      <c r="N123" s="1"/>
      <c r="O123" s="1"/>
      <c r="P123" s="1"/>
      <c r="Q123" s="1"/>
      <c r="R123" s="1"/>
      <c r="S123" s="1"/>
      <c r="T123" s="1"/>
    </row>
    <row r="124" spans="2:20" x14ac:dyDescent="0.25">
      <c r="B124" s="1"/>
      <c r="C124" s="1"/>
      <c r="D124" s="1"/>
      <c r="E124" s="1"/>
      <c r="F124" s="1"/>
      <c r="G124" s="1"/>
      <c r="H124" s="1"/>
      <c r="I124" s="1"/>
      <c r="J124" s="1"/>
      <c r="K124" s="1"/>
      <c r="L124" s="1"/>
      <c r="M124" s="1"/>
      <c r="N124" s="1"/>
      <c r="O124" s="1"/>
      <c r="P124" s="1"/>
      <c r="Q124" s="1"/>
      <c r="R124" s="1"/>
      <c r="S124" s="1"/>
      <c r="T124" s="1"/>
    </row>
    <row r="125" spans="2:20" x14ac:dyDescent="0.25">
      <c r="B125" s="1"/>
      <c r="C125" s="1"/>
      <c r="D125" s="1"/>
      <c r="E125" s="1"/>
      <c r="F125" s="1"/>
      <c r="G125" s="1"/>
      <c r="H125" s="1"/>
      <c r="I125" s="1"/>
      <c r="J125" s="1"/>
      <c r="K125" s="1"/>
      <c r="L125" s="1"/>
      <c r="M125" s="1"/>
      <c r="N125" s="1"/>
      <c r="O125" s="1"/>
      <c r="P125" s="1"/>
      <c r="Q125" s="1"/>
      <c r="R125" s="1"/>
      <c r="S125" s="1"/>
      <c r="T125" s="1"/>
    </row>
    <row r="126" spans="2:20" x14ac:dyDescent="0.25">
      <c r="B126" s="1"/>
      <c r="C126" s="1"/>
      <c r="D126" s="1"/>
      <c r="E126" s="1"/>
      <c r="F126" s="1"/>
      <c r="G126" s="1"/>
      <c r="H126" s="1"/>
      <c r="I126" s="1"/>
      <c r="J126" s="1"/>
      <c r="K126" s="1"/>
      <c r="L126" s="1"/>
      <c r="M126" s="1"/>
      <c r="N126" s="1"/>
      <c r="O126" s="1"/>
      <c r="P126" s="1"/>
      <c r="Q126" s="1"/>
      <c r="R126" s="1"/>
      <c r="S126" s="1"/>
      <c r="T126" s="1"/>
    </row>
    <row r="127" spans="2:20" x14ac:dyDescent="0.25">
      <c r="B127" s="1"/>
      <c r="C127" s="1"/>
      <c r="D127" s="1"/>
      <c r="E127" s="1"/>
      <c r="F127" s="1"/>
      <c r="G127" s="1"/>
      <c r="H127" s="1"/>
      <c r="I127" s="1"/>
      <c r="J127" s="1"/>
      <c r="K127" s="1"/>
      <c r="L127" s="1"/>
      <c r="M127" s="1"/>
      <c r="N127" s="1"/>
      <c r="O127" s="1"/>
      <c r="P127" s="1"/>
      <c r="Q127" s="1"/>
      <c r="R127" s="1"/>
      <c r="S127" s="1"/>
      <c r="T127" s="1"/>
    </row>
    <row r="128" spans="2:20" x14ac:dyDescent="0.25">
      <c r="B128" s="1"/>
      <c r="C128" s="1"/>
      <c r="D128" s="1"/>
      <c r="E128" s="1"/>
      <c r="F128" s="1"/>
      <c r="G128" s="1"/>
      <c r="H128" s="1"/>
      <c r="I128" s="1"/>
      <c r="J128" s="1"/>
      <c r="K128" s="1"/>
      <c r="L128" s="1"/>
      <c r="M128" s="1"/>
      <c r="N128" s="1"/>
      <c r="O128" s="1"/>
      <c r="P128" s="1"/>
      <c r="Q128" s="1"/>
      <c r="R128" s="1"/>
      <c r="S128" s="1"/>
      <c r="T128" s="1"/>
    </row>
    <row r="129" spans="2:20" x14ac:dyDescent="0.25">
      <c r="B129" s="1"/>
      <c r="C129" s="1"/>
      <c r="D129" s="1"/>
      <c r="E129" s="1"/>
      <c r="F129" s="1"/>
      <c r="G129" s="1"/>
      <c r="H129" s="1"/>
      <c r="I129" s="1"/>
      <c r="J129" s="1"/>
      <c r="K129" s="1"/>
      <c r="L129" s="1"/>
      <c r="M129" s="1"/>
      <c r="N129" s="1"/>
      <c r="O129" s="1"/>
      <c r="P129" s="1"/>
      <c r="Q129" s="1"/>
      <c r="R129" s="1"/>
      <c r="S129" s="1"/>
      <c r="T129" s="1"/>
    </row>
    <row r="130" spans="2:20" x14ac:dyDescent="0.25">
      <c r="B130" s="1"/>
      <c r="C130" s="1"/>
      <c r="D130" s="1"/>
      <c r="E130" s="1"/>
      <c r="F130" s="1"/>
      <c r="G130" s="1"/>
      <c r="H130" s="1"/>
      <c r="I130" s="1"/>
      <c r="J130" s="1"/>
      <c r="K130" s="1"/>
      <c r="L130" s="1"/>
      <c r="M130" s="1"/>
      <c r="N130" s="1"/>
      <c r="O130" s="1"/>
      <c r="P130" s="1"/>
      <c r="Q130" s="1"/>
      <c r="R130" s="1"/>
      <c r="S130" s="1"/>
      <c r="T130" s="1"/>
    </row>
    <row r="131" spans="2:20" x14ac:dyDescent="0.25">
      <c r="B131" s="1"/>
      <c r="C131" s="1"/>
      <c r="D131" s="1"/>
      <c r="E131" s="1"/>
      <c r="F131" s="1"/>
      <c r="G131" s="1"/>
      <c r="H131" s="1"/>
      <c r="I131" s="1"/>
      <c r="J131" s="1"/>
      <c r="K131" s="1"/>
      <c r="L131" s="1"/>
      <c r="M131" s="1"/>
      <c r="N131" s="1"/>
      <c r="O131" s="1"/>
      <c r="P131" s="1"/>
      <c r="Q131" s="1"/>
      <c r="R131" s="1"/>
      <c r="S131" s="1"/>
      <c r="T131" s="1"/>
    </row>
    <row r="132" spans="2:20" x14ac:dyDescent="0.25">
      <c r="B132" s="1"/>
      <c r="C132" s="1"/>
      <c r="D132" s="1"/>
      <c r="E132" s="1"/>
      <c r="F132" s="1"/>
      <c r="G132" s="1"/>
      <c r="H132" s="1"/>
      <c r="I132" s="1"/>
      <c r="J132" s="1"/>
      <c r="K132" s="1"/>
      <c r="L132" s="1"/>
      <c r="M132" s="1"/>
      <c r="N132" s="1"/>
      <c r="O132" s="1"/>
      <c r="P132" s="1"/>
      <c r="Q132" s="1"/>
      <c r="R132" s="1"/>
      <c r="S132" s="1"/>
      <c r="T132" s="1"/>
    </row>
    <row r="133" spans="2:20" x14ac:dyDescent="0.25">
      <c r="B133" s="1"/>
      <c r="C133" s="1"/>
      <c r="D133" s="1"/>
      <c r="E133" s="1"/>
      <c r="F133" s="1"/>
      <c r="G133" s="1"/>
      <c r="H133" s="1"/>
      <c r="I133" s="1"/>
      <c r="J133" s="1"/>
      <c r="K133" s="1"/>
      <c r="L133" s="1"/>
      <c r="M133" s="1"/>
      <c r="N133" s="1"/>
      <c r="O133" s="1"/>
      <c r="P133" s="1"/>
      <c r="Q133" s="1"/>
      <c r="R133" s="1"/>
      <c r="S133" s="1"/>
      <c r="T133" s="1"/>
    </row>
    <row r="134" spans="2:20" x14ac:dyDescent="0.25">
      <c r="B134" s="1"/>
      <c r="C134" s="1"/>
      <c r="D134" s="1"/>
      <c r="E134" s="1"/>
      <c r="F134" s="1"/>
      <c r="G134" s="1"/>
      <c r="H134" s="1"/>
      <c r="I134" s="1"/>
      <c r="J134" s="1"/>
      <c r="K134" s="1"/>
      <c r="L134" s="1"/>
      <c r="M134" s="1"/>
      <c r="N134" s="1"/>
      <c r="O134" s="1"/>
      <c r="P134" s="1"/>
      <c r="Q134" s="1"/>
      <c r="R134" s="1"/>
      <c r="S134" s="1"/>
      <c r="T134" s="1"/>
    </row>
    <row r="135" spans="2:20" x14ac:dyDescent="0.25">
      <c r="B135" s="1"/>
      <c r="C135" s="1"/>
      <c r="D135" s="1"/>
      <c r="E135" s="1"/>
      <c r="F135" s="1"/>
      <c r="G135" s="1"/>
      <c r="H135" s="1"/>
      <c r="I135" s="1"/>
      <c r="J135" s="1"/>
      <c r="K135" s="1"/>
      <c r="L135" s="1"/>
      <c r="M135" s="1"/>
      <c r="N135" s="1"/>
      <c r="O135" s="1"/>
      <c r="P135" s="1"/>
      <c r="Q135" s="1"/>
      <c r="R135" s="1"/>
      <c r="S135" s="1"/>
      <c r="T135" s="1"/>
    </row>
    <row r="136" spans="2:20" x14ac:dyDescent="0.25">
      <c r="B136" s="1"/>
      <c r="C136" s="1"/>
      <c r="D136" s="1"/>
      <c r="E136" s="1"/>
      <c r="F136" s="1"/>
      <c r="G136" s="1"/>
      <c r="H136" s="1"/>
      <c r="I136" s="1"/>
      <c r="J136" s="1"/>
      <c r="K136" s="1"/>
      <c r="L136" s="1"/>
      <c r="M136" s="1"/>
      <c r="N136" s="1"/>
      <c r="O136" s="1"/>
      <c r="P136" s="1"/>
      <c r="Q136" s="1"/>
      <c r="R136" s="1"/>
      <c r="S136" s="1"/>
      <c r="T136" s="1"/>
    </row>
    <row r="137" spans="2:20" x14ac:dyDescent="0.25">
      <c r="B137" s="1"/>
      <c r="C137" s="1"/>
      <c r="D137" s="1"/>
      <c r="E137" s="1"/>
      <c r="F137" s="1"/>
      <c r="G137" s="1"/>
      <c r="H137" s="1"/>
      <c r="I137" s="1"/>
      <c r="J137" s="1"/>
      <c r="K137" s="1"/>
      <c r="L137" s="1"/>
      <c r="M137" s="1"/>
      <c r="N137" s="1"/>
      <c r="O137" s="1"/>
      <c r="P137" s="1"/>
      <c r="Q137" s="1"/>
      <c r="R137" s="1"/>
      <c r="S137" s="1"/>
      <c r="T137" s="1"/>
    </row>
    <row r="138" spans="2:20" x14ac:dyDescent="0.25">
      <c r="B138" s="1"/>
      <c r="C138" s="1"/>
      <c r="D138" s="1"/>
      <c r="E138" s="1"/>
      <c r="F138" s="1"/>
      <c r="G138" s="1"/>
      <c r="H138" s="1"/>
      <c r="I138" s="1"/>
      <c r="J138" s="1"/>
      <c r="K138" s="1"/>
      <c r="L138" s="1"/>
      <c r="M138" s="1"/>
      <c r="N138" s="1"/>
      <c r="O138" s="1"/>
      <c r="P138" s="1"/>
      <c r="Q138" s="1"/>
      <c r="R138" s="1"/>
      <c r="S138" s="1"/>
      <c r="T138" s="1"/>
    </row>
    <row r="139" spans="2:20" x14ac:dyDescent="0.25">
      <c r="B139" s="1"/>
      <c r="C139" s="1"/>
      <c r="D139" s="1"/>
      <c r="E139" s="1"/>
      <c r="F139" s="1"/>
      <c r="G139" s="1"/>
      <c r="H139" s="1"/>
      <c r="I139" s="1"/>
      <c r="J139" s="1"/>
      <c r="K139" s="1"/>
      <c r="L139" s="1"/>
      <c r="M139" s="1"/>
      <c r="N139" s="1"/>
      <c r="O139" s="1"/>
      <c r="P139" s="1"/>
      <c r="Q139" s="1"/>
      <c r="R139" s="1"/>
      <c r="S139" s="1"/>
      <c r="T139" s="1"/>
    </row>
    <row r="140" spans="2:20" x14ac:dyDescent="0.25">
      <c r="B140" s="1"/>
      <c r="C140" s="1"/>
      <c r="D140" s="1"/>
      <c r="E140" s="1"/>
      <c r="F140" s="1"/>
      <c r="G140" s="1"/>
      <c r="H140" s="1"/>
      <c r="I140" s="1"/>
      <c r="J140" s="1"/>
      <c r="K140" s="1"/>
      <c r="L140" s="1"/>
      <c r="M140" s="1"/>
      <c r="N140" s="1"/>
      <c r="O140" s="1"/>
      <c r="P140" s="1"/>
      <c r="Q140" s="1"/>
      <c r="R140" s="1"/>
      <c r="S140" s="1"/>
      <c r="T140" s="1"/>
    </row>
    <row r="141" spans="2:20" x14ac:dyDescent="0.25">
      <c r="B141" s="1"/>
      <c r="C141" s="1"/>
      <c r="D141" s="1"/>
      <c r="E141" s="1"/>
      <c r="F141" s="1"/>
      <c r="G141" s="1"/>
      <c r="H141" s="1"/>
      <c r="I141" s="1"/>
      <c r="J141" s="1"/>
      <c r="K141" s="1"/>
      <c r="L141" s="1"/>
      <c r="M141" s="1"/>
      <c r="N141" s="1"/>
      <c r="O141" s="1"/>
      <c r="P141" s="1"/>
      <c r="Q141" s="1"/>
      <c r="R141" s="1"/>
      <c r="S141" s="1"/>
      <c r="T141" s="1"/>
    </row>
    <row r="142" spans="2:20" x14ac:dyDescent="0.25">
      <c r="B142" s="1"/>
      <c r="C142" s="1"/>
      <c r="D142" s="1"/>
      <c r="E142" s="1"/>
      <c r="F142" s="1"/>
      <c r="G142" s="1"/>
      <c r="H142" s="1"/>
      <c r="I142" s="1"/>
      <c r="J142" s="1"/>
      <c r="K142" s="1"/>
      <c r="L142" s="1"/>
      <c r="M142" s="1"/>
      <c r="N142" s="1"/>
      <c r="O142" s="1"/>
      <c r="P142" s="1"/>
      <c r="Q142" s="1"/>
      <c r="R142" s="1"/>
      <c r="S142" s="1"/>
      <c r="T142" s="1"/>
    </row>
    <row r="143" spans="2:20" x14ac:dyDescent="0.25">
      <c r="B143" s="1"/>
      <c r="C143" s="1"/>
      <c r="D143" s="1"/>
      <c r="E143" s="1"/>
      <c r="F143" s="1"/>
      <c r="G143" s="1"/>
      <c r="H143" s="1"/>
      <c r="I143" s="1"/>
      <c r="J143" s="1"/>
      <c r="K143" s="1"/>
      <c r="L143" s="1"/>
      <c r="M143" s="1"/>
      <c r="N143" s="1"/>
      <c r="O143" s="1"/>
      <c r="P143" s="1"/>
      <c r="Q143" s="1"/>
      <c r="R143" s="1"/>
      <c r="S143" s="1"/>
      <c r="T143" s="1"/>
    </row>
    <row r="144" spans="2:20" x14ac:dyDescent="0.25">
      <c r="B144" s="1"/>
      <c r="C144" s="1"/>
      <c r="D144" s="1"/>
      <c r="E144" s="1"/>
      <c r="F144" s="1"/>
      <c r="G144" s="1"/>
      <c r="H144" s="1"/>
      <c r="I144" s="1"/>
      <c r="J144" s="1"/>
      <c r="K144" s="1"/>
      <c r="L144" s="1"/>
      <c r="M144" s="1"/>
      <c r="N144" s="1"/>
      <c r="O144" s="1"/>
      <c r="P144" s="1"/>
      <c r="Q144" s="1"/>
      <c r="R144" s="1"/>
      <c r="S144" s="1"/>
      <c r="T144" s="1"/>
    </row>
    <row r="145" spans="2:20" x14ac:dyDescent="0.25">
      <c r="B145" s="1"/>
      <c r="C145" s="1"/>
      <c r="D145" s="1"/>
      <c r="E145" s="1"/>
      <c r="F145" s="1"/>
      <c r="G145" s="1"/>
      <c r="H145" s="1"/>
      <c r="I145" s="1"/>
      <c r="J145" s="1"/>
      <c r="K145" s="1"/>
      <c r="L145" s="1"/>
      <c r="M145" s="1"/>
      <c r="N145" s="1"/>
      <c r="O145" s="1"/>
      <c r="P145" s="1"/>
      <c r="Q145" s="1"/>
      <c r="R145" s="1"/>
      <c r="S145" s="1"/>
      <c r="T145" s="1"/>
    </row>
    <row r="146" spans="2:20" x14ac:dyDescent="0.25">
      <c r="B146" s="1"/>
      <c r="C146" s="1"/>
      <c r="D146" s="1"/>
      <c r="E146" s="1"/>
      <c r="F146" s="1"/>
      <c r="G146" s="1"/>
      <c r="H146" s="1"/>
      <c r="I146" s="1"/>
      <c r="J146" s="1"/>
      <c r="K146" s="1"/>
      <c r="L146" s="1"/>
      <c r="M146" s="1"/>
      <c r="N146" s="1"/>
      <c r="O146" s="1"/>
      <c r="P146" s="1"/>
      <c r="Q146" s="1"/>
      <c r="R146" s="1"/>
      <c r="S146" s="1"/>
      <c r="T146" s="1"/>
    </row>
    <row r="147" spans="2:20" x14ac:dyDescent="0.25">
      <c r="B147" s="1"/>
      <c r="C147" s="1"/>
      <c r="D147" s="1"/>
      <c r="E147" s="1"/>
      <c r="F147" s="1"/>
      <c r="G147" s="1"/>
      <c r="H147" s="1"/>
      <c r="I147" s="1"/>
      <c r="J147" s="1"/>
      <c r="K147" s="1"/>
      <c r="L147" s="1"/>
      <c r="M147" s="1"/>
      <c r="N147" s="1"/>
      <c r="O147" s="1"/>
      <c r="P147" s="1"/>
      <c r="Q147" s="1"/>
      <c r="R147" s="1"/>
      <c r="S147" s="1"/>
      <c r="T147" s="1"/>
    </row>
    <row r="148" spans="2:20" x14ac:dyDescent="0.25">
      <c r="B148" s="1"/>
      <c r="C148" s="1"/>
      <c r="D148" s="1"/>
      <c r="E148" s="1"/>
      <c r="F148" s="1"/>
      <c r="G148" s="1"/>
      <c r="H148" s="1"/>
      <c r="I148" s="1"/>
      <c r="J148" s="1"/>
      <c r="K148" s="1"/>
      <c r="L148" s="1"/>
      <c r="M148" s="1"/>
      <c r="N148" s="1"/>
      <c r="O148" s="1"/>
      <c r="P148" s="1"/>
      <c r="Q148" s="1"/>
      <c r="R148" s="1"/>
      <c r="S148" s="1"/>
      <c r="T148" s="1"/>
    </row>
    <row r="149" spans="2:20" x14ac:dyDescent="0.25">
      <c r="B149" s="1"/>
      <c r="C149" s="1"/>
      <c r="D149" s="1"/>
      <c r="E149" s="1"/>
      <c r="F149" s="1"/>
      <c r="G149" s="1"/>
      <c r="H149" s="1"/>
      <c r="I149" s="1"/>
      <c r="J149" s="1"/>
      <c r="K149" s="1"/>
      <c r="L149" s="1"/>
      <c r="M149" s="1"/>
      <c r="N149" s="1"/>
      <c r="O149" s="1"/>
      <c r="P149" s="1"/>
      <c r="Q149" s="1"/>
      <c r="R149" s="1"/>
      <c r="S149" s="1"/>
      <c r="T149" s="1"/>
    </row>
    <row r="150" spans="2:20" x14ac:dyDescent="0.25">
      <c r="B150" s="1"/>
      <c r="C150" s="1"/>
      <c r="D150" s="1"/>
      <c r="E150" s="1"/>
      <c r="F150" s="1"/>
      <c r="G150" s="1"/>
      <c r="H150" s="1"/>
      <c r="I150" s="1"/>
      <c r="J150" s="1"/>
      <c r="K150" s="1"/>
      <c r="L150" s="1"/>
      <c r="M150" s="1"/>
      <c r="N150" s="1"/>
      <c r="O150" s="1"/>
      <c r="P150" s="1"/>
      <c r="Q150" s="1"/>
      <c r="R150" s="1"/>
      <c r="S150" s="1"/>
      <c r="T150" s="1"/>
    </row>
    <row r="151" spans="2:20" x14ac:dyDescent="0.25">
      <c r="B151" s="1"/>
      <c r="C151" s="1"/>
      <c r="D151" s="1"/>
      <c r="E151" s="1"/>
      <c r="F151" s="1"/>
      <c r="G151" s="1"/>
      <c r="H151" s="1"/>
      <c r="I151" s="1"/>
      <c r="J151" s="1"/>
      <c r="K151" s="1"/>
      <c r="L151" s="1"/>
      <c r="M151" s="1"/>
      <c r="N151" s="1"/>
      <c r="O151" s="1"/>
      <c r="P151" s="1"/>
      <c r="Q151" s="1"/>
      <c r="R151" s="1"/>
      <c r="S151" s="1"/>
      <c r="T151" s="1"/>
    </row>
    <row r="152" spans="2:20" x14ac:dyDescent="0.25">
      <c r="B152" s="1"/>
      <c r="C152" s="1"/>
      <c r="D152" s="1"/>
      <c r="E152" s="1"/>
      <c r="F152" s="1"/>
      <c r="G152" s="1"/>
      <c r="H152" s="1"/>
      <c r="I152" s="1"/>
      <c r="J152" s="1"/>
      <c r="K152" s="1"/>
      <c r="L152" s="1"/>
      <c r="M152" s="1"/>
      <c r="N152" s="1"/>
      <c r="O152" s="1"/>
      <c r="P152" s="1"/>
      <c r="Q152" s="1"/>
      <c r="R152" s="1"/>
      <c r="S152" s="1"/>
      <c r="T152" s="1"/>
    </row>
    <row r="153" spans="2:20" x14ac:dyDescent="0.25">
      <c r="B153" s="1"/>
      <c r="C153" s="1"/>
      <c r="D153" s="1"/>
      <c r="E153" s="1"/>
      <c r="F153" s="1"/>
      <c r="G153" s="1"/>
      <c r="H153" s="1"/>
      <c r="I153" s="1"/>
      <c r="J153" s="1"/>
      <c r="K153" s="1"/>
      <c r="L153" s="1"/>
      <c r="M153" s="1"/>
      <c r="N153" s="1"/>
      <c r="O153" s="1"/>
      <c r="P153" s="1"/>
      <c r="Q153" s="1"/>
      <c r="R153" s="1"/>
      <c r="S153" s="1"/>
      <c r="T153" s="1"/>
    </row>
    <row r="154" spans="2:20" x14ac:dyDescent="0.25">
      <c r="B154" s="1"/>
      <c r="C154" s="1"/>
      <c r="D154" s="1"/>
      <c r="E154" s="1"/>
      <c r="F154" s="1"/>
      <c r="G154" s="1"/>
      <c r="H154" s="1"/>
      <c r="I154" s="1"/>
      <c r="J154" s="1"/>
      <c r="K154" s="1"/>
      <c r="L154" s="1"/>
      <c r="M154" s="1"/>
      <c r="N154" s="1"/>
      <c r="O154" s="1"/>
      <c r="P154" s="1"/>
      <c r="Q154" s="1"/>
      <c r="R154" s="1"/>
      <c r="S154" s="1"/>
      <c r="T154" s="1"/>
    </row>
    <row r="155" spans="2:20" x14ac:dyDescent="0.25">
      <c r="B155" s="1"/>
      <c r="C155" s="1"/>
      <c r="D155" s="1"/>
      <c r="E155" s="1"/>
      <c r="F155" s="1"/>
      <c r="G155" s="1"/>
      <c r="H155" s="1"/>
      <c r="I155" s="1"/>
      <c r="J155" s="1"/>
      <c r="K155" s="1"/>
      <c r="L155" s="1"/>
      <c r="M155" s="1"/>
      <c r="N155" s="1"/>
      <c r="O155" s="1"/>
      <c r="P155" s="1"/>
      <c r="Q155" s="1"/>
      <c r="R155" s="1"/>
      <c r="S155" s="1"/>
      <c r="T155" s="1"/>
    </row>
    <row r="156" spans="2:20" x14ac:dyDescent="0.25">
      <c r="B156" s="1"/>
      <c r="C156" s="1"/>
      <c r="D156" s="1"/>
      <c r="E156" s="1"/>
      <c r="F156" s="1"/>
      <c r="G156" s="1"/>
      <c r="H156" s="1"/>
      <c r="I156" s="1"/>
      <c r="J156" s="1"/>
      <c r="K156" s="1"/>
      <c r="L156" s="1"/>
      <c r="M156" s="1"/>
      <c r="N156" s="1"/>
      <c r="O156" s="1"/>
      <c r="P156" s="1"/>
      <c r="Q156" s="1"/>
      <c r="R156" s="1"/>
      <c r="S156" s="1"/>
      <c r="T156" s="1"/>
    </row>
    <row r="157" spans="2:20" x14ac:dyDescent="0.25">
      <c r="B157" s="1"/>
      <c r="C157" s="1"/>
      <c r="D157" s="1"/>
      <c r="E157" s="1"/>
      <c r="F157" s="1"/>
      <c r="G157" s="1"/>
      <c r="H157" s="1"/>
      <c r="I157" s="1"/>
      <c r="J157" s="1"/>
      <c r="K157" s="1"/>
      <c r="L157" s="1"/>
      <c r="M157" s="1"/>
      <c r="N157" s="1"/>
      <c r="O157" s="1"/>
      <c r="P157" s="1"/>
      <c r="Q157" s="1"/>
      <c r="R157" s="1"/>
      <c r="S157" s="1"/>
      <c r="T157" s="1"/>
    </row>
    <row r="158" spans="2:20" x14ac:dyDescent="0.25">
      <c r="B158" s="1"/>
      <c r="C158" s="1"/>
      <c r="D158" s="1"/>
      <c r="E158" s="1"/>
      <c r="F158" s="1"/>
      <c r="G158" s="1"/>
      <c r="H158" s="1"/>
      <c r="I158" s="1"/>
      <c r="J158" s="1"/>
      <c r="K158" s="1"/>
      <c r="L158" s="1"/>
      <c r="M158" s="1"/>
      <c r="N158" s="1"/>
      <c r="O158" s="1"/>
      <c r="P158" s="1"/>
      <c r="Q158" s="1"/>
      <c r="R158" s="1"/>
      <c r="S158" s="1"/>
      <c r="T158" s="1"/>
    </row>
    <row r="159" spans="2:20" x14ac:dyDescent="0.25">
      <c r="B159" s="1"/>
      <c r="C159" s="1"/>
      <c r="D159" s="1"/>
      <c r="E159" s="1"/>
      <c r="F159" s="1"/>
      <c r="G159" s="1"/>
      <c r="H159" s="1"/>
      <c r="I159" s="1"/>
      <c r="J159" s="1"/>
      <c r="K159" s="1"/>
      <c r="L159" s="1"/>
      <c r="M159" s="1"/>
      <c r="N159" s="1"/>
      <c r="O159" s="1"/>
      <c r="P159" s="1"/>
      <c r="Q159" s="1"/>
      <c r="R159" s="1"/>
      <c r="S159" s="1"/>
      <c r="T159" s="1"/>
    </row>
    <row r="160" spans="2:20" x14ac:dyDescent="0.25">
      <c r="B160" s="1"/>
      <c r="C160" s="1"/>
      <c r="D160" s="1"/>
      <c r="E160" s="1"/>
      <c r="F160" s="1"/>
      <c r="G160" s="1"/>
      <c r="H160" s="1"/>
      <c r="I160" s="1"/>
      <c r="J160" s="1"/>
      <c r="K160" s="1"/>
      <c r="L160" s="1"/>
      <c r="M160" s="1"/>
      <c r="N160" s="1"/>
      <c r="O160" s="1"/>
      <c r="P160" s="1"/>
      <c r="Q160" s="1"/>
      <c r="R160" s="1"/>
      <c r="S160" s="1"/>
      <c r="T160" s="1"/>
    </row>
    <row r="161" spans="2:20" x14ac:dyDescent="0.25">
      <c r="B161" s="1"/>
      <c r="C161" s="1"/>
      <c r="D161" s="1"/>
      <c r="E161" s="1"/>
      <c r="F161" s="1"/>
      <c r="G161" s="1"/>
      <c r="H161" s="1"/>
      <c r="I161" s="1"/>
      <c r="J161" s="1"/>
      <c r="K161" s="1"/>
      <c r="L161" s="1"/>
      <c r="M161" s="1"/>
      <c r="N161" s="1"/>
      <c r="O161" s="1"/>
      <c r="P161" s="1"/>
      <c r="Q161" s="1"/>
      <c r="R161" s="1"/>
      <c r="S161" s="1"/>
      <c r="T161" s="1"/>
    </row>
    <row r="162" spans="2:20" x14ac:dyDescent="0.25">
      <c r="B162" s="1"/>
      <c r="C162" s="1"/>
      <c r="D162" s="1"/>
      <c r="E162" s="1"/>
      <c r="F162" s="1"/>
      <c r="G162" s="1"/>
      <c r="H162" s="1"/>
      <c r="I162" s="1"/>
      <c r="J162" s="1"/>
      <c r="K162" s="1"/>
      <c r="L162" s="1"/>
      <c r="M162" s="1"/>
      <c r="N162" s="1"/>
      <c r="O162" s="1"/>
      <c r="P162" s="1"/>
      <c r="Q162" s="1"/>
      <c r="R162" s="1"/>
      <c r="S162" s="1"/>
      <c r="T162" s="1"/>
    </row>
    <row r="163" spans="2:20" x14ac:dyDescent="0.25">
      <c r="B163" s="1"/>
      <c r="C163" s="1"/>
      <c r="D163" s="1"/>
      <c r="E163" s="1"/>
      <c r="F163" s="1"/>
      <c r="G163" s="1"/>
      <c r="H163" s="1"/>
      <c r="I163" s="1"/>
      <c r="J163" s="1"/>
      <c r="K163" s="1"/>
      <c r="L163" s="1"/>
      <c r="M163" s="1"/>
      <c r="N163" s="1"/>
      <c r="O163" s="1"/>
      <c r="P163" s="1"/>
      <c r="Q163" s="1"/>
      <c r="R163" s="1"/>
      <c r="S163" s="1"/>
      <c r="T163" s="1"/>
    </row>
    <row r="164" spans="2:20" x14ac:dyDescent="0.25">
      <c r="B164" s="1"/>
      <c r="C164" s="1"/>
      <c r="D164" s="1"/>
      <c r="E164" s="1"/>
      <c r="F164" s="1"/>
      <c r="G164" s="1"/>
      <c r="H164" s="1"/>
      <c r="I164" s="1"/>
      <c r="J164" s="1"/>
      <c r="K164" s="1"/>
      <c r="L164" s="1"/>
      <c r="M164" s="1"/>
      <c r="N164" s="1"/>
      <c r="O164" s="1"/>
      <c r="P164" s="1"/>
      <c r="Q164" s="1"/>
      <c r="R164" s="1"/>
      <c r="S164" s="1"/>
      <c r="T164" s="1"/>
    </row>
    <row r="165" spans="2:20" x14ac:dyDescent="0.25">
      <c r="B165" s="1"/>
      <c r="C165" s="1"/>
      <c r="D165" s="1"/>
      <c r="E165" s="1"/>
      <c r="F165" s="1"/>
      <c r="G165" s="1"/>
      <c r="H165" s="1"/>
      <c r="I165" s="1"/>
      <c r="J165" s="1"/>
      <c r="K165" s="1"/>
      <c r="L165" s="1"/>
      <c r="M165" s="1"/>
      <c r="N165" s="1"/>
      <c r="O165" s="1"/>
      <c r="P165" s="1"/>
      <c r="Q165" s="1"/>
      <c r="R165" s="1"/>
      <c r="S165" s="1"/>
      <c r="T165" s="1"/>
    </row>
    <row r="166" spans="2:20" x14ac:dyDescent="0.25">
      <c r="B166" s="1"/>
      <c r="C166" s="1"/>
      <c r="D166" s="1"/>
      <c r="E166" s="1"/>
      <c r="F166" s="1"/>
      <c r="G166" s="1"/>
      <c r="H166" s="1"/>
      <c r="I166" s="1"/>
      <c r="J166" s="1"/>
      <c r="K166" s="1"/>
      <c r="L166" s="1"/>
      <c r="M166" s="1"/>
      <c r="N166" s="1"/>
      <c r="O166" s="1"/>
      <c r="P166" s="1"/>
      <c r="Q166" s="1"/>
      <c r="R166" s="1"/>
      <c r="S166" s="1"/>
      <c r="T166" s="1"/>
    </row>
    <row r="167" spans="2:20" x14ac:dyDescent="0.25">
      <c r="B167" s="1"/>
      <c r="C167" s="1"/>
      <c r="D167" s="1"/>
      <c r="E167" s="1"/>
      <c r="F167" s="1"/>
      <c r="G167" s="1"/>
      <c r="H167" s="1"/>
      <c r="I167" s="1"/>
      <c r="J167" s="1"/>
      <c r="K167" s="1"/>
      <c r="L167" s="1"/>
      <c r="M167" s="1"/>
      <c r="N167" s="1"/>
      <c r="O167" s="1"/>
      <c r="P167" s="1"/>
      <c r="Q167" s="1"/>
      <c r="R167" s="1"/>
      <c r="S167" s="1"/>
      <c r="T167" s="1"/>
    </row>
    <row r="168" spans="2:20" x14ac:dyDescent="0.25">
      <c r="B168" s="1"/>
      <c r="C168" s="1"/>
      <c r="D168" s="1"/>
      <c r="E168" s="1"/>
      <c r="F168" s="1"/>
      <c r="G168" s="1"/>
      <c r="H168" s="1"/>
      <c r="I168" s="1"/>
      <c r="J168" s="1"/>
      <c r="K168" s="1"/>
      <c r="L168" s="1"/>
      <c r="M168" s="1"/>
      <c r="N168" s="1"/>
      <c r="O168" s="1"/>
      <c r="P168" s="1"/>
      <c r="Q168" s="1"/>
      <c r="R168" s="1"/>
      <c r="S168" s="1"/>
      <c r="T168" s="1"/>
    </row>
    <row r="169" spans="2:20" x14ac:dyDescent="0.25">
      <c r="B169" s="1"/>
      <c r="C169" s="1"/>
      <c r="D169" s="1"/>
      <c r="E169" s="1"/>
      <c r="F169" s="1"/>
      <c r="G169" s="1"/>
      <c r="H169" s="1"/>
      <c r="I169" s="1"/>
      <c r="J169" s="1"/>
      <c r="K169" s="1"/>
      <c r="L169" s="1"/>
      <c r="M169" s="1"/>
      <c r="N169" s="1"/>
      <c r="O169" s="1"/>
      <c r="P169" s="1"/>
      <c r="Q169" s="1"/>
      <c r="R169" s="1"/>
      <c r="S169" s="1"/>
      <c r="T169" s="1"/>
    </row>
    <row r="170" spans="2:20" x14ac:dyDescent="0.25">
      <c r="B170" s="1"/>
      <c r="C170" s="1"/>
      <c r="D170" s="1"/>
      <c r="E170" s="1"/>
      <c r="F170" s="1"/>
      <c r="G170" s="1"/>
      <c r="H170" s="1"/>
      <c r="I170" s="1"/>
      <c r="J170" s="1"/>
      <c r="K170" s="1"/>
      <c r="L170" s="1"/>
      <c r="M170" s="1"/>
      <c r="N170" s="1"/>
      <c r="O170" s="1"/>
      <c r="P170" s="1"/>
      <c r="Q170" s="1"/>
      <c r="R170" s="1"/>
      <c r="S170" s="1"/>
      <c r="T170" s="1"/>
    </row>
    <row r="171" spans="2:20" x14ac:dyDescent="0.25">
      <c r="B171" s="1"/>
      <c r="C171" s="1"/>
      <c r="D171" s="1"/>
      <c r="E171" s="1"/>
      <c r="F171" s="1"/>
      <c r="G171" s="1"/>
      <c r="H171" s="1"/>
      <c r="I171" s="1"/>
      <c r="J171" s="1"/>
      <c r="K171" s="1"/>
      <c r="L171" s="1"/>
      <c r="M171" s="1"/>
      <c r="N171" s="1"/>
      <c r="O171" s="1"/>
      <c r="P171" s="1"/>
      <c r="Q171" s="1"/>
      <c r="R171" s="1"/>
      <c r="S171" s="1"/>
      <c r="T171" s="1"/>
    </row>
    <row r="172" spans="2:20" x14ac:dyDescent="0.25">
      <c r="B172" s="1"/>
      <c r="C172" s="1"/>
      <c r="D172" s="1"/>
      <c r="E172" s="1"/>
      <c r="F172" s="1"/>
      <c r="G172" s="1"/>
      <c r="H172" s="1"/>
      <c r="I172" s="1"/>
      <c r="J172" s="1"/>
      <c r="K172" s="1"/>
      <c r="L172" s="1"/>
      <c r="M172" s="1"/>
      <c r="N172" s="1"/>
      <c r="O172" s="1"/>
      <c r="P172" s="1"/>
      <c r="Q172" s="1"/>
      <c r="R172" s="1"/>
      <c r="S172" s="1"/>
      <c r="T172" s="1"/>
    </row>
    <row r="173" spans="2:20" x14ac:dyDescent="0.25">
      <c r="B173" s="1"/>
      <c r="C173" s="1"/>
      <c r="D173" s="1"/>
      <c r="E173" s="1"/>
      <c r="F173" s="1"/>
      <c r="G173" s="1"/>
      <c r="H173" s="1"/>
      <c r="I173" s="1"/>
      <c r="J173" s="1"/>
      <c r="K173" s="1"/>
      <c r="L173" s="1"/>
      <c r="M173" s="1"/>
      <c r="N173" s="1"/>
      <c r="O173" s="1"/>
      <c r="P173" s="1"/>
      <c r="Q173" s="1"/>
      <c r="R173" s="1"/>
      <c r="S173" s="1"/>
      <c r="T173" s="1"/>
    </row>
    <row r="174" spans="2:20" x14ac:dyDescent="0.25">
      <c r="B174" s="1"/>
      <c r="C174" s="1"/>
      <c r="D174" s="1"/>
      <c r="E174" s="1"/>
      <c r="F174" s="1"/>
      <c r="G174" s="1"/>
      <c r="H174" s="1"/>
      <c r="I174" s="1"/>
      <c r="J174" s="1"/>
      <c r="K174" s="1"/>
      <c r="L174" s="1"/>
      <c r="M174" s="1"/>
      <c r="N174" s="1"/>
      <c r="O174" s="1"/>
      <c r="P174" s="1"/>
      <c r="Q174" s="1"/>
      <c r="R174" s="1"/>
      <c r="S174" s="1"/>
      <c r="T174" s="1"/>
    </row>
    <row r="175" spans="2:20" x14ac:dyDescent="0.25">
      <c r="B175" s="1"/>
      <c r="C175" s="1"/>
      <c r="D175" s="1"/>
      <c r="E175" s="1"/>
      <c r="F175" s="1"/>
      <c r="G175" s="1"/>
      <c r="H175" s="1"/>
      <c r="I175" s="1"/>
      <c r="J175" s="1"/>
      <c r="K175" s="1"/>
      <c r="L175" s="1"/>
      <c r="M175" s="1"/>
      <c r="N175" s="1"/>
      <c r="O175" s="1"/>
      <c r="P175" s="1"/>
      <c r="Q175" s="1"/>
      <c r="R175" s="1"/>
      <c r="S175" s="1"/>
      <c r="T175" s="1"/>
    </row>
    <row r="176" spans="2:20" x14ac:dyDescent="0.25">
      <c r="B176" s="1"/>
      <c r="C176" s="1"/>
      <c r="D176" s="1"/>
      <c r="E176" s="1"/>
      <c r="F176" s="1"/>
      <c r="G176" s="1"/>
      <c r="H176" s="1"/>
      <c r="I176" s="1"/>
      <c r="J176" s="1"/>
      <c r="K176" s="1"/>
      <c r="L176" s="1"/>
      <c r="M176" s="1"/>
      <c r="N176" s="1"/>
      <c r="O176" s="1"/>
      <c r="P176" s="1"/>
      <c r="Q176" s="1"/>
      <c r="R176" s="1"/>
      <c r="S176" s="1"/>
      <c r="T176" s="1"/>
    </row>
    <row r="177" spans="2:20" x14ac:dyDescent="0.25">
      <c r="B177" s="1"/>
      <c r="C177" s="1"/>
      <c r="D177" s="1"/>
      <c r="E177" s="1"/>
      <c r="F177" s="1"/>
      <c r="G177" s="1"/>
      <c r="H177" s="1"/>
      <c r="I177" s="1"/>
      <c r="J177" s="1"/>
      <c r="K177" s="1"/>
      <c r="L177" s="1"/>
      <c r="M177" s="1"/>
      <c r="N177" s="1"/>
      <c r="O177" s="1"/>
      <c r="P177" s="1"/>
      <c r="Q177" s="1"/>
      <c r="R177" s="1"/>
      <c r="S177" s="1"/>
      <c r="T177" s="1"/>
    </row>
    <row r="178" spans="2:20" x14ac:dyDescent="0.25">
      <c r="B178" s="1"/>
      <c r="C178" s="1"/>
      <c r="D178" s="1"/>
      <c r="E178" s="1"/>
      <c r="F178" s="1"/>
      <c r="G178" s="1"/>
      <c r="H178" s="1"/>
      <c r="I178" s="1"/>
      <c r="J178" s="1"/>
      <c r="K178" s="1"/>
      <c r="L178" s="1"/>
      <c r="M178" s="1"/>
      <c r="N178" s="1"/>
      <c r="O178" s="1"/>
      <c r="P178" s="1"/>
      <c r="Q178" s="1"/>
      <c r="R178" s="1"/>
      <c r="S178" s="1"/>
      <c r="T178" s="1"/>
    </row>
    <row r="179" spans="2:20" x14ac:dyDescent="0.25">
      <c r="B179" s="1"/>
      <c r="C179" s="1"/>
      <c r="D179" s="1"/>
      <c r="E179" s="1"/>
      <c r="F179" s="1"/>
      <c r="G179" s="1"/>
      <c r="H179" s="1"/>
      <c r="I179" s="1"/>
      <c r="J179" s="1"/>
      <c r="K179" s="1"/>
      <c r="L179" s="1"/>
      <c r="M179" s="1"/>
      <c r="N179" s="1"/>
      <c r="O179" s="1"/>
      <c r="P179" s="1"/>
      <c r="Q179" s="1"/>
      <c r="R179" s="1"/>
      <c r="S179" s="1"/>
      <c r="T179" s="1"/>
    </row>
    <row r="180" spans="2:20" x14ac:dyDescent="0.25">
      <c r="B180" s="1"/>
      <c r="C180" s="1"/>
      <c r="D180" s="1"/>
      <c r="E180" s="1"/>
      <c r="F180" s="1"/>
      <c r="G180" s="1"/>
      <c r="H180" s="1"/>
      <c r="I180" s="1"/>
      <c r="J180" s="1"/>
      <c r="K180" s="1"/>
      <c r="L180" s="1"/>
      <c r="M180" s="1"/>
      <c r="N180" s="1"/>
      <c r="O180" s="1"/>
      <c r="P180" s="1"/>
      <c r="Q180" s="1"/>
      <c r="R180" s="1"/>
      <c r="S180" s="1"/>
      <c r="T180" s="1"/>
    </row>
    <row r="181" spans="2:20" x14ac:dyDescent="0.25">
      <c r="B181" s="1"/>
      <c r="C181" s="1"/>
      <c r="D181" s="1"/>
      <c r="E181" s="1"/>
      <c r="F181" s="1"/>
      <c r="G181" s="1"/>
      <c r="H181" s="1"/>
      <c r="I181" s="1"/>
      <c r="J181" s="1"/>
      <c r="K181" s="1"/>
      <c r="L181" s="1"/>
      <c r="M181" s="1"/>
      <c r="N181" s="1"/>
      <c r="O181" s="1"/>
      <c r="P181" s="1"/>
      <c r="Q181" s="1"/>
      <c r="R181" s="1"/>
      <c r="S181" s="1"/>
      <c r="T181" s="1"/>
    </row>
    <row r="182" spans="2:20" x14ac:dyDescent="0.25">
      <c r="B182" s="1"/>
      <c r="C182" s="1"/>
      <c r="D182" s="1"/>
      <c r="E182" s="1"/>
      <c r="F182" s="1"/>
      <c r="G182" s="1"/>
      <c r="H182" s="1"/>
      <c r="I182" s="1"/>
      <c r="J182" s="1"/>
      <c r="K182" s="1"/>
      <c r="L182" s="1"/>
      <c r="M182" s="1"/>
      <c r="N182" s="1"/>
      <c r="O182" s="1"/>
      <c r="P182" s="1"/>
      <c r="Q182" s="1"/>
      <c r="R182" s="1"/>
      <c r="S182" s="1"/>
      <c r="T182" s="1"/>
    </row>
    <row r="183" spans="2:20" x14ac:dyDescent="0.25">
      <c r="B183" s="1"/>
      <c r="C183" s="1"/>
      <c r="D183" s="1"/>
      <c r="E183" s="1"/>
      <c r="F183" s="1"/>
      <c r="G183" s="1"/>
      <c r="H183" s="1"/>
      <c r="I183" s="1"/>
      <c r="J183" s="1"/>
      <c r="K183" s="1"/>
      <c r="L183" s="1"/>
      <c r="M183" s="1"/>
      <c r="N183" s="1"/>
      <c r="O183" s="1"/>
      <c r="P183" s="1"/>
      <c r="Q183" s="1"/>
      <c r="R183" s="1"/>
      <c r="S183" s="1"/>
      <c r="T183" s="1"/>
    </row>
    <row r="184" spans="2:20" x14ac:dyDescent="0.25">
      <c r="B184" s="1"/>
      <c r="C184" s="1"/>
      <c r="D184" s="1"/>
      <c r="E184" s="1"/>
      <c r="F184" s="1"/>
      <c r="G184" s="1"/>
      <c r="H184" s="1"/>
      <c r="I184" s="1"/>
      <c r="J184" s="1"/>
      <c r="K184" s="1"/>
      <c r="L184" s="1"/>
      <c r="M184" s="1"/>
      <c r="N184" s="1"/>
      <c r="O184" s="1"/>
      <c r="P184" s="1"/>
      <c r="Q184" s="1"/>
      <c r="R184" s="1"/>
      <c r="S184" s="1"/>
      <c r="T184" s="1"/>
    </row>
    <row r="185" spans="2:20" x14ac:dyDescent="0.25">
      <c r="B185" s="1"/>
      <c r="C185" s="1"/>
      <c r="D185" s="1"/>
      <c r="E185" s="1"/>
      <c r="F185" s="1"/>
      <c r="G185" s="1"/>
      <c r="H185" s="1"/>
      <c r="I185" s="1"/>
      <c r="J185" s="1"/>
      <c r="K185" s="1"/>
      <c r="L185" s="1"/>
      <c r="M185" s="1"/>
      <c r="N185" s="1"/>
      <c r="O185" s="1"/>
      <c r="P185" s="1"/>
      <c r="Q185" s="1"/>
      <c r="R185" s="1"/>
      <c r="S185" s="1"/>
      <c r="T185" s="1"/>
    </row>
    <row r="186" spans="2:20" x14ac:dyDescent="0.25">
      <c r="B186" s="1"/>
      <c r="C186" s="1"/>
      <c r="D186" s="1"/>
      <c r="E186" s="1"/>
      <c r="F186" s="1"/>
      <c r="G186" s="1"/>
      <c r="H186" s="1"/>
      <c r="I186" s="1"/>
      <c r="J186" s="1"/>
      <c r="K186" s="1"/>
      <c r="L186" s="1"/>
      <c r="M186" s="1"/>
      <c r="N186" s="1"/>
      <c r="O186" s="1"/>
      <c r="P186" s="1"/>
      <c r="Q186" s="1"/>
      <c r="R186" s="1"/>
      <c r="S186" s="1"/>
      <c r="T186" s="1"/>
    </row>
    <row r="187" spans="2:20" x14ac:dyDescent="0.25">
      <c r="B187" s="1"/>
      <c r="C187" s="1"/>
      <c r="D187" s="1"/>
      <c r="E187" s="1"/>
      <c r="F187" s="1"/>
      <c r="G187" s="1"/>
      <c r="H187" s="1"/>
      <c r="I187" s="1"/>
      <c r="J187" s="1"/>
      <c r="K187" s="1"/>
      <c r="L187" s="1"/>
      <c r="M187" s="1"/>
      <c r="N187" s="1"/>
      <c r="O187" s="1"/>
      <c r="P187" s="1"/>
      <c r="Q187" s="1"/>
      <c r="R187" s="1"/>
      <c r="S187" s="1"/>
      <c r="T187" s="1"/>
    </row>
    <row r="188" spans="2:20" x14ac:dyDescent="0.25">
      <c r="B188" s="1"/>
      <c r="C188" s="1"/>
      <c r="D188" s="1"/>
      <c r="E188" s="1"/>
      <c r="F188" s="1"/>
      <c r="G188" s="1"/>
      <c r="H188" s="1"/>
      <c r="I188" s="1"/>
      <c r="J188" s="1"/>
      <c r="K188" s="1"/>
      <c r="L188" s="1"/>
      <c r="M188" s="1"/>
      <c r="N188" s="1"/>
      <c r="O188" s="1"/>
      <c r="P188" s="1"/>
      <c r="Q188" s="1"/>
      <c r="R188" s="1"/>
      <c r="S188" s="1"/>
      <c r="T188" s="1"/>
    </row>
    <row r="189" spans="2:20" x14ac:dyDescent="0.25">
      <c r="B189" s="1"/>
      <c r="C189" s="1"/>
      <c r="D189" s="1"/>
      <c r="E189" s="1"/>
      <c r="F189" s="1"/>
      <c r="G189" s="1"/>
      <c r="H189" s="1"/>
      <c r="I189" s="1"/>
      <c r="J189" s="1"/>
      <c r="K189" s="1"/>
      <c r="L189" s="1"/>
      <c r="M189" s="1"/>
      <c r="N189" s="1"/>
      <c r="O189" s="1"/>
      <c r="P189" s="1"/>
      <c r="Q189" s="1"/>
      <c r="R189" s="1"/>
      <c r="S189" s="1"/>
      <c r="T189" s="1"/>
    </row>
    <row r="190" spans="2:20" x14ac:dyDescent="0.25">
      <c r="B190" s="1"/>
      <c r="C190" s="1"/>
      <c r="D190" s="1"/>
      <c r="E190" s="1"/>
      <c r="F190" s="1"/>
      <c r="G190" s="1"/>
      <c r="H190" s="1"/>
      <c r="I190" s="1"/>
      <c r="J190" s="1"/>
      <c r="K190" s="1"/>
      <c r="L190" s="1"/>
      <c r="M190" s="1"/>
      <c r="N190" s="1"/>
      <c r="O190" s="1"/>
      <c r="P190" s="1"/>
      <c r="Q190" s="1"/>
      <c r="R190" s="1"/>
      <c r="S190" s="1"/>
      <c r="T190" s="1"/>
    </row>
    <row r="191" spans="2:20" x14ac:dyDescent="0.25">
      <c r="B191" s="1"/>
      <c r="C191" s="1"/>
      <c r="D191" s="1"/>
      <c r="E191" s="1"/>
      <c r="F191" s="1"/>
      <c r="G191" s="1"/>
      <c r="H191" s="1"/>
      <c r="I191" s="1"/>
      <c r="J191" s="1"/>
      <c r="K191" s="1"/>
      <c r="L191" s="1"/>
      <c r="M191" s="1"/>
      <c r="N191" s="1"/>
      <c r="O191" s="1"/>
      <c r="P191" s="1"/>
      <c r="Q191" s="1"/>
      <c r="R191" s="1"/>
      <c r="S191" s="1"/>
      <c r="T191" s="1"/>
    </row>
    <row r="192" spans="2:20" x14ac:dyDescent="0.25">
      <c r="B192" s="1"/>
      <c r="C192" s="1"/>
      <c r="D192" s="1"/>
      <c r="E192" s="1"/>
      <c r="F192" s="1"/>
      <c r="G192" s="1"/>
      <c r="H192" s="1"/>
      <c r="I192" s="1"/>
      <c r="J192" s="1"/>
      <c r="K192" s="1"/>
      <c r="L192" s="1"/>
      <c r="M192" s="1"/>
      <c r="N192" s="1"/>
      <c r="O192" s="1"/>
      <c r="P192" s="1"/>
      <c r="Q192" s="1"/>
      <c r="R192" s="1"/>
      <c r="S192" s="1"/>
      <c r="T192" s="1"/>
    </row>
    <row r="193" spans="2:20" x14ac:dyDescent="0.25">
      <c r="B193" s="1"/>
      <c r="C193" s="1"/>
      <c r="D193" s="1"/>
      <c r="E193" s="1"/>
      <c r="F193" s="1"/>
      <c r="G193" s="1"/>
      <c r="H193" s="1"/>
      <c r="I193" s="1"/>
      <c r="J193" s="1"/>
      <c r="K193" s="1"/>
      <c r="L193" s="1"/>
      <c r="M193" s="1"/>
      <c r="N193" s="1"/>
      <c r="O193" s="1"/>
      <c r="P193" s="1"/>
      <c r="Q193" s="1"/>
      <c r="R193" s="1"/>
      <c r="S193" s="1"/>
      <c r="T193" s="1"/>
    </row>
    <row r="194" spans="2:20" x14ac:dyDescent="0.25">
      <c r="B194" s="1"/>
      <c r="C194" s="1"/>
      <c r="D194" s="1"/>
      <c r="E194" s="1"/>
      <c r="F194" s="1"/>
      <c r="G194" s="1"/>
      <c r="H194" s="1"/>
      <c r="I194" s="1"/>
      <c r="J194" s="1"/>
      <c r="K194" s="1"/>
      <c r="L194" s="1"/>
      <c r="M194" s="1"/>
      <c r="N194" s="1"/>
      <c r="O194" s="1"/>
      <c r="P194" s="1"/>
      <c r="Q194" s="1"/>
      <c r="R194" s="1"/>
      <c r="S194" s="1"/>
      <c r="T194" s="1"/>
    </row>
    <row r="195" spans="2:20" x14ac:dyDescent="0.25">
      <c r="B195" s="1"/>
      <c r="C195" s="1"/>
      <c r="D195" s="1"/>
      <c r="E195" s="1"/>
      <c r="F195" s="1"/>
      <c r="G195" s="1"/>
      <c r="H195" s="1"/>
      <c r="I195" s="1"/>
      <c r="J195" s="1"/>
      <c r="K195" s="1"/>
      <c r="L195" s="1"/>
      <c r="M195" s="1"/>
      <c r="N195" s="1"/>
      <c r="O195" s="1"/>
      <c r="P195" s="1"/>
      <c r="Q195" s="1"/>
      <c r="R195" s="1"/>
      <c r="S195" s="1"/>
      <c r="T195" s="1"/>
    </row>
    <row r="196" spans="2:20" x14ac:dyDescent="0.25">
      <c r="B196" s="1"/>
      <c r="C196" s="1"/>
      <c r="D196" s="1"/>
      <c r="E196" s="1"/>
      <c r="F196" s="1"/>
      <c r="G196" s="1"/>
      <c r="H196" s="1"/>
      <c r="I196" s="1"/>
      <c r="J196" s="1"/>
      <c r="K196" s="1"/>
      <c r="L196" s="1"/>
      <c r="M196" s="1"/>
      <c r="N196" s="1"/>
      <c r="O196" s="1"/>
      <c r="P196" s="1"/>
      <c r="Q196" s="1"/>
      <c r="R196" s="1"/>
      <c r="S196" s="1"/>
      <c r="T196" s="1"/>
    </row>
    <row r="197" spans="2:20" x14ac:dyDescent="0.25">
      <c r="B197" s="1"/>
      <c r="C197" s="1"/>
      <c r="D197" s="1"/>
      <c r="E197" s="1"/>
      <c r="F197" s="1"/>
      <c r="G197" s="1"/>
      <c r="H197" s="1"/>
      <c r="I197" s="1"/>
      <c r="J197" s="1"/>
      <c r="K197" s="1"/>
      <c r="L197" s="1"/>
      <c r="M197" s="1"/>
      <c r="N197" s="1"/>
      <c r="O197" s="1"/>
      <c r="P197" s="1"/>
      <c r="Q197" s="1"/>
      <c r="R197" s="1"/>
      <c r="S197" s="1"/>
      <c r="T197" s="1"/>
    </row>
    <row r="198" spans="2:20" x14ac:dyDescent="0.25">
      <c r="B198" s="1"/>
      <c r="C198" s="1"/>
      <c r="D198" s="1"/>
      <c r="E198" s="1"/>
      <c r="F198" s="1"/>
      <c r="G198" s="1"/>
      <c r="H198" s="1"/>
      <c r="I198" s="1"/>
      <c r="J198" s="1"/>
      <c r="K198" s="1"/>
      <c r="L198" s="1"/>
      <c r="M198" s="1"/>
      <c r="N198" s="1"/>
      <c r="O198" s="1"/>
      <c r="P198" s="1"/>
      <c r="Q198" s="1"/>
      <c r="R198" s="1"/>
      <c r="S198" s="1"/>
      <c r="T198" s="1"/>
    </row>
    <row r="199" spans="2:20" x14ac:dyDescent="0.25">
      <c r="B199" s="1"/>
      <c r="C199" s="1"/>
      <c r="D199" s="1"/>
      <c r="E199" s="1"/>
      <c r="F199" s="1"/>
      <c r="G199" s="1"/>
      <c r="H199" s="1"/>
      <c r="I199" s="1"/>
      <c r="J199" s="1"/>
      <c r="K199" s="1"/>
      <c r="L199" s="1"/>
      <c r="M199" s="1"/>
      <c r="N199" s="1"/>
      <c r="O199" s="1"/>
      <c r="P199" s="1"/>
      <c r="Q199" s="1"/>
      <c r="R199" s="1"/>
      <c r="S199" s="1"/>
      <c r="T199" s="1"/>
    </row>
    <row r="200" spans="2:20" x14ac:dyDescent="0.25">
      <c r="B200" s="1"/>
      <c r="C200" s="1"/>
      <c r="D200" s="1"/>
      <c r="E200" s="1"/>
      <c r="F200" s="1"/>
      <c r="G200" s="1"/>
      <c r="H200" s="1"/>
      <c r="I200" s="1"/>
      <c r="J200" s="1"/>
      <c r="K200" s="1"/>
      <c r="L200" s="1"/>
      <c r="M200" s="1"/>
      <c r="N200" s="1"/>
      <c r="O200" s="1"/>
      <c r="P200" s="1"/>
      <c r="Q200" s="1"/>
      <c r="R200" s="1"/>
      <c r="S200" s="1"/>
      <c r="T200" s="1"/>
    </row>
    <row r="201" spans="2:20" x14ac:dyDescent="0.25">
      <c r="B201" s="1"/>
      <c r="C201" s="1"/>
      <c r="D201" s="1"/>
      <c r="E201" s="1"/>
      <c r="F201" s="1"/>
      <c r="G201" s="1"/>
      <c r="H201" s="1"/>
      <c r="I201" s="1"/>
      <c r="J201" s="1"/>
      <c r="K201" s="1"/>
      <c r="L201" s="1"/>
      <c r="M201" s="1"/>
      <c r="N201" s="1"/>
      <c r="O201" s="1"/>
      <c r="P201" s="1"/>
      <c r="Q201" s="1"/>
      <c r="R201" s="1"/>
      <c r="S201" s="1"/>
      <c r="T201" s="1"/>
    </row>
    <row r="202" spans="2:20" x14ac:dyDescent="0.25">
      <c r="B202" s="1"/>
      <c r="C202" s="1"/>
      <c r="D202" s="1"/>
      <c r="E202" s="1"/>
      <c r="F202" s="1"/>
      <c r="G202" s="1"/>
      <c r="H202" s="1"/>
      <c r="I202" s="1"/>
      <c r="J202" s="1"/>
      <c r="K202" s="1"/>
      <c r="L202" s="1"/>
      <c r="M202" s="1"/>
      <c r="N202" s="1"/>
      <c r="O202" s="1"/>
      <c r="P202" s="1"/>
      <c r="Q202" s="1"/>
      <c r="R202" s="1"/>
      <c r="S202" s="1"/>
      <c r="T202" s="1"/>
    </row>
    <row r="203" spans="2:20" x14ac:dyDescent="0.25">
      <c r="B203" s="1"/>
      <c r="C203" s="1"/>
      <c r="D203" s="1"/>
      <c r="E203" s="1"/>
      <c r="F203" s="1"/>
      <c r="G203" s="1"/>
      <c r="H203" s="1"/>
      <c r="I203" s="1"/>
      <c r="J203" s="1"/>
      <c r="K203" s="1"/>
      <c r="L203" s="1"/>
      <c r="M203" s="1"/>
      <c r="N203" s="1"/>
      <c r="O203" s="1"/>
      <c r="P203" s="1"/>
      <c r="Q203" s="1"/>
      <c r="R203" s="1"/>
      <c r="S203" s="1"/>
      <c r="T203" s="1"/>
    </row>
    <row r="204" spans="2:20" x14ac:dyDescent="0.25">
      <c r="B204" s="1"/>
      <c r="C204" s="1"/>
      <c r="D204" s="1"/>
      <c r="E204" s="1"/>
      <c r="F204" s="1"/>
      <c r="G204" s="1"/>
      <c r="H204" s="1"/>
      <c r="I204" s="1"/>
      <c r="J204" s="1"/>
      <c r="K204" s="1"/>
      <c r="L204" s="1"/>
      <c r="M204" s="1"/>
      <c r="N204" s="1"/>
      <c r="O204" s="1"/>
      <c r="P204" s="1"/>
      <c r="Q204" s="1"/>
      <c r="R204" s="1"/>
      <c r="S204" s="1"/>
      <c r="T204" s="1"/>
    </row>
    <row r="205" spans="2:20" x14ac:dyDescent="0.25">
      <c r="B205" s="1"/>
      <c r="C205" s="1"/>
      <c r="D205" s="1"/>
      <c r="E205" s="1"/>
      <c r="F205" s="1"/>
      <c r="G205" s="1"/>
      <c r="H205" s="1"/>
      <c r="I205" s="1"/>
      <c r="J205" s="1"/>
      <c r="K205" s="1"/>
      <c r="L205" s="1"/>
      <c r="M205" s="1"/>
      <c r="N205" s="1"/>
      <c r="O205" s="1"/>
      <c r="P205" s="1"/>
      <c r="Q205" s="1"/>
      <c r="R205" s="1"/>
      <c r="S205" s="1"/>
      <c r="T205" s="1"/>
    </row>
    <row r="206" spans="2:20" x14ac:dyDescent="0.25">
      <c r="B206" s="1"/>
      <c r="C206" s="1"/>
      <c r="D206" s="1"/>
      <c r="E206" s="1"/>
      <c r="F206" s="1"/>
      <c r="G206" s="1"/>
      <c r="H206" s="1"/>
      <c r="I206" s="1"/>
      <c r="J206" s="1"/>
      <c r="K206" s="1"/>
      <c r="L206" s="1"/>
      <c r="M206" s="1"/>
      <c r="N206" s="1"/>
      <c r="O206" s="1"/>
      <c r="P206" s="1"/>
      <c r="Q206" s="1"/>
      <c r="R206" s="1"/>
      <c r="S206" s="1"/>
      <c r="T206" s="1"/>
    </row>
    <row r="207" spans="2:20" x14ac:dyDescent="0.25">
      <c r="B207" s="1"/>
      <c r="C207" s="1"/>
      <c r="D207" s="1"/>
      <c r="E207" s="1"/>
      <c r="F207" s="1"/>
      <c r="G207" s="1"/>
      <c r="H207" s="1"/>
      <c r="I207" s="1"/>
      <c r="J207" s="1"/>
      <c r="K207" s="1"/>
      <c r="L207" s="1"/>
      <c r="M207" s="1"/>
      <c r="N207" s="1"/>
      <c r="O207" s="1"/>
      <c r="P207" s="1"/>
      <c r="Q207" s="1"/>
      <c r="R207" s="1"/>
      <c r="S207" s="1"/>
      <c r="T207" s="1"/>
    </row>
    <row r="208" spans="2:20" x14ac:dyDescent="0.25">
      <c r="B208" s="1"/>
      <c r="C208" s="1"/>
      <c r="D208" s="1"/>
      <c r="E208" s="1"/>
      <c r="F208" s="1"/>
      <c r="G208" s="1"/>
      <c r="H208" s="1"/>
      <c r="I208" s="1"/>
      <c r="J208" s="1"/>
      <c r="K208" s="1"/>
      <c r="L208" s="1"/>
      <c r="M208" s="1"/>
      <c r="N208" s="1"/>
      <c r="O208" s="1"/>
      <c r="P208" s="1"/>
      <c r="Q208" s="1"/>
      <c r="R208" s="1"/>
      <c r="S208" s="1"/>
      <c r="T208" s="1"/>
    </row>
    <row r="209" spans="2:20" x14ac:dyDescent="0.25">
      <c r="B209" s="1"/>
      <c r="C209" s="1"/>
      <c r="D209" s="1"/>
      <c r="E209" s="1"/>
      <c r="F209" s="1"/>
      <c r="G209" s="1"/>
      <c r="H209" s="1"/>
      <c r="I209" s="1"/>
      <c r="J209" s="1"/>
      <c r="K209" s="1"/>
      <c r="L209" s="1"/>
      <c r="M209" s="1"/>
      <c r="N209" s="1"/>
      <c r="O209" s="1"/>
      <c r="P209" s="1"/>
      <c r="Q209" s="1"/>
      <c r="R209" s="1"/>
      <c r="S209" s="1"/>
      <c r="T209" s="1"/>
    </row>
    <row r="210" spans="2:20" x14ac:dyDescent="0.25">
      <c r="B210" s="1"/>
      <c r="C210" s="1"/>
      <c r="D210" s="1"/>
      <c r="E210" s="1"/>
      <c r="F210" s="1"/>
      <c r="G210" s="1"/>
      <c r="H210" s="1"/>
      <c r="I210" s="1"/>
      <c r="J210" s="1"/>
      <c r="K210" s="1"/>
      <c r="L210" s="1"/>
      <c r="M210" s="1"/>
      <c r="N210" s="1"/>
      <c r="O210" s="1"/>
      <c r="P210" s="1"/>
      <c r="Q210" s="1"/>
      <c r="R210" s="1"/>
      <c r="S210" s="1"/>
      <c r="T210" s="1"/>
    </row>
    <row r="211" spans="2:20" x14ac:dyDescent="0.25">
      <c r="B211" s="1"/>
      <c r="C211" s="1"/>
      <c r="D211" s="1"/>
      <c r="E211" s="1"/>
      <c r="F211" s="1"/>
      <c r="G211" s="1"/>
      <c r="H211" s="1"/>
      <c r="I211" s="1"/>
      <c r="J211" s="1"/>
      <c r="K211" s="1"/>
      <c r="L211" s="1"/>
      <c r="M211" s="1"/>
      <c r="N211" s="1"/>
      <c r="O211" s="1"/>
      <c r="P211" s="1"/>
      <c r="Q211" s="1"/>
      <c r="R211" s="1"/>
      <c r="S211" s="1"/>
      <c r="T211" s="1"/>
    </row>
    <row r="212" spans="2:20" x14ac:dyDescent="0.25">
      <c r="B212" s="1"/>
      <c r="C212" s="1"/>
      <c r="D212" s="1"/>
      <c r="E212" s="1"/>
      <c r="F212" s="1"/>
      <c r="G212" s="1"/>
      <c r="H212" s="1"/>
      <c r="I212" s="1"/>
      <c r="J212" s="1"/>
      <c r="K212" s="1"/>
      <c r="L212" s="1"/>
      <c r="M212" s="1"/>
      <c r="N212" s="1"/>
      <c r="O212" s="1"/>
      <c r="P212" s="1"/>
      <c r="Q212" s="1"/>
      <c r="R212" s="1"/>
      <c r="S212" s="1"/>
      <c r="T212" s="1"/>
    </row>
    <row r="213" spans="2:20" x14ac:dyDescent="0.25">
      <c r="B213" s="1"/>
      <c r="C213" s="1"/>
      <c r="D213" s="1"/>
      <c r="E213" s="1"/>
      <c r="F213" s="1"/>
      <c r="G213" s="1"/>
      <c r="H213" s="1"/>
      <c r="I213" s="1"/>
      <c r="J213" s="1"/>
      <c r="K213" s="1"/>
      <c r="L213" s="1"/>
      <c r="M213" s="1"/>
      <c r="N213" s="1"/>
      <c r="O213" s="1"/>
      <c r="P213" s="1"/>
      <c r="Q213" s="1"/>
      <c r="R213" s="1"/>
      <c r="S213" s="1"/>
      <c r="T213" s="1"/>
    </row>
    <row r="214" spans="2:20" x14ac:dyDescent="0.25">
      <c r="B214" s="1"/>
      <c r="C214" s="1"/>
      <c r="D214" s="1"/>
      <c r="E214" s="1"/>
      <c r="F214" s="1"/>
      <c r="G214" s="1"/>
      <c r="H214" s="1"/>
      <c r="I214" s="1"/>
      <c r="J214" s="1"/>
      <c r="K214" s="1"/>
      <c r="L214" s="1"/>
      <c r="M214" s="1"/>
      <c r="N214" s="1"/>
      <c r="O214" s="1"/>
      <c r="P214" s="1"/>
      <c r="Q214" s="1"/>
      <c r="R214" s="1"/>
      <c r="S214" s="1"/>
      <c r="T214" s="1"/>
    </row>
    <row r="215" spans="2:20" x14ac:dyDescent="0.25">
      <c r="B215" s="1"/>
      <c r="C215" s="1"/>
      <c r="D215" s="1"/>
      <c r="E215" s="1"/>
      <c r="F215" s="1"/>
      <c r="G215" s="1"/>
      <c r="H215" s="1"/>
      <c r="I215" s="1"/>
      <c r="J215" s="1"/>
      <c r="K215" s="1"/>
      <c r="L215" s="1"/>
      <c r="M215" s="1"/>
      <c r="N215" s="1"/>
      <c r="O215" s="1"/>
      <c r="P215" s="1"/>
      <c r="Q215" s="1"/>
      <c r="R215" s="1"/>
      <c r="S215" s="1"/>
      <c r="T215" s="1"/>
    </row>
    <row r="216" spans="2:20" x14ac:dyDescent="0.25">
      <c r="B216" s="1"/>
      <c r="C216" s="1"/>
      <c r="D216" s="1"/>
      <c r="E216" s="1"/>
      <c r="F216" s="1"/>
      <c r="G216" s="1"/>
      <c r="H216" s="1"/>
      <c r="I216" s="1"/>
      <c r="J216" s="1"/>
      <c r="K216" s="1"/>
      <c r="L216" s="1"/>
      <c r="M216" s="1"/>
      <c r="N216" s="1"/>
      <c r="O216" s="1"/>
      <c r="P216" s="1"/>
      <c r="Q216" s="1"/>
      <c r="R216" s="1"/>
      <c r="S216" s="1"/>
      <c r="T216" s="1"/>
    </row>
    <row r="217" spans="2:20" x14ac:dyDescent="0.25">
      <c r="B217" s="1"/>
      <c r="C217" s="1"/>
      <c r="D217" s="1"/>
      <c r="E217" s="1"/>
      <c r="F217" s="1"/>
      <c r="G217" s="1"/>
      <c r="H217" s="1"/>
      <c r="I217" s="1"/>
      <c r="J217" s="1"/>
      <c r="K217" s="1"/>
      <c r="L217" s="1"/>
      <c r="M217" s="1"/>
      <c r="N217" s="1"/>
      <c r="O217" s="1"/>
      <c r="P217" s="1"/>
      <c r="Q217" s="1"/>
      <c r="R217" s="1"/>
      <c r="S217" s="1"/>
      <c r="T217" s="1"/>
    </row>
    <row r="218" spans="2:20" x14ac:dyDescent="0.25">
      <c r="B218" s="1"/>
      <c r="C218" s="1"/>
      <c r="D218" s="1"/>
      <c r="E218" s="1"/>
      <c r="F218" s="1"/>
      <c r="G218" s="1"/>
      <c r="H218" s="1"/>
      <c r="I218" s="1"/>
      <c r="J218" s="1"/>
      <c r="K218" s="1"/>
      <c r="L218" s="1"/>
      <c r="M218" s="1"/>
      <c r="N218" s="1"/>
      <c r="O218" s="1"/>
      <c r="P218" s="1"/>
      <c r="Q218" s="1"/>
      <c r="R218" s="1"/>
      <c r="S218" s="1"/>
      <c r="T218" s="1"/>
    </row>
    <row r="219" spans="2:20" x14ac:dyDescent="0.25">
      <c r="B219" s="1"/>
      <c r="C219" s="1"/>
      <c r="D219" s="1"/>
      <c r="E219" s="1"/>
      <c r="F219" s="1"/>
      <c r="G219" s="1"/>
      <c r="H219" s="1"/>
      <c r="I219" s="1"/>
      <c r="J219" s="1"/>
      <c r="K219" s="1"/>
      <c r="L219" s="1"/>
      <c r="M219" s="1"/>
      <c r="N219" s="1"/>
      <c r="O219" s="1"/>
      <c r="P219" s="1"/>
      <c r="Q219" s="1"/>
      <c r="R219" s="1"/>
      <c r="S219" s="1"/>
      <c r="T219" s="1"/>
    </row>
    <row r="220" spans="2:20" x14ac:dyDescent="0.25">
      <c r="B220" s="1"/>
      <c r="C220" s="1"/>
      <c r="D220" s="1"/>
      <c r="E220" s="1"/>
      <c r="F220" s="1"/>
      <c r="G220" s="1"/>
      <c r="H220" s="1"/>
      <c r="I220" s="1"/>
      <c r="J220" s="1"/>
      <c r="K220" s="1"/>
      <c r="L220" s="1"/>
      <c r="M220" s="1"/>
      <c r="N220" s="1"/>
      <c r="O220" s="1"/>
      <c r="P220" s="1"/>
      <c r="Q220" s="1"/>
      <c r="R220" s="1"/>
      <c r="S220" s="1"/>
      <c r="T220" s="1"/>
    </row>
    <row r="221" spans="2:20" x14ac:dyDescent="0.25">
      <c r="B221" s="1"/>
      <c r="C221" s="1"/>
      <c r="D221" s="1"/>
      <c r="E221" s="1"/>
      <c r="F221" s="1"/>
      <c r="G221" s="1"/>
      <c r="H221" s="1"/>
      <c r="I221" s="1"/>
      <c r="J221" s="1"/>
      <c r="K221" s="1"/>
      <c r="L221" s="1"/>
      <c r="M221" s="1"/>
      <c r="N221" s="1"/>
      <c r="O221" s="1"/>
      <c r="P221" s="1"/>
      <c r="Q221" s="1"/>
      <c r="R221" s="1"/>
      <c r="S221" s="1"/>
      <c r="T221" s="1"/>
    </row>
    <row r="222" spans="2:20" x14ac:dyDescent="0.25">
      <c r="B222" s="1"/>
      <c r="C222" s="1"/>
      <c r="D222" s="1"/>
      <c r="E222" s="1"/>
      <c r="F222" s="1"/>
      <c r="G222" s="1"/>
      <c r="H222" s="1"/>
      <c r="I222" s="1"/>
      <c r="J222" s="1"/>
      <c r="K222" s="1"/>
      <c r="L222" s="1"/>
      <c r="M222" s="1"/>
      <c r="N222" s="1"/>
      <c r="O222" s="1"/>
      <c r="P222" s="1"/>
      <c r="Q222" s="1"/>
      <c r="R222" s="1"/>
      <c r="S222" s="1"/>
      <c r="T222" s="1"/>
    </row>
    <row r="223" spans="2:20" x14ac:dyDescent="0.25">
      <c r="B223" s="1"/>
      <c r="C223" s="1"/>
      <c r="D223" s="1"/>
      <c r="E223" s="1"/>
      <c r="F223" s="1"/>
      <c r="G223" s="1"/>
      <c r="H223" s="1"/>
      <c r="I223" s="1"/>
      <c r="J223" s="1"/>
      <c r="K223" s="1"/>
      <c r="L223" s="1"/>
      <c r="M223" s="1"/>
      <c r="N223" s="1"/>
      <c r="O223" s="1"/>
      <c r="P223" s="1"/>
      <c r="Q223" s="1"/>
      <c r="R223" s="1"/>
      <c r="S223" s="1"/>
      <c r="T223" s="1"/>
    </row>
    <row r="224" spans="2:20" x14ac:dyDescent="0.25">
      <c r="B224" s="1"/>
      <c r="C224" s="1"/>
      <c r="D224" s="1"/>
      <c r="E224" s="1"/>
      <c r="F224" s="1"/>
      <c r="G224" s="1"/>
      <c r="H224" s="1"/>
      <c r="I224" s="1"/>
      <c r="J224" s="1"/>
      <c r="K224" s="1"/>
      <c r="L224" s="1"/>
      <c r="M224" s="1"/>
      <c r="N224" s="1"/>
      <c r="O224" s="1"/>
      <c r="P224" s="1"/>
      <c r="Q224" s="1"/>
      <c r="R224" s="1"/>
      <c r="S224" s="1"/>
      <c r="T224" s="1"/>
    </row>
    <row r="225" spans="2:20" x14ac:dyDescent="0.25">
      <c r="B225" s="1"/>
      <c r="C225" s="1"/>
      <c r="D225" s="1"/>
      <c r="E225" s="1"/>
      <c r="F225" s="1"/>
      <c r="G225" s="1"/>
      <c r="H225" s="1"/>
      <c r="I225" s="1"/>
      <c r="J225" s="1"/>
      <c r="K225" s="1"/>
      <c r="L225" s="1"/>
      <c r="M225" s="1"/>
      <c r="N225" s="1"/>
      <c r="O225" s="1"/>
      <c r="P225" s="1"/>
      <c r="Q225" s="1"/>
      <c r="R225" s="1"/>
      <c r="S225" s="1"/>
      <c r="T225" s="1"/>
    </row>
    <row r="226" spans="2:20" x14ac:dyDescent="0.25">
      <c r="B226" s="1"/>
      <c r="C226" s="1"/>
      <c r="D226" s="1"/>
      <c r="E226" s="1"/>
      <c r="F226" s="1"/>
      <c r="G226" s="1"/>
      <c r="H226" s="1"/>
      <c r="I226" s="1"/>
      <c r="J226" s="1"/>
      <c r="K226" s="1"/>
      <c r="L226" s="1"/>
      <c r="M226" s="1"/>
      <c r="N226" s="1"/>
      <c r="O226" s="1"/>
      <c r="P226" s="1"/>
      <c r="Q226" s="1"/>
      <c r="R226" s="1"/>
      <c r="S226" s="1"/>
      <c r="T226" s="1"/>
    </row>
    <row r="227" spans="2:20" x14ac:dyDescent="0.25">
      <c r="B227" s="1"/>
      <c r="C227" s="1"/>
      <c r="D227" s="1"/>
      <c r="E227" s="1"/>
      <c r="F227" s="1"/>
      <c r="G227" s="1"/>
      <c r="H227" s="1"/>
      <c r="I227" s="1"/>
      <c r="J227" s="1"/>
      <c r="K227" s="1"/>
      <c r="L227" s="1"/>
      <c r="M227" s="1"/>
      <c r="N227" s="1"/>
      <c r="O227" s="1"/>
      <c r="P227" s="1"/>
      <c r="Q227" s="1"/>
      <c r="R227" s="1"/>
      <c r="S227" s="1"/>
      <c r="T227" s="1"/>
    </row>
    <row r="228" spans="2:20" x14ac:dyDescent="0.25">
      <c r="B228" s="1"/>
      <c r="C228" s="1"/>
      <c r="D228" s="1"/>
      <c r="E228" s="1"/>
      <c r="F228" s="1"/>
      <c r="G228" s="1"/>
      <c r="H228" s="1"/>
      <c r="I228" s="1"/>
      <c r="J228" s="1"/>
      <c r="K228" s="1"/>
      <c r="L228" s="1"/>
      <c r="M228" s="1"/>
      <c r="N228" s="1"/>
      <c r="O228" s="1"/>
      <c r="P228" s="1"/>
      <c r="Q228" s="1"/>
      <c r="R228" s="1"/>
      <c r="S228" s="1"/>
      <c r="T228" s="1"/>
    </row>
    <row r="229" spans="2:20" x14ac:dyDescent="0.25">
      <c r="B229" s="1"/>
      <c r="C229" s="1"/>
      <c r="D229" s="1"/>
      <c r="E229" s="1"/>
      <c r="F229" s="1"/>
      <c r="G229" s="1"/>
      <c r="H229" s="1"/>
      <c r="I229" s="1"/>
      <c r="J229" s="1"/>
      <c r="K229" s="1"/>
      <c r="L229" s="1"/>
      <c r="M229" s="1"/>
      <c r="N229" s="1"/>
      <c r="O229" s="1"/>
      <c r="P229" s="1"/>
      <c r="Q229" s="1"/>
      <c r="R229" s="1"/>
      <c r="S229" s="1"/>
      <c r="T229" s="1"/>
    </row>
    <row r="230" spans="2:20" x14ac:dyDescent="0.25">
      <c r="B230" s="1"/>
      <c r="C230" s="1"/>
      <c r="D230" s="1"/>
      <c r="E230" s="1"/>
      <c r="F230" s="1"/>
      <c r="G230" s="1"/>
      <c r="H230" s="1"/>
      <c r="I230" s="1"/>
      <c r="J230" s="1"/>
      <c r="K230" s="1"/>
      <c r="L230" s="1"/>
      <c r="M230" s="1"/>
      <c r="N230" s="1"/>
      <c r="O230" s="1"/>
      <c r="P230" s="1"/>
      <c r="Q230" s="1"/>
      <c r="R230" s="1"/>
      <c r="S230" s="1"/>
      <c r="T230" s="1"/>
    </row>
    <row r="231" spans="2:20" x14ac:dyDescent="0.25">
      <c r="B231" s="1"/>
      <c r="C231" s="1"/>
      <c r="D231" s="1"/>
      <c r="E231" s="1"/>
      <c r="F231" s="1"/>
      <c r="G231" s="1"/>
      <c r="H231" s="1"/>
      <c r="I231" s="1"/>
      <c r="J231" s="1"/>
      <c r="K231" s="1"/>
      <c r="L231" s="1"/>
      <c r="M231" s="1"/>
      <c r="N231" s="1"/>
      <c r="O231" s="1"/>
      <c r="P231" s="1"/>
      <c r="Q231" s="1"/>
      <c r="R231" s="1"/>
      <c r="S231" s="1"/>
      <c r="T231" s="1"/>
    </row>
    <row r="232" spans="2:20" x14ac:dyDescent="0.25">
      <c r="B232" s="1"/>
      <c r="C232" s="1"/>
      <c r="D232" s="1"/>
      <c r="E232" s="1"/>
      <c r="F232" s="1"/>
      <c r="G232" s="1"/>
      <c r="H232" s="1"/>
      <c r="I232" s="1"/>
      <c r="J232" s="1"/>
      <c r="K232" s="1"/>
      <c r="L232" s="1"/>
      <c r="M232" s="1"/>
      <c r="N232" s="1"/>
      <c r="O232" s="1"/>
      <c r="P232" s="1"/>
      <c r="Q232" s="1"/>
      <c r="R232" s="1"/>
      <c r="S232" s="1"/>
      <c r="T232" s="1"/>
    </row>
    <row r="233" spans="2:20" x14ac:dyDescent="0.25">
      <c r="B233" s="1"/>
      <c r="C233" s="1"/>
      <c r="D233" s="1"/>
      <c r="E233" s="1"/>
      <c r="F233" s="1"/>
      <c r="G233" s="1"/>
      <c r="H233" s="1"/>
      <c r="I233" s="1"/>
      <c r="J233" s="1"/>
      <c r="K233" s="1"/>
      <c r="L233" s="1"/>
      <c r="M233" s="1"/>
      <c r="N233" s="1"/>
      <c r="O233" s="1"/>
      <c r="P233" s="1"/>
      <c r="Q233" s="1"/>
      <c r="R233" s="1"/>
      <c r="S233" s="1"/>
      <c r="T233" s="1"/>
    </row>
    <row r="234" spans="2:20" x14ac:dyDescent="0.25">
      <c r="B234" s="1"/>
      <c r="C234" s="1"/>
      <c r="D234" s="1"/>
      <c r="E234" s="1"/>
      <c r="F234" s="1"/>
      <c r="G234" s="1"/>
      <c r="H234" s="1"/>
      <c r="I234" s="1"/>
      <c r="J234" s="1"/>
      <c r="K234" s="1"/>
      <c r="L234" s="1"/>
      <c r="M234" s="1"/>
      <c r="N234" s="1"/>
      <c r="O234" s="1"/>
      <c r="P234" s="1"/>
      <c r="Q234" s="1"/>
      <c r="R234" s="1"/>
      <c r="S234" s="1"/>
      <c r="T234" s="1"/>
    </row>
    <row r="235" spans="2:20" x14ac:dyDescent="0.25">
      <c r="B235" s="1"/>
      <c r="C235" s="1"/>
      <c r="D235" s="1"/>
      <c r="E235" s="1"/>
      <c r="F235" s="1"/>
      <c r="G235" s="1"/>
      <c r="H235" s="1"/>
      <c r="I235" s="1"/>
      <c r="J235" s="1"/>
      <c r="K235" s="1"/>
      <c r="L235" s="1"/>
      <c r="M235" s="1"/>
      <c r="N235" s="1"/>
      <c r="O235" s="1"/>
      <c r="P235" s="1"/>
      <c r="Q235" s="1"/>
      <c r="R235" s="1"/>
      <c r="S235" s="1"/>
      <c r="T235" s="1"/>
    </row>
    <row r="236" spans="2:20" x14ac:dyDescent="0.25">
      <c r="B236" s="1"/>
      <c r="C236" s="1"/>
      <c r="D236" s="1"/>
      <c r="E236" s="1"/>
      <c r="F236" s="1"/>
      <c r="G236" s="1"/>
      <c r="H236" s="1"/>
      <c r="I236" s="1"/>
      <c r="J236" s="1"/>
      <c r="K236" s="1"/>
      <c r="L236" s="1"/>
      <c r="M236" s="1"/>
      <c r="N236" s="1"/>
      <c r="O236" s="1"/>
      <c r="P236" s="1"/>
      <c r="Q236" s="1"/>
      <c r="R236" s="1"/>
      <c r="S236" s="1"/>
      <c r="T236" s="1"/>
    </row>
    <row r="237" spans="2:20" x14ac:dyDescent="0.25">
      <c r="B237" s="1"/>
      <c r="C237" s="1"/>
      <c r="D237" s="1"/>
      <c r="E237" s="1"/>
      <c r="F237" s="1"/>
      <c r="G237" s="1"/>
      <c r="H237" s="1"/>
      <c r="I237" s="1"/>
      <c r="J237" s="1"/>
      <c r="K237" s="1"/>
      <c r="L237" s="1"/>
      <c r="M237" s="1"/>
      <c r="N237" s="1"/>
      <c r="O237" s="1"/>
      <c r="P237" s="1"/>
      <c r="Q237" s="1"/>
      <c r="R237" s="1"/>
      <c r="S237" s="1"/>
      <c r="T237" s="1"/>
    </row>
    <row r="238" spans="2:20" x14ac:dyDescent="0.25">
      <c r="B238" s="1"/>
      <c r="C238" s="1"/>
      <c r="D238" s="1"/>
      <c r="E238" s="1"/>
      <c r="F238" s="1"/>
      <c r="G238" s="1"/>
      <c r="H238" s="1"/>
      <c r="I238" s="1"/>
      <c r="J238" s="1"/>
      <c r="K238" s="1"/>
      <c r="L238" s="1"/>
      <c r="M238" s="1"/>
      <c r="N238" s="1"/>
      <c r="O238" s="1"/>
      <c r="P238" s="1"/>
      <c r="Q238" s="1"/>
      <c r="R238" s="1"/>
      <c r="S238" s="1"/>
      <c r="T238" s="1"/>
    </row>
    <row r="239" spans="2:20" x14ac:dyDescent="0.25">
      <c r="B239" s="1"/>
      <c r="C239" s="1"/>
      <c r="D239" s="1"/>
      <c r="E239" s="1"/>
      <c r="F239" s="1"/>
      <c r="G239" s="1"/>
      <c r="H239" s="1"/>
      <c r="I239" s="1"/>
      <c r="J239" s="1"/>
      <c r="K239" s="1"/>
      <c r="L239" s="1"/>
      <c r="M239" s="1"/>
      <c r="N239" s="1"/>
      <c r="O239" s="1"/>
      <c r="P239" s="1"/>
      <c r="Q239" s="1"/>
      <c r="R239" s="1"/>
      <c r="S239" s="1"/>
      <c r="T239" s="1"/>
    </row>
    <row r="240" spans="2:20" x14ac:dyDescent="0.25">
      <c r="B240" s="1"/>
      <c r="C240" s="1"/>
      <c r="D240" s="1"/>
      <c r="E240" s="1"/>
      <c r="F240" s="1"/>
      <c r="G240" s="1"/>
      <c r="H240" s="1"/>
      <c r="I240" s="1"/>
      <c r="J240" s="1"/>
      <c r="K240" s="1"/>
      <c r="L240" s="1"/>
      <c r="M240" s="1"/>
      <c r="N240" s="1"/>
      <c r="O240" s="1"/>
      <c r="P240" s="1"/>
      <c r="Q240" s="1"/>
      <c r="R240" s="1"/>
      <c r="S240" s="1"/>
      <c r="T240" s="1"/>
    </row>
    <row r="241" spans="2:20" x14ac:dyDescent="0.25">
      <c r="B241" s="1"/>
      <c r="C241" s="1"/>
      <c r="D241" s="1"/>
      <c r="E241" s="1"/>
      <c r="F241" s="1"/>
      <c r="G241" s="1"/>
      <c r="H241" s="1"/>
      <c r="I241" s="1"/>
      <c r="J241" s="1"/>
      <c r="K241" s="1"/>
      <c r="L241" s="1"/>
      <c r="M241" s="1"/>
      <c r="N241" s="1"/>
      <c r="O241" s="1"/>
      <c r="P241" s="1"/>
      <c r="Q241" s="1"/>
      <c r="R241" s="1"/>
      <c r="S241" s="1"/>
      <c r="T241" s="1"/>
    </row>
    <row r="242" spans="2:20" x14ac:dyDescent="0.25">
      <c r="B242" s="1"/>
      <c r="C242" s="1"/>
      <c r="D242" s="1"/>
      <c r="E242" s="1"/>
      <c r="F242" s="1"/>
      <c r="G242" s="1"/>
      <c r="H242" s="1"/>
      <c r="I242" s="1"/>
      <c r="J242" s="1"/>
      <c r="K242" s="1"/>
      <c r="L242" s="1"/>
      <c r="M242" s="1"/>
      <c r="N242" s="1"/>
      <c r="O242" s="1"/>
      <c r="P242" s="1"/>
      <c r="Q242" s="1"/>
      <c r="R242" s="1"/>
      <c r="S242" s="1"/>
      <c r="T242" s="1"/>
    </row>
    <row r="243" spans="2:20" x14ac:dyDescent="0.25">
      <c r="B243" s="1"/>
      <c r="C243" s="1"/>
      <c r="D243" s="1"/>
      <c r="E243" s="1"/>
      <c r="F243" s="1"/>
      <c r="G243" s="1"/>
      <c r="H243" s="1"/>
      <c r="I243" s="1"/>
      <c r="J243" s="1"/>
      <c r="K243" s="1"/>
      <c r="L243" s="1"/>
      <c r="M243" s="1"/>
      <c r="N243" s="1"/>
      <c r="O243" s="1"/>
      <c r="P243" s="1"/>
      <c r="Q243" s="1"/>
      <c r="R243" s="1"/>
      <c r="S243" s="1"/>
      <c r="T243" s="1"/>
    </row>
    <row r="244" spans="2:20" x14ac:dyDescent="0.25">
      <c r="B244" s="1"/>
      <c r="C244" s="1"/>
      <c r="D244" s="1"/>
      <c r="E244" s="1"/>
      <c r="F244" s="1"/>
      <c r="G244" s="1"/>
      <c r="H244" s="1"/>
      <c r="I244" s="1"/>
      <c r="J244" s="1"/>
      <c r="K244" s="1"/>
      <c r="L244" s="1"/>
      <c r="M244" s="1"/>
      <c r="N244" s="1"/>
      <c r="O244" s="1"/>
      <c r="P244" s="1"/>
      <c r="Q244" s="1"/>
      <c r="R244" s="1"/>
      <c r="S244" s="1"/>
      <c r="T244" s="1"/>
    </row>
    <row r="245" spans="2:20" x14ac:dyDescent="0.25">
      <c r="B245" s="1"/>
      <c r="C245" s="1"/>
      <c r="D245" s="1"/>
      <c r="E245" s="1"/>
      <c r="F245" s="1"/>
      <c r="G245" s="1"/>
      <c r="H245" s="1"/>
      <c r="I245" s="1"/>
      <c r="J245" s="1"/>
      <c r="K245" s="1"/>
      <c r="L245" s="1"/>
      <c r="M245" s="1"/>
      <c r="N245" s="1"/>
      <c r="O245" s="1"/>
      <c r="P245" s="1"/>
      <c r="Q245" s="1"/>
      <c r="R245" s="1"/>
      <c r="S245" s="1"/>
      <c r="T245" s="1"/>
    </row>
    <row r="246" spans="2:20" x14ac:dyDescent="0.25">
      <c r="B246" s="1"/>
      <c r="C246" s="1"/>
      <c r="D246" s="1"/>
      <c r="E246" s="1"/>
      <c r="F246" s="1"/>
      <c r="G246" s="1"/>
      <c r="H246" s="1"/>
      <c r="I246" s="1"/>
      <c r="J246" s="1"/>
      <c r="K246" s="1"/>
      <c r="L246" s="1"/>
      <c r="M246" s="1"/>
      <c r="N246" s="1"/>
      <c r="O246" s="1"/>
      <c r="P246" s="1"/>
      <c r="Q246" s="1"/>
      <c r="R246" s="1"/>
      <c r="S246" s="1"/>
      <c r="T246" s="1"/>
    </row>
    <row r="247" spans="2:20" x14ac:dyDescent="0.25">
      <c r="B247" s="1"/>
      <c r="C247" s="1"/>
      <c r="D247" s="1"/>
      <c r="E247" s="1"/>
      <c r="F247" s="1"/>
      <c r="G247" s="1"/>
      <c r="H247" s="1"/>
      <c r="I247" s="1"/>
      <c r="J247" s="1"/>
      <c r="K247" s="1"/>
      <c r="L247" s="1"/>
      <c r="M247" s="1"/>
      <c r="N247" s="1"/>
      <c r="O247" s="1"/>
      <c r="P247" s="1"/>
      <c r="Q247" s="1"/>
      <c r="R247" s="1"/>
      <c r="S247" s="1"/>
      <c r="T247" s="1"/>
    </row>
    <row r="248" spans="2:20" x14ac:dyDescent="0.25">
      <c r="B248" s="1"/>
      <c r="C248" s="1"/>
      <c r="D248" s="1"/>
      <c r="E248" s="1"/>
      <c r="F248" s="1"/>
      <c r="G248" s="1"/>
      <c r="H248" s="1"/>
      <c r="I248" s="1"/>
      <c r="J248" s="1"/>
      <c r="K248" s="1"/>
      <c r="L248" s="1"/>
      <c r="M248" s="1"/>
      <c r="N248" s="1"/>
      <c r="O248" s="1"/>
      <c r="P248" s="1"/>
      <c r="Q248" s="1"/>
      <c r="R248" s="1"/>
      <c r="S248" s="1"/>
      <c r="T248" s="1"/>
    </row>
    <row r="249" spans="2:20" x14ac:dyDescent="0.25">
      <c r="B249" s="1"/>
      <c r="C249" s="1"/>
      <c r="D249" s="1"/>
      <c r="E249" s="1"/>
      <c r="F249" s="1"/>
      <c r="G249" s="1"/>
      <c r="H249" s="1"/>
      <c r="I249" s="1"/>
      <c r="J249" s="1"/>
      <c r="K249" s="1"/>
      <c r="L249" s="1"/>
      <c r="M249" s="1"/>
      <c r="N249" s="1"/>
      <c r="O249" s="1"/>
      <c r="P249" s="1"/>
      <c r="Q249" s="1"/>
      <c r="R249" s="1"/>
      <c r="S249" s="1"/>
      <c r="T249" s="1"/>
    </row>
    <row r="250" spans="2:20" x14ac:dyDescent="0.25">
      <c r="B250" s="1"/>
      <c r="C250" s="1"/>
      <c r="D250" s="1"/>
      <c r="E250" s="1"/>
      <c r="F250" s="1"/>
      <c r="G250" s="1"/>
      <c r="H250" s="1"/>
      <c r="I250" s="1"/>
      <c r="J250" s="1"/>
      <c r="K250" s="1"/>
      <c r="L250" s="1"/>
      <c r="M250" s="1"/>
      <c r="N250" s="1"/>
      <c r="O250" s="1"/>
      <c r="P250" s="1"/>
      <c r="Q250" s="1"/>
      <c r="R250" s="1"/>
      <c r="S250" s="1"/>
      <c r="T250" s="1"/>
    </row>
    <row r="251" spans="2:20" x14ac:dyDescent="0.25">
      <c r="B251" s="1"/>
      <c r="C251" s="1"/>
      <c r="D251" s="1"/>
      <c r="E251" s="1"/>
      <c r="F251" s="1"/>
      <c r="G251" s="1"/>
      <c r="H251" s="1"/>
      <c r="I251" s="1"/>
      <c r="J251" s="1"/>
      <c r="K251" s="1"/>
      <c r="L251" s="1"/>
      <c r="M251" s="1"/>
      <c r="N251" s="1"/>
      <c r="O251" s="1"/>
      <c r="P251" s="1"/>
      <c r="Q251" s="1"/>
      <c r="R251" s="1"/>
      <c r="S251" s="1"/>
      <c r="T251" s="1"/>
    </row>
    <row r="252" spans="2:20" x14ac:dyDescent="0.25">
      <c r="B252" s="1"/>
      <c r="C252" s="1"/>
      <c r="D252" s="1"/>
      <c r="E252" s="1"/>
      <c r="F252" s="1"/>
      <c r="G252" s="1"/>
      <c r="H252" s="1"/>
      <c r="I252" s="1"/>
      <c r="J252" s="1"/>
      <c r="K252" s="1"/>
      <c r="L252" s="1"/>
      <c r="M252" s="1"/>
      <c r="N252" s="1"/>
      <c r="O252" s="1"/>
      <c r="P252" s="1"/>
      <c r="Q252" s="1"/>
      <c r="R252" s="1"/>
      <c r="S252" s="1"/>
      <c r="T252" s="1"/>
    </row>
    <row r="253" spans="2:20" x14ac:dyDescent="0.25">
      <c r="B253" s="1"/>
      <c r="C253" s="1"/>
      <c r="D253" s="1"/>
      <c r="E253" s="1"/>
      <c r="F253" s="1"/>
      <c r="G253" s="1"/>
      <c r="H253" s="1"/>
      <c r="I253" s="1"/>
      <c r="J253" s="1"/>
      <c r="K253" s="1"/>
      <c r="L253" s="1"/>
      <c r="M253" s="1"/>
      <c r="N253" s="1"/>
      <c r="O253" s="1"/>
      <c r="P253" s="1"/>
      <c r="Q253" s="1"/>
      <c r="R253" s="1"/>
      <c r="S253" s="1"/>
      <c r="T253" s="1"/>
    </row>
    <row r="254" spans="2:20" x14ac:dyDescent="0.25">
      <c r="B254" s="1"/>
      <c r="C254" s="1"/>
      <c r="D254" s="1"/>
      <c r="E254" s="1"/>
      <c r="F254" s="1"/>
      <c r="G254" s="1"/>
      <c r="H254" s="1"/>
      <c r="I254" s="1"/>
      <c r="J254" s="1"/>
      <c r="K254" s="1"/>
      <c r="L254" s="1"/>
      <c r="M254" s="1"/>
      <c r="N254" s="1"/>
      <c r="O254" s="1"/>
      <c r="P254" s="1"/>
      <c r="Q254" s="1"/>
      <c r="R254" s="1"/>
      <c r="S254" s="1"/>
      <c r="T254" s="1"/>
    </row>
    <row r="255" spans="2:20" x14ac:dyDescent="0.25">
      <c r="B255" s="1"/>
      <c r="C255" s="1"/>
      <c r="D255" s="1"/>
      <c r="E255" s="1"/>
      <c r="F255" s="1"/>
      <c r="G255" s="1"/>
      <c r="H255" s="1"/>
      <c r="I255" s="1"/>
      <c r="J255" s="1"/>
      <c r="K255" s="1"/>
      <c r="L255" s="1"/>
      <c r="M255" s="1"/>
      <c r="N255" s="1"/>
      <c r="O255" s="1"/>
      <c r="P255" s="1"/>
      <c r="Q255" s="1"/>
      <c r="R255" s="1"/>
      <c r="S255" s="1"/>
      <c r="T255" s="1"/>
    </row>
    <row r="256" spans="2:20" x14ac:dyDescent="0.25">
      <c r="B256" s="1"/>
      <c r="C256" s="1"/>
      <c r="D256" s="1"/>
      <c r="E256" s="1"/>
      <c r="F256" s="1"/>
      <c r="G256" s="1"/>
      <c r="H256" s="1"/>
      <c r="I256" s="1"/>
      <c r="J256" s="1"/>
      <c r="K256" s="1"/>
      <c r="L256" s="1"/>
      <c r="M256" s="1"/>
      <c r="N256" s="1"/>
      <c r="O256" s="1"/>
      <c r="P256" s="1"/>
      <c r="Q256" s="1"/>
      <c r="R256" s="1"/>
      <c r="S256" s="1"/>
      <c r="T256" s="1"/>
    </row>
    <row r="257" spans="2:20" x14ac:dyDescent="0.25">
      <c r="B257" s="1"/>
      <c r="C257" s="1"/>
      <c r="D257" s="1"/>
      <c r="E257" s="1"/>
      <c r="F257" s="1"/>
      <c r="G257" s="1"/>
      <c r="H257" s="1"/>
      <c r="I257" s="1"/>
      <c r="J257" s="1"/>
      <c r="K257" s="1"/>
      <c r="L257" s="1"/>
      <c r="M257" s="1"/>
      <c r="N257" s="1"/>
      <c r="O257" s="1"/>
      <c r="P257" s="1"/>
      <c r="Q257" s="1"/>
      <c r="R257" s="1"/>
      <c r="S257" s="1"/>
      <c r="T257" s="1"/>
    </row>
    <row r="258" spans="2:20" x14ac:dyDescent="0.25">
      <c r="B258" s="1"/>
      <c r="C258" s="1"/>
      <c r="D258" s="1"/>
      <c r="E258" s="1"/>
      <c r="F258" s="1"/>
      <c r="G258" s="1"/>
      <c r="H258" s="1"/>
      <c r="I258" s="1"/>
      <c r="J258" s="1"/>
      <c r="K258" s="1"/>
      <c r="L258" s="1"/>
      <c r="M258" s="1"/>
      <c r="N258" s="1"/>
      <c r="O258" s="1"/>
      <c r="P258" s="1"/>
      <c r="Q258" s="1"/>
      <c r="R258" s="1"/>
      <c r="S258" s="1"/>
      <c r="T258" s="1"/>
    </row>
    <row r="259" spans="2:20" x14ac:dyDescent="0.25">
      <c r="B259" s="1"/>
      <c r="C259" s="1"/>
      <c r="D259" s="1"/>
      <c r="E259" s="1"/>
      <c r="F259" s="1"/>
      <c r="G259" s="1"/>
      <c r="H259" s="1"/>
      <c r="I259" s="1"/>
      <c r="J259" s="1"/>
      <c r="K259" s="1"/>
      <c r="L259" s="1"/>
      <c r="M259" s="1"/>
      <c r="N259" s="1"/>
      <c r="O259" s="1"/>
      <c r="P259" s="1"/>
      <c r="Q259" s="1"/>
      <c r="R259" s="1"/>
      <c r="S259" s="1"/>
      <c r="T259" s="1"/>
    </row>
    <row r="260" spans="2:20" x14ac:dyDescent="0.25">
      <c r="B260" s="1"/>
      <c r="C260" s="1"/>
      <c r="D260" s="1"/>
      <c r="E260" s="1"/>
      <c r="F260" s="1"/>
      <c r="G260" s="1"/>
      <c r="H260" s="1"/>
      <c r="I260" s="1"/>
      <c r="J260" s="1"/>
      <c r="K260" s="1"/>
      <c r="L260" s="1"/>
      <c r="M260" s="1"/>
      <c r="N260" s="1"/>
      <c r="O260" s="1"/>
      <c r="P260" s="1"/>
      <c r="Q260" s="1"/>
      <c r="R260" s="1"/>
      <c r="S260" s="1"/>
      <c r="T260" s="1"/>
    </row>
    <row r="261" spans="2:20" x14ac:dyDescent="0.25">
      <c r="B261" s="1"/>
      <c r="C261" s="1"/>
      <c r="D261" s="1"/>
      <c r="E261" s="1"/>
      <c r="F261" s="1"/>
      <c r="G261" s="1"/>
      <c r="H261" s="1"/>
      <c r="I261" s="1"/>
      <c r="J261" s="1"/>
      <c r="K261" s="1"/>
      <c r="L261" s="1"/>
      <c r="M261" s="1"/>
      <c r="N261" s="1"/>
      <c r="O261" s="1"/>
      <c r="P261" s="1"/>
      <c r="Q261" s="1"/>
      <c r="R261" s="1"/>
      <c r="S261" s="1"/>
      <c r="T261" s="1"/>
    </row>
    <row r="262" spans="2:20" x14ac:dyDescent="0.25">
      <c r="B262" s="1"/>
      <c r="C262" s="1"/>
      <c r="D262" s="1"/>
      <c r="E262" s="1"/>
      <c r="F262" s="1"/>
      <c r="G262" s="1"/>
      <c r="H262" s="1"/>
      <c r="I262" s="1"/>
      <c r="J262" s="1"/>
      <c r="K262" s="1"/>
      <c r="L262" s="1"/>
      <c r="M262" s="1"/>
      <c r="N262" s="1"/>
      <c r="O262" s="1"/>
      <c r="P262" s="1"/>
      <c r="Q262" s="1"/>
      <c r="R262" s="1"/>
      <c r="S262" s="1"/>
      <c r="T262" s="1"/>
    </row>
    <row r="263" spans="2:20" x14ac:dyDescent="0.25">
      <c r="B263" s="1"/>
      <c r="C263" s="1"/>
      <c r="D263" s="1"/>
      <c r="E263" s="1"/>
      <c r="F263" s="1"/>
      <c r="G263" s="1"/>
      <c r="H263" s="1"/>
      <c r="I263" s="1"/>
      <c r="J263" s="1"/>
      <c r="K263" s="1"/>
      <c r="L263" s="1"/>
      <c r="M263" s="1"/>
      <c r="N263" s="1"/>
      <c r="O263" s="1"/>
      <c r="P263" s="1"/>
      <c r="Q263" s="1"/>
      <c r="R263" s="1"/>
      <c r="S263" s="1"/>
      <c r="T263" s="1"/>
    </row>
    <row r="264" spans="2:20" x14ac:dyDescent="0.25">
      <c r="B264" s="1"/>
      <c r="C264" s="1"/>
      <c r="D264" s="1"/>
      <c r="E264" s="1"/>
      <c r="F264" s="1"/>
      <c r="G264" s="1"/>
      <c r="H264" s="1"/>
      <c r="I264" s="1"/>
      <c r="J264" s="1"/>
      <c r="K264" s="1"/>
      <c r="L264" s="1"/>
      <c r="M264" s="1"/>
      <c r="N264" s="1"/>
      <c r="O264" s="1"/>
      <c r="P264" s="1"/>
      <c r="Q264" s="1"/>
      <c r="R264" s="1"/>
      <c r="S264" s="1"/>
      <c r="T264" s="1"/>
    </row>
    <row r="265" spans="2:20" x14ac:dyDescent="0.25">
      <c r="B265" s="1"/>
      <c r="C265" s="1"/>
      <c r="D265" s="1"/>
      <c r="E265" s="1"/>
      <c r="F265" s="1"/>
      <c r="G265" s="1"/>
      <c r="H265" s="1"/>
      <c r="I265" s="1"/>
      <c r="J265" s="1"/>
      <c r="K265" s="1"/>
      <c r="L265" s="1"/>
      <c r="M265" s="1"/>
      <c r="N265" s="1"/>
      <c r="O265" s="1"/>
      <c r="P265" s="1"/>
      <c r="Q265" s="1"/>
      <c r="R265" s="1"/>
      <c r="S265" s="1"/>
      <c r="T265" s="1"/>
    </row>
    <row r="266" spans="2:20" x14ac:dyDescent="0.25">
      <c r="B266" s="1"/>
      <c r="C266" s="1"/>
      <c r="D266" s="1"/>
      <c r="E266" s="1"/>
      <c r="F266" s="1"/>
      <c r="G266" s="1"/>
      <c r="H266" s="1"/>
      <c r="I266" s="1"/>
      <c r="J266" s="1"/>
      <c r="K266" s="1"/>
      <c r="L266" s="1"/>
      <c r="M266" s="1"/>
      <c r="N266" s="1"/>
      <c r="O266" s="1"/>
      <c r="P266" s="1"/>
      <c r="Q266" s="1"/>
      <c r="R266" s="1"/>
      <c r="S266" s="1"/>
      <c r="T266" s="1"/>
    </row>
    <row r="267" spans="2:20" x14ac:dyDescent="0.25">
      <c r="B267" s="1"/>
      <c r="C267" s="1"/>
      <c r="D267" s="1"/>
      <c r="E267" s="1"/>
      <c r="F267" s="1"/>
      <c r="G267" s="1"/>
      <c r="H267" s="1"/>
      <c r="I267" s="1"/>
      <c r="J267" s="1"/>
      <c r="K267" s="1"/>
      <c r="L267" s="1"/>
      <c r="M267" s="1"/>
      <c r="N267" s="1"/>
      <c r="O267" s="1"/>
      <c r="P267" s="1"/>
      <c r="Q267" s="1"/>
      <c r="R267" s="1"/>
      <c r="S267" s="1"/>
      <c r="T267" s="1"/>
    </row>
    <row r="268" spans="2:20" x14ac:dyDescent="0.25">
      <c r="B268" s="1"/>
      <c r="C268" s="1"/>
      <c r="D268" s="1"/>
      <c r="E268" s="1"/>
      <c r="F268" s="1"/>
      <c r="G268" s="1"/>
      <c r="H268" s="1"/>
      <c r="I268" s="1"/>
      <c r="J268" s="1"/>
      <c r="K268" s="1"/>
      <c r="L268" s="1"/>
      <c r="M268" s="1"/>
      <c r="N268" s="1"/>
      <c r="O268" s="1"/>
      <c r="P268" s="1"/>
      <c r="Q268" s="1"/>
      <c r="R268" s="1"/>
      <c r="S268" s="1"/>
      <c r="T268" s="1"/>
    </row>
    <row r="269" spans="2:20" x14ac:dyDescent="0.25">
      <c r="B269" s="1"/>
      <c r="C269" s="1"/>
      <c r="D269" s="1"/>
      <c r="E269" s="1"/>
      <c r="F269" s="1"/>
      <c r="G269" s="1"/>
      <c r="H269" s="1"/>
      <c r="I269" s="1"/>
      <c r="J269" s="1"/>
      <c r="K269" s="1"/>
      <c r="L269" s="1"/>
      <c r="M269" s="1"/>
      <c r="N269" s="1"/>
      <c r="O269" s="1"/>
      <c r="P269" s="1"/>
      <c r="Q269" s="1"/>
      <c r="R269" s="1"/>
      <c r="S269" s="1"/>
      <c r="T269" s="1"/>
    </row>
    <row r="270" spans="2:20" x14ac:dyDescent="0.25">
      <c r="B270" s="1"/>
      <c r="C270" s="1"/>
      <c r="D270" s="1"/>
      <c r="E270" s="1"/>
      <c r="F270" s="1"/>
      <c r="G270" s="1"/>
      <c r="H270" s="1"/>
      <c r="I270" s="1"/>
      <c r="J270" s="1"/>
      <c r="K270" s="1"/>
      <c r="L270" s="1"/>
      <c r="M270" s="1"/>
      <c r="N270" s="1"/>
      <c r="O270" s="1"/>
      <c r="P270" s="1"/>
      <c r="Q270" s="1"/>
      <c r="R270" s="1"/>
      <c r="S270" s="1"/>
      <c r="T270" s="1"/>
    </row>
    <row r="271" spans="2:20" x14ac:dyDescent="0.25">
      <c r="B271" s="1"/>
      <c r="C271" s="1"/>
      <c r="D271" s="1"/>
      <c r="E271" s="1"/>
      <c r="F271" s="1"/>
      <c r="G271" s="1"/>
      <c r="H271" s="1"/>
      <c r="I271" s="1"/>
      <c r="J271" s="1"/>
      <c r="K271" s="1"/>
      <c r="L271" s="1"/>
      <c r="M271" s="1"/>
      <c r="N271" s="1"/>
      <c r="O271" s="1"/>
      <c r="P271" s="1"/>
      <c r="Q271" s="1"/>
      <c r="R271" s="1"/>
      <c r="S271" s="1"/>
      <c r="T271" s="1"/>
    </row>
    <row r="272" spans="2:20" x14ac:dyDescent="0.25">
      <c r="B272" s="1"/>
      <c r="C272" s="1"/>
      <c r="D272" s="1"/>
      <c r="E272" s="1"/>
      <c r="F272" s="1"/>
      <c r="G272" s="1"/>
      <c r="H272" s="1"/>
      <c r="I272" s="1"/>
      <c r="J272" s="1"/>
      <c r="K272" s="1"/>
      <c r="L272" s="1"/>
      <c r="M272" s="1"/>
      <c r="N272" s="1"/>
      <c r="O272" s="1"/>
      <c r="P272" s="1"/>
      <c r="Q272" s="1"/>
      <c r="R272" s="1"/>
      <c r="S272" s="1"/>
      <c r="T272" s="1"/>
    </row>
    <row r="273" spans="2:20" x14ac:dyDescent="0.25">
      <c r="B273" s="1"/>
      <c r="C273" s="1"/>
      <c r="D273" s="1"/>
      <c r="E273" s="1"/>
      <c r="F273" s="1"/>
      <c r="G273" s="1"/>
      <c r="H273" s="1"/>
      <c r="I273" s="1"/>
      <c r="J273" s="1"/>
      <c r="K273" s="1"/>
      <c r="L273" s="1"/>
      <c r="M273" s="1"/>
      <c r="N273" s="1"/>
      <c r="O273" s="1"/>
      <c r="P273" s="1"/>
      <c r="Q273" s="1"/>
      <c r="R273" s="1"/>
      <c r="S273" s="1"/>
      <c r="T273" s="1"/>
    </row>
    <row r="274" spans="2:20" x14ac:dyDescent="0.25">
      <c r="B274" s="1"/>
      <c r="C274" s="1"/>
      <c r="D274" s="1"/>
      <c r="E274" s="1"/>
      <c r="F274" s="1"/>
      <c r="G274" s="1"/>
      <c r="H274" s="1"/>
      <c r="I274" s="1"/>
      <c r="J274" s="1"/>
      <c r="K274" s="1"/>
      <c r="L274" s="1"/>
      <c r="M274" s="1"/>
      <c r="N274" s="1"/>
      <c r="O274" s="1"/>
      <c r="P274" s="1"/>
      <c r="Q274" s="1"/>
      <c r="R274" s="1"/>
      <c r="S274" s="1"/>
      <c r="T274" s="1"/>
    </row>
    <row r="275" spans="2:20" x14ac:dyDescent="0.25">
      <c r="B275" s="1"/>
      <c r="C275" s="1"/>
      <c r="D275" s="1"/>
      <c r="E275" s="1"/>
      <c r="F275" s="1"/>
      <c r="G275" s="1"/>
      <c r="H275" s="1"/>
      <c r="I275" s="1"/>
      <c r="J275" s="1"/>
      <c r="K275" s="1"/>
      <c r="L275" s="1"/>
      <c r="M275" s="1"/>
      <c r="N275" s="1"/>
      <c r="O275" s="1"/>
      <c r="P275" s="1"/>
      <c r="Q275" s="1"/>
      <c r="R275" s="1"/>
      <c r="S275" s="1"/>
      <c r="T275" s="1"/>
    </row>
    <row r="276" spans="2:20" x14ac:dyDescent="0.25">
      <c r="B276" s="1"/>
      <c r="C276" s="1"/>
      <c r="D276" s="1"/>
      <c r="E276" s="1"/>
      <c r="F276" s="1"/>
      <c r="G276" s="1"/>
      <c r="H276" s="1"/>
      <c r="I276" s="1"/>
      <c r="J276" s="1"/>
      <c r="K276" s="1"/>
      <c r="L276" s="1"/>
      <c r="M276" s="1"/>
      <c r="N276" s="1"/>
      <c r="O276" s="1"/>
      <c r="P276" s="1"/>
      <c r="Q276" s="1"/>
      <c r="R276" s="1"/>
      <c r="S276" s="1"/>
      <c r="T276" s="1"/>
    </row>
    <row r="277" spans="2:20" x14ac:dyDescent="0.25">
      <c r="B277" s="1"/>
      <c r="C277" s="1"/>
      <c r="D277" s="1"/>
      <c r="E277" s="1"/>
      <c r="F277" s="1"/>
      <c r="G277" s="1"/>
      <c r="H277" s="1"/>
      <c r="I277" s="1"/>
      <c r="J277" s="1"/>
      <c r="K277" s="1"/>
      <c r="L277" s="1"/>
      <c r="M277" s="1"/>
      <c r="N277" s="1"/>
      <c r="O277" s="1"/>
      <c r="P277" s="1"/>
      <c r="Q277" s="1"/>
      <c r="R277" s="1"/>
      <c r="S277" s="1"/>
      <c r="T277" s="1"/>
    </row>
    <row r="278" spans="2:20" x14ac:dyDescent="0.25">
      <c r="B278" s="1"/>
      <c r="C278" s="1"/>
      <c r="D278" s="1"/>
      <c r="E278" s="1"/>
      <c r="F278" s="1"/>
      <c r="G278" s="1"/>
      <c r="H278" s="1"/>
      <c r="I278" s="1"/>
      <c r="J278" s="1"/>
      <c r="K278" s="1"/>
      <c r="L278" s="1"/>
      <c r="M278" s="1"/>
      <c r="N278" s="1"/>
      <c r="O278" s="1"/>
      <c r="P278" s="1"/>
      <c r="Q278" s="1"/>
      <c r="R278" s="1"/>
      <c r="S278" s="1"/>
      <c r="T278" s="1"/>
    </row>
    <row r="279" spans="2:20" x14ac:dyDescent="0.25">
      <c r="B279" s="1"/>
      <c r="C279" s="1"/>
      <c r="D279" s="1"/>
      <c r="E279" s="1"/>
      <c r="F279" s="1"/>
      <c r="G279" s="1"/>
      <c r="H279" s="1"/>
      <c r="I279" s="1"/>
      <c r="J279" s="1"/>
      <c r="K279" s="1"/>
      <c r="L279" s="1"/>
      <c r="M279" s="1"/>
      <c r="N279" s="1"/>
      <c r="O279" s="1"/>
      <c r="P279" s="1"/>
      <c r="Q279" s="1"/>
      <c r="R279" s="1"/>
      <c r="S279" s="1"/>
      <c r="T279" s="1"/>
    </row>
    <row r="280" spans="2:20" x14ac:dyDescent="0.25">
      <c r="B280" s="1"/>
      <c r="C280" s="1"/>
      <c r="D280" s="1"/>
      <c r="E280" s="1"/>
      <c r="F280" s="1"/>
      <c r="G280" s="1"/>
      <c r="H280" s="1"/>
      <c r="I280" s="1"/>
      <c r="J280" s="1"/>
      <c r="K280" s="1"/>
      <c r="L280" s="1"/>
      <c r="M280" s="1"/>
      <c r="N280" s="1"/>
      <c r="O280" s="1"/>
      <c r="P280" s="1"/>
      <c r="Q280" s="1"/>
      <c r="R280" s="1"/>
      <c r="S280" s="1"/>
      <c r="T280" s="1"/>
    </row>
    <row r="281" spans="2:20" x14ac:dyDescent="0.25">
      <c r="B281" s="1"/>
      <c r="C281" s="1"/>
      <c r="D281" s="1"/>
      <c r="E281" s="1"/>
      <c r="F281" s="1"/>
      <c r="G281" s="1"/>
      <c r="H281" s="1"/>
      <c r="I281" s="1"/>
      <c r="J281" s="1"/>
      <c r="K281" s="1"/>
      <c r="L281" s="1"/>
      <c r="M281" s="1"/>
      <c r="N281" s="1"/>
      <c r="O281" s="1"/>
      <c r="P281" s="1"/>
      <c r="Q281" s="1"/>
      <c r="R281" s="1"/>
      <c r="S281" s="1"/>
      <c r="T281" s="1"/>
    </row>
    <row r="282" spans="2:20" x14ac:dyDescent="0.25">
      <c r="B282" s="1"/>
      <c r="C282" s="1"/>
      <c r="D282" s="1"/>
      <c r="E282" s="1"/>
      <c r="F282" s="1"/>
      <c r="G282" s="1"/>
      <c r="H282" s="1"/>
      <c r="I282" s="1"/>
      <c r="J282" s="1"/>
      <c r="K282" s="1"/>
      <c r="L282" s="1"/>
      <c r="M282" s="1"/>
      <c r="N282" s="1"/>
      <c r="O282" s="1"/>
      <c r="P282" s="1"/>
      <c r="Q282" s="1"/>
      <c r="R282" s="1"/>
      <c r="S282" s="1"/>
      <c r="T282" s="1"/>
    </row>
    <row r="283" spans="2:20" x14ac:dyDescent="0.25">
      <c r="B283" s="1"/>
      <c r="C283" s="1"/>
      <c r="D283" s="1"/>
      <c r="E283" s="1"/>
      <c r="F283" s="1"/>
      <c r="G283" s="1"/>
      <c r="H283" s="1"/>
      <c r="I283" s="1"/>
      <c r="J283" s="1"/>
      <c r="K283" s="1"/>
      <c r="L283" s="1"/>
      <c r="M283" s="1"/>
      <c r="N283" s="1"/>
      <c r="O283" s="1"/>
      <c r="P283" s="1"/>
      <c r="Q283" s="1"/>
      <c r="R283" s="1"/>
      <c r="S283" s="1"/>
      <c r="T283" s="1"/>
    </row>
    <row r="284" spans="2:20" x14ac:dyDescent="0.25">
      <c r="B284" s="1"/>
      <c r="C284" s="1"/>
      <c r="D284" s="1"/>
      <c r="E284" s="1"/>
      <c r="F284" s="1"/>
      <c r="G284" s="1"/>
      <c r="H284" s="1"/>
      <c r="I284" s="1"/>
      <c r="J284" s="1"/>
      <c r="K284" s="1"/>
      <c r="L284" s="1"/>
      <c r="M284" s="1"/>
      <c r="N284" s="1"/>
      <c r="O284" s="1"/>
      <c r="P284" s="1"/>
      <c r="Q284" s="1"/>
      <c r="R284" s="1"/>
      <c r="S284" s="1"/>
      <c r="T284" s="1"/>
    </row>
    <row r="285" spans="2:20" x14ac:dyDescent="0.25">
      <c r="B285" s="1"/>
      <c r="C285" s="1"/>
      <c r="D285" s="1"/>
      <c r="E285" s="1"/>
      <c r="F285" s="1"/>
      <c r="G285" s="1"/>
      <c r="H285" s="1"/>
      <c r="I285" s="1"/>
      <c r="J285" s="1"/>
      <c r="K285" s="1"/>
      <c r="L285" s="1"/>
      <c r="M285" s="1"/>
      <c r="N285" s="1"/>
      <c r="O285" s="1"/>
      <c r="P285" s="1"/>
      <c r="Q285" s="1"/>
      <c r="R285" s="1"/>
      <c r="S285" s="1"/>
      <c r="T285" s="1"/>
    </row>
    <row r="286" spans="2:20" x14ac:dyDescent="0.25">
      <c r="B286" s="1"/>
      <c r="C286" s="1"/>
      <c r="D286" s="1"/>
      <c r="E286" s="1"/>
      <c r="F286" s="1"/>
      <c r="G286" s="1"/>
      <c r="H286" s="1"/>
      <c r="I286" s="1"/>
      <c r="J286" s="1"/>
      <c r="K286" s="1"/>
      <c r="L286" s="1"/>
      <c r="M286" s="1"/>
      <c r="N286" s="1"/>
      <c r="O286" s="1"/>
      <c r="P286" s="1"/>
      <c r="Q286" s="1"/>
      <c r="R286" s="1"/>
      <c r="S286" s="1"/>
      <c r="T286" s="1"/>
    </row>
    <row r="287" spans="2:20" x14ac:dyDescent="0.25">
      <c r="B287" s="1"/>
      <c r="C287" s="1"/>
      <c r="D287" s="1"/>
      <c r="E287" s="1"/>
      <c r="F287" s="1"/>
      <c r="G287" s="1"/>
      <c r="H287" s="1"/>
      <c r="I287" s="1"/>
      <c r="J287" s="1"/>
      <c r="K287" s="1"/>
      <c r="L287" s="1"/>
      <c r="M287" s="1"/>
      <c r="N287" s="1"/>
      <c r="O287" s="1"/>
      <c r="P287" s="1"/>
      <c r="Q287" s="1"/>
      <c r="R287" s="1"/>
      <c r="S287" s="1"/>
      <c r="T287" s="1"/>
    </row>
    <row r="288" spans="2:20" x14ac:dyDescent="0.25">
      <c r="B288" s="1"/>
      <c r="C288" s="1"/>
      <c r="D288" s="1"/>
      <c r="E288" s="1"/>
      <c r="F288" s="1"/>
      <c r="G288" s="1"/>
      <c r="H288" s="1"/>
      <c r="I288" s="1"/>
      <c r="J288" s="1"/>
      <c r="K288" s="1"/>
      <c r="L288" s="1"/>
      <c r="M288" s="1"/>
      <c r="N288" s="1"/>
      <c r="O288" s="1"/>
      <c r="P288" s="1"/>
      <c r="Q288" s="1"/>
      <c r="R288" s="1"/>
      <c r="S288" s="1"/>
      <c r="T288" s="1"/>
    </row>
    <row r="289" spans="2:20" x14ac:dyDescent="0.25">
      <c r="B289" s="1"/>
      <c r="C289" s="1"/>
      <c r="D289" s="1"/>
      <c r="E289" s="1"/>
      <c r="F289" s="1"/>
      <c r="G289" s="1"/>
      <c r="H289" s="1"/>
      <c r="I289" s="1"/>
      <c r="J289" s="1"/>
      <c r="K289" s="1"/>
      <c r="L289" s="1"/>
      <c r="M289" s="1"/>
      <c r="N289" s="1"/>
      <c r="O289" s="1"/>
      <c r="P289" s="1"/>
      <c r="Q289" s="1"/>
      <c r="R289" s="1"/>
      <c r="S289" s="1"/>
      <c r="T289" s="1"/>
    </row>
    <row r="290" spans="2:20" x14ac:dyDescent="0.25">
      <c r="B290" s="1"/>
      <c r="C290" s="1"/>
      <c r="D290" s="1"/>
      <c r="E290" s="1"/>
      <c r="F290" s="1"/>
      <c r="G290" s="1"/>
      <c r="H290" s="1"/>
      <c r="I290" s="1"/>
      <c r="J290" s="1"/>
      <c r="K290" s="1"/>
      <c r="L290" s="1"/>
      <c r="M290" s="1"/>
      <c r="N290" s="1"/>
      <c r="O290" s="1"/>
      <c r="P290" s="1"/>
      <c r="Q290" s="1"/>
      <c r="R290" s="1"/>
      <c r="S290" s="1"/>
      <c r="T290" s="1"/>
    </row>
    <row r="291" spans="2:20" x14ac:dyDescent="0.25">
      <c r="B291" s="1"/>
      <c r="C291" s="1"/>
      <c r="D291" s="1"/>
      <c r="E291" s="1"/>
      <c r="F291" s="1"/>
      <c r="G291" s="1"/>
      <c r="H291" s="1"/>
      <c r="I291" s="1"/>
      <c r="J291" s="1"/>
      <c r="K291" s="1"/>
      <c r="L291" s="1"/>
      <c r="M291" s="1"/>
      <c r="N291" s="1"/>
      <c r="O291" s="1"/>
      <c r="P291" s="1"/>
      <c r="Q291" s="1"/>
      <c r="R291" s="1"/>
      <c r="S291" s="1"/>
      <c r="T291" s="1"/>
    </row>
    <row r="292" spans="2:20" x14ac:dyDescent="0.25">
      <c r="B292" s="1"/>
      <c r="C292" s="1"/>
      <c r="D292" s="1"/>
      <c r="E292" s="1"/>
      <c r="F292" s="1"/>
      <c r="G292" s="1"/>
      <c r="H292" s="1"/>
      <c r="I292" s="1"/>
      <c r="J292" s="1"/>
      <c r="K292" s="1"/>
      <c r="L292" s="1"/>
      <c r="M292" s="1"/>
      <c r="N292" s="1"/>
      <c r="O292" s="1"/>
      <c r="P292" s="1"/>
      <c r="Q292" s="1"/>
      <c r="R292" s="1"/>
      <c r="S292" s="1"/>
      <c r="T292" s="1"/>
    </row>
    <row r="293" spans="2:20" x14ac:dyDescent="0.25">
      <c r="B293" s="1"/>
      <c r="C293" s="1"/>
      <c r="D293" s="1"/>
      <c r="E293" s="1"/>
      <c r="F293" s="1"/>
      <c r="G293" s="1"/>
      <c r="H293" s="1"/>
      <c r="I293" s="1"/>
      <c r="J293" s="1"/>
      <c r="K293" s="1"/>
      <c r="L293" s="1"/>
      <c r="M293" s="1"/>
      <c r="N293" s="1"/>
      <c r="O293" s="1"/>
      <c r="P293" s="1"/>
      <c r="Q293" s="1"/>
      <c r="R293" s="1"/>
      <c r="S293" s="1"/>
      <c r="T293" s="1"/>
    </row>
    <row r="294" spans="2:20" x14ac:dyDescent="0.25">
      <c r="B294" s="1"/>
      <c r="C294" s="1"/>
      <c r="D294" s="1"/>
      <c r="E294" s="1"/>
      <c r="F294" s="1"/>
      <c r="G294" s="1"/>
      <c r="H294" s="1"/>
      <c r="I294" s="1"/>
      <c r="J294" s="1"/>
      <c r="K294" s="1"/>
      <c r="L294" s="1"/>
      <c r="M294" s="1"/>
      <c r="N294" s="1"/>
      <c r="O294" s="1"/>
      <c r="P294" s="1"/>
      <c r="Q294" s="1"/>
      <c r="R294" s="1"/>
      <c r="S294" s="1"/>
      <c r="T294" s="1"/>
    </row>
    <row r="295" spans="2:20" x14ac:dyDescent="0.25">
      <c r="B295" s="1"/>
      <c r="C295" s="1"/>
      <c r="D295" s="1"/>
      <c r="E295" s="1"/>
      <c r="F295" s="1"/>
      <c r="G295" s="1"/>
      <c r="H295" s="1"/>
      <c r="I295" s="1"/>
      <c r="J295" s="1"/>
      <c r="K295" s="1"/>
      <c r="L295" s="1"/>
      <c r="M295" s="1"/>
      <c r="N295" s="1"/>
      <c r="O295" s="1"/>
      <c r="P295" s="1"/>
      <c r="Q295" s="1"/>
      <c r="R295" s="1"/>
      <c r="S295" s="1"/>
      <c r="T295" s="1"/>
    </row>
    <row r="296" spans="2:20" x14ac:dyDescent="0.25">
      <c r="B296" s="1"/>
      <c r="C296" s="1"/>
      <c r="D296" s="1"/>
      <c r="E296" s="1"/>
      <c r="F296" s="1"/>
      <c r="G296" s="1"/>
      <c r="H296" s="1"/>
      <c r="I296" s="1"/>
      <c r="J296" s="1"/>
      <c r="K296" s="1"/>
      <c r="L296" s="1"/>
      <c r="M296" s="1"/>
      <c r="N296" s="1"/>
      <c r="O296" s="1"/>
      <c r="P296" s="1"/>
      <c r="Q296" s="1"/>
      <c r="R296" s="1"/>
      <c r="S296" s="1"/>
      <c r="T296" s="1"/>
    </row>
    <row r="297" spans="2:20" x14ac:dyDescent="0.25">
      <c r="B297" s="1"/>
      <c r="C297" s="1"/>
      <c r="D297" s="1"/>
      <c r="E297" s="1"/>
      <c r="F297" s="1"/>
      <c r="G297" s="1"/>
      <c r="H297" s="1"/>
      <c r="I297" s="1"/>
      <c r="J297" s="1"/>
      <c r="K297" s="1"/>
      <c r="L297" s="1"/>
      <c r="M297" s="1"/>
      <c r="N297" s="1"/>
      <c r="O297" s="1"/>
      <c r="P297" s="1"/>
      <c r="Q297" s="1"/>
      <c r="R297" s="1"/>
      <c r="S297" s="1"/>
      <c r="T297" s="1"/>
    </row>
    <row r="298" spans="2:20" x14ac:dyDescent="0.25">
      <c r="B298" s="1"/>
      <c r="C298" s="1"/>
      <c r="D298" s="1"/>
      <c r="E298" s="1"/>
      <c r="F298" s="1"/>
      <c r="G298" s="1"/>
      <c r="H298" s="1"/>
      <c r="I298" s="1"/>
      <c r="J298" s="1"/>
      <c r="K298" s="1"/>
      <c r="L298" s="1"/>
      <c r="M298" s="1"/>
      <c r="N298" s="1"/>
      <c r="O298" s="1"/>
      <c r="P298" s="1"/>
      <c r="Q298" s="1"/>
      <c r="R298" s="1"/>
      <c r="S298" s="1"/>
      <c r="T298" s="1"/>
    </row>
    <row r="299" spans="2:20" x14ac:dyDescent="0.25">
      <c r="B299" s="1"/>
      <c r="C299" s="1"/>
      <c r="D299" s="1"/>
      <c r="E299" s="1"/>
      <c r="F299" s="1"/>
      <c r="G299" s="1"/>
      <c r="H299" s="1"/>
      <c r="I299" s="1"/>
      <c r="J299" s="1"/>
      <c r="K299" s="1"/>
      <c r="L299" s="1"/>
      <c r="M299" s="1"/>
      <c r="N299" s="1"/>
      <c r="O299" s="1"/>
      <c r="P299" s="1"/>
      <c r="Q299" s="1"/>
      <c r="R299" s="1"/>
      <c r="S299" s="1"/>
      <c r="T299" s="1"/>
    </row>
    <row r="300" spans="2:20" x14ac:dyDescent="0.25">
      <c r="B300" s="1"/>
      <c r="C300" s="1"/>
      <c r="D300" s="1"/>
      <c r="E300" s="1"/>
      <c r="F300" s="1"/>
      <c r="G300" s="1"/>
      <c r="H300" s="1"/>
      <c r="I300" s="1"/>
      <c r="J300" s="1"/>
      <c r="K300" s="1"/>
      <c r="L300" s="1"/>
      <c r="M300" s="1"/>
      <c r="N300" s="1"/>
      <c r="O300" s="1"/>
      <c r="P300" s="1"/>
      <c r="Q300" s="1"/>
      <c r="R300" s="1"/>
      <c r="S300" s="1"/>
      <c r="T300" s="1"/>
    </row>
    <row r="301" spans="2:20" x14ac:dyDescent="0.25">
      <c r="B301" s="1"/>
      <c r="C301" s="1"/>
      <c r="D301" s="1"/>
      <c r="E301" s="1"/>
      <c r="F301" s="1"/>
      <c r="G301" s="1"/>
      <c r="H301" s="1"/>
      <c r="I301" s="1"/>
      <c r="J301" s="1"/>
      <c r="K301" s="1"/>
      <c r="L301" s="1"/>
      <c r="M301" s="1"/>
      <c r="N301" s="1"/>
      <c r="O301" s="1"/>
      <c r="P301" s="1"/>
      <c r="Q301" s="1"/>
      <c r="R301" s="1"/>
      <c r="S301" s="1"/>
      <c r="T301" s="1"/>
    </row>
    <row r="302" spans="2:20" x14ac:dyDescent="0.25">
      <c r="B302" s="1"/>
      <c r="C302" s="1"/>
      <c r="D302" s="1"/>
      <c r="E302" s="1"/>
      <c r="F302" s="1"/>
      <c r="G302" s="1"/>
      <c r="H302" s="1"/>
      <c r="I302" s="1"/>
      <c r="J302" s="1"/>
      <c r="K302" s="1"/>
      <c r="L302" s="1"/>
      <c r="M302" s="1"/>
      <c r="N302" s="1"/>
      <c r="O302" s="1"/>
      <c r="P302" s="1"/>
      <c r="Q302" s="1"/>
      <c r="R302" s="1"/>
      <c r="S302" s="1"/>
      <c r="T302" s="1"/>
    </row>
    <row r="303" spans="2:20" x14ac:dyDescent="0.25">
      <c r="B303" s="1"/>
      <c r="C303" s="1"/>
      <c r="D303" s="1"/>
      <c r="E303" s="1"/>
      <c r="F303" s="1"/>
      <c r="G303" s="1"/>
      <c r="H303" s="1"/>
      <c r="I303" s="1"/>
      <c r="J303" s="1"/>
      <c r="K303" s="1"/>
      <c r="L303" s="1"/>
      <c r="M303" s="1"/>
      <c r="N303" s="1"/>
      <c r="O303" s="1"/>
      <c r="P303" s="1"/>
      <c r="Q303" s="1"/>
      <c r="R303" s="1"/>
      <c r="S303" s="1"/>
      <c r="T303" s="1"/>
    </row>
    <row r="304" spans="2:20" x14ac:dyDescent="0.25">
      <c r="B304" s="1"/>
      <c r="C304" s="1"/>
      <c r="D304" s="1"/>
      <c r="E304" s="1"/>
      <c r="F304" s="1"/>
      <c r="G304" s="1"/>
      <c r="H304" s="1"/>
      <c r="I304" s="1"/>
      <c r="J304" s="1"/>
      <c r="K304" s="1"/>
      <c r="L304" s="1"/>
      <c r="M304" s="1"/>
      <c r="N304" s="1"/>
      <c r="O304" s="1"/>
      <c r="P304" s="1"/>
      <c r="Q304" s="1"/>
      <c r="R304" s="1"/>
      <c r="S304" s="1"/>
      <c r="T304" s="1"/>
    </row>
    <row r="305" spans="2:20" x14ac:dyDescent="0.25">
      <c r="B305" s="1"/>
      <c r="C305" s="1"/>
      <c r="D305" s="1"/>
      <c r="E305" s="1"/>
      <c r="F305" s="1"/>
      <c r="G305" s="1"/>
      <c r="H305" s="1"/>
      <c r="I305" s="1"/>
      <c r="J305" s="1"/>
      <c r="K305" s="1"/>
      <c r="L305" s="1"/>
      <c r="M305" s="1"/>
      <c r="N305" s="1"/>
      <c r="O305" s="1"/>
      <c r="P305" s="1"/>
      <c r="Q305" s="1"/>
      <c r="R305" s="1"/>
      <c r="S305" s="1"/>
      <c r="T305" s="1"/>
    </row>
    <row r="306" spans="2:20" x14ac:dyDescent="0.25">
      <c r="B306" s="1"/>
      <c r="C306" s="1"/>
      <c r="D306" s="1"/>
      <c r="E306" s="1"/>
      <c r="F306" s="1"/>
      <c r="G306" s="1"/>
      <c r="H306" s="1"/>
      <c r="I306" s="1"/>
      <c r="J306" s="1"/>
      <c r="K306" s="1"/>
      <c r="L306" s="1"/>
      <c r="M306" s="1"/>
      <c r="N306" s="1"/>
      <c r="O306" s="1"/>
      <c r="P306" s="1"/>
      <c r="Q306" s="1"/>
      <c r="R306" s="1"/>
      <c r="S306" s="1"/>
      <c r="T306" s="1"/>
    </row>
    <row r="307" spans="2:20" x14ac:dyDescent="0.25">
      <c r="B307" s="1"/>
      <c r="C307" s="1"/>
      <c r="D307" s="1"/>
      <c r="E307" s="1"/>
      <c r="F307" s="1"/>
      <c r="G307" s="1"/>
      <c r="H307" s="1"/>
      <c r="I307" s="1"/>
      <c r="J307" s="1"/>
      <c r="K307" s="1"/>
      <c r="L307" s="1"/>
      <c r="M307" s="1"/>
      <c r="N307" s="1"/>
      <c r="O307" s="1"/>
      <c r="P307" s="1"/>
      <c r="Q307" s="1"/>
      <c r="R307" s="1"/>
      <c r="S307" s="1"/>
      <c r="T307" s="1"/>
    </row>
    <row r="308" spans="2:20" x14ac:dyDescent="0.25">
      <c r="B308" s="1"/>
      <c r="C308" s="1"/>
      <c r="D308" s="1"/>
      <c r="E308" s="1"/>
      <c r="F308" s="1"/>
      <c r="G308" s="1"/>
      <c r="H308" s="1"/>
      <c r="I308" s="1"/>
      <c r="J308" s="1"/>
      <c r="K308" s="1"/>
      <c r="L308" s="1"/>
      <c r="M308" s="1"/>
      <c r="N308" s="1"/>
      <c r="O308" s="1"/>
      <c r="P308" s="1"/>
      <c r="Q308" s="1"/>
      <c r="R308" s="1"/>
      <c r="S308" s="1"/>
      <c r="T308" s="1"/>
    </row>
    <row r="309" spans="2:20" x14ac:dyDescent="0.25">
      <c r="B309" s="1"/>
      <c r="C309" s="1"/>
      <c r="D309" s="1"/>
      <c r="E309" s="1"/>
      <c r="F309" s="1"/>
      <c r="G309" s="1"/>
      <c r="H309" s="1"/>
      <c r="I309" s="1"/>
      <c r="J309" s="1"/>
      <c r="K309" s="1"/>
      <c r="L309" s="1"/>
      <c r="M309" s="1"/>
      <c r="N309" s="1"/>
      <c r="O309" s="1"/>
      <c r="P309" s="1"/>
      <c r="Q309" s="1"/>
      <c r="R309" s="1"/>
      <c r="S309" s="1"/>
      <c r="T309" s="1"/>
    </row>
    <row r="310" spans="2:20" x14ac:dyDescent="0.25">
      <c r="B310" s="1"/>
      <c r="C310" s="1"/>
      <c r="D310" s="1"/>
      <c r="E310" s="1"/>
      <c r="F310" s="1"/>
      <c r="G310" s="1"/>
      <c r="H310" s="1"/>
      <c r="I310" s="1"/>
      <c r="J310" s="1"/>
      <c r="K310" s="1"/>
      <c r="L310" s="1"/>
      <c r="M310" s="1"/>
      <c r="N310" s="1"/>
      <c r="O310" s="1"/>
      <c r="P310" s="1"/>
      <c r="Q310" s="1"/>
      <c r="R310" s="1"/>
      <c r="S310" s="1"/>
      <c r="T310" s="1"/>
    </row>
    <row r="311" spans="2:20" x14ac:dyDescent="0.25">
      <c r="B311" s="1"/>
      <c r="C311" s="1"/>
      <c r="D311" s="1"/>
      <c r="E311" s="1"/>
      <c r="F311" s="1"/>
      <c r="G311" s="1"/>
      <c r="H311" s="1"/>
      <c r="I311" s="1"/>
      <c r="J311" s="1"/>
      <c r="K311" s="1"/>
      <c r="L311" s="1"/>
      <c r="M311" s="1"/>
      <c r="N311" s="1"/>
      <c r="O311" s="1"/>
      <c r="P311" s="1"/>
      <c r="Q311" s="1"/>
      <c r="R311" s="1"/>
      <c r="S311" s="1"/>
      <c r="T311" s="1"/>
    </row>
    <row r="312" spans="2:20" x14ac:dyDescent="0.25">
      <c r="B312" s="1"/>
      <c r="C312" s="1"/>
      <c r="D312" s="1"/>
      <c r="E312" s="1"/>
      <c r="F312" s="1"/>
      <c r="G312" s="1"/>
      <c r="H312" s="1"/>
      <c r="I312" s="1"/>
      <c r="J312" s="1"/>
      <c r="K312" s="1"/>
      <c r="L312" s="1"/>
      <c r="M312" s="1"/>
      <c r="N312" s="1"/>
      <c r="O312" s="1"/>
      <c r="P312" s="1"/>
      <c r="Q312" s="1"/>
      <c r="R312" s="1"/>
      <c r="S312" s="1"/>
      <c r="T312" s="1"/>
    </row>
    <row r="313" spans="2:20" x14ac:dyDescent="0.25">
      <c r="B313" s="1"/>
      <c r="C313" s="1"/>
      <c r="D313" s="1"/>
      <c r="E313" s="1"/>
      <c r="F313" s="1"/>
      <c r="G313" s="1"/>
      <c r="H313" s="1"/>
      <c r="I313" s="1"/>
      <c r="J313" s="1"/>
      <c r="K313" s="1"/>
      <c r="L313" s="1"/>
      <c r="M313" s="1"/>
      <c r="N313" s="1"/>
      <c r="O313" s="1"/>
      <c r="P313" s="1"/>
      <c r="Q313" s="1"/>
      <c r="R313" s="1"/>
      <c r="S313" s="1"/>
      <c r="T313" s="1"/>
    </row>
    <row r="314" spans="2:20" x14ac:dyDescent="0.25">
      <c r="B314" s="1"/>
      <c r="C314" s="1"/>
      <c r="D314" s="1"/>
      <c r="E314" s="1"/>
      <c r="F314" s="1"/>
      <c r="G314" s="1"/>
      <c r="H314" s="1"/>
      <c r="I314" s="1"/>
      <c r="J314" s="1"/>
      <c r="K314" s="1"/>
      <c r="L314" s="1"/>
      <c r="M314" s="1"/>
      <c r="N314" s="1"/>
      <c r="O314" s="1"/>
      <c r="P314" s="1"/>
      <c r="Q314" s="1"/>
      <c r="R314" s="1"/>
      <c r="S314" s="1"/>
      <c r="T314" s="1"/>
    </row>
    <row r="315" spans="2:20" x14ac:dyDescent="0.25">
      <c r="B315" s="1"/>
      <c r="C315" s="1"/>
      <c r="D315" s="1"/>
      <c r="E315" s="1"/>
      <c r="F315" s="1"/>
      <c r="G315" s="1"/>
      <c r="H315" s="1"/>
      <c r="I315" s="1"/>
      <c r="J315" s="1"/>
      <c r="K315" s="1"/>
      <c r="L315" s="1"/>
      <c r="M315" s="1"/>
      <c r="N315" s="1"/>
      <c r="O315" s="1"/>
      <c r="P315" s="1"/>
      <c r="Q315" s="1"/>
      <c r="R315" s="1"/>
      <c r="S315" s="1"/>
      <c r="T315" s="1"/>
    </row>
    <row r="316" spans="2:20" x14ac:dyDescent="0.25">
      <c r="B316" s="1"/>
      <c r="C316" s="1"/>
      <c r="D316" s="1"/>
      <c r="E316" s="1"/>
      <c r="F316" s="1"/>
      <c r="G316" s="1"/>
      <c r="H316" s="1"/>
      <c r="I316" s="1"/>
      <c r="J316" s="1"/>
      <c r="K316" s="1"/>
      <c r="L316" s="1"/>
      <c r="M316" s="1"/>
      <c r="N316" s="1"/>
      <c r="O316" s="1"/>
      <c r="P316" s="1"/>
      <c r="Q316" s="1"/>
      <c r="R316" s="1"/>
      <c r="S316" s="1"/>
      <c r="T316" s="1"/>
    </row>
    <row r="317" spans="2:20" x14ac:dyDescent="0.25">
      <c r="B317" s="1"/>
      <c r="C317" s="1"/>
      <c r="D317" s="1"/>
      <c r="E317" s="1"/>
      <c r="F317" s="1"/>
      <c r="G317" s="1"/>
      <c r="H317" s="1"/>
      <c r="I317" s="1"/>
      <c r="J317" s="1"/>
      <c r="K317" s="1"/>
      <c r="L317" s="1"/>
      <c r="M317" s="1"/>
      <c r="N317" s="1"/>
      <c r="O317" s="1"/>
      <c r="P317" s="1"/>
      <c r="Q317" s="1"/>
      <c r="R317" s="1"/>
      <c r="S317" s="1"/>
      <c r="T317" s="1"/>
    </row>
    <row r="318" spans="2:20" x14ac:dyDescent="0.25">
      <c r="B318" s="1"/>
      <c r="C318" s="1"/>
      <c r="D318" s="1"/>
      <c r="E318" s="1"/>
      <c r="F318" s="1"/>
      <c r="G318" s="1"/>
      <c r="H318" s="1"/>
      <c r="I318" s="1"/>
      <c r="J318" s="1"/>
      <c r="K318" s="1"/>
      <c r="L318" s="1"/>
      <c r="M318" s="1"/>
      <c r="N318" s="1"/>
      <c r="O318" s="1"/>
      <c r="P318" s="1"/>
      <c r="Q318" s="1"/>
      <c r="R318" s="1"/>
      <c r="S318" s="1"/>
      <c r="T318" s="1"/>
    </row>
    <row r="319" spans="2:20" x14ac:dyDescent="0.25">
      <c r="B319" s="1"/>
      <c r="C319" s="1"/>
      <c r="D319" s="1"/>
      <c r="E319" s="1"/>
      <c r="F319" s="1"/>
      <c r="G319" s="1"/>
      <c r="H319" s="1"/>
      <c r="I319" s="1"/>
      <c r="J319" s="1"/>
      <c r="K319" s="1"/>
      <c r="L319" s="1"/>
      <c r="M319" s="1"/>
      <c r="N319" s="1"/>
      <c r="O319" s="1"/>
      <c r="P319" s="1"/>
      <c r="Q319" s="1"/>
      <c r="R319" s="1"/>
      <c r="S319" s="1"/>
      <c r="T319" s="1"/>
    </row>
    <row r="320" spans="2:20" x14ac:dyDescent="0.25">
      <c r="B320" s="1"/>
      <c r="C320" s="1"/>
      <c r="D320" s="1"/>
      <c r="E320" s="1"/>
      <c r="F320" s="1"/>
      <c r="G320" s="1"/>
      <c r="H320" s="1"/>
      <c r="I320" s="1"/>
      <c r="J320" s="1"/>
      <c r="K320" s="1"/>
      <c r="L320" s="1"/>
      <c r="M320" s="1"/>
      <c r="N320" s="1"/>
      <c r="O320" s="1"/>
      <c r="P320" s="1"/>
      <c r="Q320" s="1"/>
      <c r="R320" s="1"/>
      <c r="S320" s="1"/>
      <c r="T320" s="1"/>
    </row>
    <row r="321" spans="2:20" x14ac:dyDescent="0.25">
      <c r="B321" s="1"/>
      <c r="C321" s="1"/>
      <c r="D321" s="1"/>
      <c r="E321" s="1"/>
      <c r="F321" s="1"/>
      <c r="G321" s="1"/>
      <c r="H321" s="1"/>
      <c r="I321" s="1"/>
      <c r="J321" s="1"/>
      <c r="K321" s="1"/>
      <c r="L321" s="1"/>
      <c r="M321" s="1"/>
      <c r="N321" s="1"/>
      <c r="O321" s="1"/>
      <c r="P321" s="1"/>
      <c r="Q321" s="1"/>
      <c r="R321" s="1"/>
      <c r="S321" s="1"/>
      <c r="T321" s="1"/>
    </row>
    <row r="322" spans="2:20" x14ac:dyDescent="0.25">
      <c r="B322" s="1"/>
      <c r="C322" s="1"/>
      <c r="D322" s="1"/>
      <c r="E322" s="1"/>
      <c r="F322" s="1"/>
      <c r="G322" s="1"/>
      <c r="H322" s="1"/>
      <c r="I322" s="1"/>
      <c r="J322" s="1"/>
      <c r="K322" s="1"/>
      <c r="L322" s="1"/>
      <c r="M322" s="1"/>
      <c r="N322" s="1"/>
      <c r="O322" s="1"/>
      <c r="P322" s="1"/>
      <c r="Q322" s="1"/>
      <c r="R322" s="1"/>
      <c r="S322" s="1"/>
      <c r="T322" s="1"/>
    </row>
    <row r="323" spans="2:20" x14ac:dyDescent="0.25">
      <c r="B323" s="1"/>
      <c r="C323" s="1"/>
      <c r="D323" s="1"/>
      <c r="E323" s="1"/>
      <c r="F323" s="1"/>
      <c r="G323" s="1"/>
      <c r="H323" s="1"/>
      <c r="I323" s="1"/>
      <c r="J323" s="1"/>
      <c r="K323" s="1"/>
      <c r="L323" s="1"/>
      <c r="M323" s="1"/>
      <c r="N323" s="1"/>
      <c r="O323" s="1"/>
      <c r="P323" s="1"/>
      <c r="Q323" s="1"/>
      <c r="R323" s="1"/>
      <c r="S323" s="1"/>
      <c r="T323" s="1"/>
    </row>
    <row r="324" spans="2:20" x14ac:dyDescent="0.25">
      <c r="B324" s="1"/>
      <c r="C324" s="1"/>
      <c r="D324" s="1"/>
      <c r="E324" s="1"/>
      <c r="F324" s="1"/>
      <c r="G324" s="1"/>
      <c r="H324" s="1"/>
      <c r="I324" s="1"/>
      <c r="J324" s="1"/>
      <c r="K324" s="1"/>
      <c r="L324" s="1"/>
      <c r="M324" s="1"/>
      <c r="N324" s="1"/>
      <c r="O324" s="1"/>
      <c r="P324" s="1"/>
      <c r="Q324" s="1"/>
      <c r="R324" s="1"/>
      <c r="S324" s="1"/>
      <c r="T324" s="1"/>
    </row>
    <row r="325" spans="2:20" x14ac:dyDescent="0.25">
      <c r="B325" s="1"/>
      <c r="C325" s="1"/>
      <c r="D325" s="1"/>
      <c r="E325" s="1"/>
      <c r="F325" s="1"/>
      <c r="G325" s="1"/>
      <c r="H325" s="1"/>
      <c r="I325" s="1"/>
      <c r="J325" s="1"/>
      <c r="K325" s="1"/>
      <c r="L325" s="1"/>
      <c r="M325" s="1"/>
      <c r="N325" s="1"/>
      <c r="O325" s="1"/>
      <c r="P325" s="1"/>
      <c r="Q325" s="1"/>
      <c r="R325" s="1"/>
      <c r="S325" s="1"/>
      <c r="T325" s="1"/>
    </row>
    <row r="326" spans="2:20" x14ac:dyDescent="0.25">
      <c r="B326" s="1"/>
      <c r="C326" s="1"/>
      <c r="D326" s="1"/>
      <c r="E326" s="1"/>
      <c r="F326" s="1"/>
      <c r="G326" s="1"/>
      <c r="H326" s="1"/>
      <c r="I326" s="1"/>
      <c r="J326" s="1"/>
      <c r="K326" s="1"/>
      <c r="L326" s="1"/>
      <c r="M326" s="1"/>
      <c r="N326" s="1"/>
      <c r="O326" s="1"/>
      <c r="P326" s="1"/>
      <c r="Q326" s="1"/>
      <c r="R326" s="1"/>
      <c r="S326" s="1"/>
      <c r="T326" s="1"/>
    </row>
    <row r="327" spans="2:20" x14ac:dyDescent="0.25">
      <c r="B327" s="1"/>
      <c r="C327" s="1"/>
      <c r="D327" s="1"/>
      <c r="E327" s="1"/>
      <c r="F327" s="1"/>
      <c r="G327" s="1"/>
      <c r="H327" s="1"/>
      <c r="I327" s="1"/>
      <c r="J327" s="1"/>
      <c r="K327" s="1"/>
      <c r="L327" s="1"/>
      <c r="M327" s="1"/>
      <c r="N327" s="1"/>
      <c r="O327" s="1"/>
      <c r="P327" s="1"/>
      <c r="Q327" s="1"/>
      <c r="R327" s="1"/>
      <c r="S327" s="1"/>
      <c r="T327" s="1"/>
    </row>
    <row r="328" spans="2:20" x14ac:dyDescent="0.25">
      <c r="B328" s="1"/>
      <c r="C328" s="1"/>
      <c r="D328" s="1"/>
      <c r="E328" s="1"/>
      <c r="F328" s="1"/>
      <c r="G328" s="1"/>
      <c r="H328" s="1"/>
      <c r="I328" s="1"/>
      <c r="J328" s="1"/>
      <c r="K328" s="1"/>
      <c r="L328" s="1"/>
      <c r="M328" s="1"/>
      <c r="N328" s="1"/>
      <c r="O328" s="1"/>
      <c r="P328" s="1"/>
      <c r="Q328" s="1"/>
      <c r="R328" s="1"/>
      <c r="S328" s="1"/>
      <c r="T328" s="1"/>
    </row>
    <row r="329" spans="2:20" x14ac:dyDescent="0.25">
      <c r="B329" s="1"/>
      <c r="C329" s="1"/>
      <c r="D329" s="1"/>
      <c r="E329" s="1"/>
      <c r="F329" s="1"/>
      <c r="G329" s="1"/>
      <c r="H329" s="1"/>
      <c r="I329" s="1"/>
      <c r="J329" s="1"/>
      <c r="K329" s="1"/>
      <c r="L329" s="1"/>
      <c r="M329" s="1"/>
      <c r="N329" s="1"/>
      <c r="O329" s="1"/>
      <c r="P329" s="1"/>
      <c r="Q329" s="1"/>
      <c r="R329" s="1"/>
      <c r="S329" s="1"/>
      <c r="T329" s="1"/>
    </row>
    <row r="330" spans="2:20" x14ac:dyDescent="0.25">
      <c r="B330" s="1"/>
      <c r="C330" s="1"/>
      <c r="D330" s="1"/>
      <c r="E330" s="1"/>
      <c r="F330" s="1"/>
      <c r="G330" s="1"/>
      <c r="H330" s="1"/>
      <c r="I330" s="1"/>
      <c r="J330" s="1"/>
      <c r="K330" s="1"/>
      <c r="L330" s="1"/>
      <c r="M330" s="1"/>
      <c r="N330" s="1"/>
      <c r="O330" s="1"/>
      <c r="P330" s="1"/>
      <c r="Q330" s="1"/>
      <c r="R330" s="1"/>
      <c r="S330" s="1"/>
      <c r="T330" s="1"/>
    </row>
    <row r="331" spans="2:20" x14ac:dyDescent="0.25">
      <c r="B331" s="1"/>
      <c r="C331" s="1"/>
      <c r="D331" s="1"/>
      <c r="E331" s="1"/>
      <c r="F331" s="1"/>
      <c r="G331" s="1"/>
      <c r="H331" s="1"/>
      <c r="I331" s="1"/>
      <c r="J331" s="1"/>
      <c r="K331" s="1"/>
      <c r="L331" s="1"/>
      <c r="M331" s="1"/>
      <c r="N331" s="1"/>
      <c r="O331" s="1"/>
      <c r="P331" s="1"/>
      <c r="Q331" s="1"/>
      <c r="R331" s="1"/>
      <c r="S331" s="1"/>
      <c r="T331" s="1"/>
    </row>
    <row r="332" spans="2:20" x14ac:dyDescent="0.25">
      <c r="B332" s="1"/>
      <c r="C332" s="1"/>
      <c r="D332" s="1"/>
      <c r="E332" s="1"/>
      <c r="F332" s="1"/>
      <c r="G332" s="1"/>
      <c r="H332" s="1"/>
      <c r="I332" s="1"/>
      <c r="J332" s="1"/>
      <c r="K332" s="1"/>
      <c r="L332" s="1"/>
      <c r="M332" s="1"/>
      <c r="N332" s="1"/>
      <c r="O332" s="1"/>
      <c r="P332" s="1"/>
      <c r="Q332" s="1"/>
      <c r="R332" s="1"/>
      <c r="S332" s="1"/>
      <c r="T332" s="1"/>
    </row>
    <row r="333" spans="2:20" x14ac:dyDescent="0.25">
      <c r="B333" s="1"/>
      <c r="C333" s="1"/>
      <c r="D333" s="1"/>
      <c r="E333" s="1"/>
      <c r="F333" s="1"/>
      <c r="G333" s="1"/>
      <c r="H333" s="1"/>
      <c r="I333" s="1"/>
      <c r="J333" s="1"/>
      <c r="K333" s="1"/>
      <c r="L333" s="1"/>
      <c r="M333" s="1"/>
      <c r="N333" s="1"/>
      <c r="O333" s="1"/>
      <c r="P333" s="1"/>
      <c r="Q333" s="1"/>
      <c r="R333" s="1"/>
      <c r="S333" s="1"/>
      <c r="T333" s="1"/>
    </row>
    <row r="334" spans="2:20" x14ac:dyDescent="0.25">
      <c r="B334" s="1"/>
      <c r="C334" s="1"/>
      <c r="D334" s="1"/>
      <c r="E334" s="1"/>
      <c r="F334" s="1"/>
      <c r="G334" s="1"/>
      <c r="H334" s="1"/>
      <c r="I334" s="1"/>
      <c r="J334" s="1"/>
      <c r="K334" s="1"/>
      <c r="L334" s="1"/>
      <c r="M334" s="1"/>
      <c r="N334" s="1"/>
      <c r="O334" s="1"/>
      <c r="P334" s="1"/>
      <c r="Q334" s="1"/>
      <c r="R334" s="1"/>
      <c r="S334" s="1"/>
      <c r="T334" s="1"/>
    </row>
    <row r="335" spans="2:20" x14ac:dyDescent="0.25">
      <c r="B335" s="1"/>
      <c r="C335" s="1"/>
      <c r="D335" s="1"/>
      <c r="E335" s="1"/>
      <c r="F335" s="1"/>
      <c r="G335" s="1"/>
      <c r="H335" s="1"/>
      <c r="I335" s="1"/>
      <c r="J335" s="1"/>
      <c r="K335" s="1"/>
      <c r="L335" s="1"/>
      <c r="M335" s="1"/>
      <c r="N335" s="1"/>
      <c r="O335" s="1"/>
      <c r="P335" s="1"/>
      <c r="Q335" s="1"/>
      <c r="R335" s="1"/>
      <c r="S335" s="1"/>
      <c r="T335" s="1"/>
    </row>
    <row r="336" spans="2:20" x14ac:dyDescent="0.25">
      <c r="B336" s="1"/>
      <c r="C336" s="1"/>
      <c r="D336" s="1"/>
      <c r="E336" s="1"/>
      <c r="F336" s="1"/>
      <c r="G336" s="1"/>
      <c r="H336" s="1"/>
      <c r="I336" s="1"/>
      <c r="J336" s="1"/>
      <c r="K336" s="1"/>
      <c r="L336" s="1"/>
      <c r="M336" s="1"/>
      <c r="N336" s="1"/>
      <c r="O336" s="1"/>
      <c r="P336" s="1"/>
      <c r="Q336" s="1"/>
      <c r="R336" s="1"/>
      <c r="S336" s="1"/>
      <c r="T336" s="1"/>
    </row>
    <row r="337" spans="2:20" x14ac:dyDescent="0.25">
      <c r="B337" s="1"/>
      <c r="C337" s="1"/>
      <c r="D337" s="1"/>
      <c r="E337" s="1"/>
      <c r="F337" s="1"/>
      <c r="G337" s="1"/>
      <c r="H337" s="1"/>
      <c r="I337" s="1"/>
      <c r="J337" s="1"/>
      <c r="K337" s="1"/>
      <c r="L337" s="1"/>
      <c r="M337" s="1"/>
      <c r="N337" s="1"/>
      <c r="O337" s="1"/>
      <c r="P337" s="1"/>
      <c r="Q337" s="1"/>
      <c r="R337" s="1"/>
      <c r="S337" s="1"/>
      <c r="T337" s="1"/>
    </row>
    <row r="338" spans="2:20" x14ac:dyDescent="0.25">
      <c r="B338" s="1"/>
      <c r="C338" s="1"/>
      <c r="D338" s="1"/>
      <c r="E338" s="1"/>
      <c r="F338" s="1"/>
      <c r="G338" s="1"/>
      <c r="H338" s="1"/>
      <c r="I338" s="1"/>
      <c r="J338" s="1"/>
      <c r="K338" s="1"/>
      <c r="L338" s="1"/>
      <c r="M338" s="1"/>
      <c r="N338" s="1"/>
      <c r="O338" s="1"/>
      <c r="P338" s="1"/>
      <c r="Q338" s="1"/>
      <c r="R338" s="1"/>
      <c r="S338" s="1"/>
      <c r="T338" s="1"/>
    </row>
    <row r="339" spans="2:20" x14ac:dyDescent="0.25">
      <c r="B339" s="1"/>
      <c r="C339" s="1"/>
      <c r="D339" s="1"/>
      <c r="E339" s="1"/>
      <c r="F339" s="1"/>
      <c r="G339" s="1"/>
      <c r="H339" s="1"/>
      <c r="I339" s="1"/>
      <c r="J339" s="1"/>
      <c r="K339" s="1"/>
      <c r="L339" s="1"/>
      <c r="M339" s="1"/>
      <c r="N339" s="1"/>
      <c r="O339" s="1"/>
      <c r="P339" s="1"/>
      <c r="Q339" s="1"/>
      <c r="R339" s="1"/>
      <c r="S339" s="1"/>
      <c r="T339" s="1"/>
    </row>
    <row r="340" spans="2:20" x14ac:dyDescent="0.25">
      <c r="B340" s="1"/>
      <c r="C340" s="1"/>
      <c r="D340" s="1"/>
      <c r="E340" s="1"/>
      <c r="F340" s="1"/>
      <c r="G340" s="1"/>
      <c r="H340" s="1"/>
      <c r="I340" s="1"/>
      <c r="J340" s="1"/>
      <c r="K340" s="1"/>
      <c r="L340" s="1"/>
      <c r="M340" s="1"/>
      <c r="N340" s="1"/>
      <c r="O340" s="1"/>
      <c r="P340" s="1"/>
      <c r="Q340" s="1"/>
      <c r="R340" s="1"/>
      <c r="S340" s="1"/>
      <c r="T340" s="1"/>
    </row>
    <row r="341" spans="2:20" x14ac:dyDescent="0.25">
      <c r="B341" s="1"/>
      <c r="C341" s="1"/>
      <c r="D341" s="1"/>
      <c r="E341" s="1"/>
      <c r="F341" s="1"/>
      <c r="G341" s="1"/>
      <c r="H341" s="1"/>
      <c r="I341" s="1"/>
      <c r="J341" s="1"/>
      <c r="K341" s="1"/>
      <c r="L341" s="1"/>
      <c r="M341" s="1"/>
      <c r="N341" s="1"/>
      <c r="O341" s="1"/>
      <c r="P341" s="1"/>
      <c r="Q341" s="1"/>
      <c r="R341" s="1"/>
      <c r="S341" s="1"/>
      <c r="T341" s="1"/>
    </row>
    <row r="342" spans="2:20" x14ac:dyDescent="0.25">
      <c r="B342" s="1"/>
      <c r="C342" s="1"/>
      <c r="D342" s="1"/>
      <c r="E342" s="1"/>
      <c r="F342" s="1"/>
      <c r="G342" s="1"/>
      <c r="H342" s="1"/>
      <c r="I342" s="1"/>
      <c r="J342" s="1"/>
      <c r="K342" s="1"/>
      <c r="L342" s="1"/>
      <c r="M342" s="1"/>
      <c r="N342" s="1"/>
      <c r="O342" s="1"/>
      <c r="P342" s="1"/>
      <c r="Q342" s="1"/>
      <c r="R342" s="1"/>
      <c r="S342" s="1"/>
      <c r="T342" s="1"/>
    </row>
    <row r="343" spans="2:20" x14ac:dyDescent="0.25">
      <c r="B343" s="1"/>
      <c r="C343" s="1"/>
      <c r="D343" s="1"/>
      <c r="E343" s="1"/>
      <c r="F343" s="1"/>
      <c r="G343" s="1"/>
      <c r="H343" s="1"/>
      <c r="I343" s="1"/>
      <c r="J343" s="1"/>
      <c r="K343" s="1"/>
      <c r="L343" s="1"/>
      <c r="M343" s="1"/>
      <c r="N343" s="1"/>
      <c r="O343" s="1"/>
      <c r="P343" s="1"/>
      <c r="Q343" s="1"/>
      <c r="R343" s="1"/>
      <c r="S343" s="1"/>
      <c r="T343" s="1"/>
    </row>
    <row r="344" spans="2:20" x14ac:dyDescent="0.25">
      <c r="B344" s="1"/>
      <c r="C344" s="1"/>
      <c r="D344" s="1"/>
      <c r="E344" s="1"/>
      <c r="F344" s="1"/>
      <c r="G344" s="1"/>
      <c r="H344" s="1"/>
      <c r="I344" s="1"/>
      <c r="J344" s="1"/>
      <c r="K344" s="1"/>
      <c r="L344" s="1"/>
      <c r="M344" s="1"/>
      <c r="N344" s="1"/>
      <c r="O344" s="1"/>
      <c r="P344" s="1"/>
      <c r="Q344" s="1"/>
      <c r="R344" s="1"/>
      <c r="S344" s="1"/>
      <c r="T344" s="1"/>
    </row>
    <row r="345" spans="2:20" x14ac:dyDescent="0.25">
      <c r="B345" s="1"/>
      <c r="C345" s="1"/>
      <c r="D345" s="1"/>
      <c r="E345" s="1"/>
      <c r="F345" s="1"/>
      <c r="G345" s="1"/>
      <c r="H345" s="1"/>
      <c r="I345" s="1"/>
      <c r="J345" s="1"/>
      <c r="K345" s="1"/>
      <c r="L345" s="1"/>
      <c r="M345" s="1"/>
      <c r="N345" s="1"/>
      <c r="O345" s="1"/>
      <c r="P345" s="1"/>
      <c r="Q345" s="1"/>
      <c r="R345" s="1"/>
      <c r="S345" s="1"/>
      <c r="T345" s="1"/>
    </row>
    <row r="346" spans="2:20" x14ac:dyDescent="0.25">
      <c r="B346" s="1"/>
      <c r="C346" s="1"/>
      <c r="D346" s="1"/>
      <c r="E346" s="1"/>
      <c r="F346" s="1"/>
      <c r="G346" s="1"/>
      <c r="H346" s="1"/>
      <c r="I346" s="1"/>
      <c r="J346" s="1"/>
      <c r="K346" s="1"/>
      <c r="L346" s="1"/>
      <c r="M346" s="1"/>
      <c r="N346" s="1"/>
      <c r="O346" s="1"/>
      <c r="P346" s="1"/>
      <c r="Q346" s="1"/>
      <c r="R346" s="1"/>
      <c r="S346" s="1"/>
      <c r="T346" s="1"/>
    </row>
    <row r="347" spans="2:20" x14ac:dyDescent="0.25">
      <c r="B347" s="1"/>
      <c r="C347" s="1"/>
      <c r="D347" s="1"/>
      <c r="E347" s="1"/>
      <c r="F347" s="1"/>
      <c r="G347" s="1"/>
      <c r="H347" s="1"/>
      <c r="I347" s="1"/>
      <c r="J347" s="1"/>
      <c r="K347" s="1"/>
      <c r="L347" s="1"/>
      <c r="M347" s="1"/>
      <c r="N347" s="1"/>
      <c r="O347" s="1"/>
      <c r="P347" s="1"/>
      <c r="Q347" s="1"/>
      <c r="R347" s="1"/>
      <c r="S347" s="1"/>
      <c r="T347" s="1"/>
    </row>
    <row r="348" spans="2:20" x14ac:dyDescent="0.25">
      <c r="B348" s="1"/>
      <c r="C348" s="1"/>
      <c r="D348" s="1"/>
      <c r="E348" s="1"/>
      <c r="F348" s="1"/>
      <c r="G348" s="1"/>
      <c r="H348" s="1"/>
      <c r="I348" s="1"/>
      <c r="J348" s="1"/>
      <c r="K348" s="1"/>
      <c r="L348" s="1"/>
      <c r="M348" s="1"/>
      <c r="N348" s="1"/>
      <c r="O348" s="1"/>
      <c r="P348" s="1"/>
      <c r="Q348" s="1"/>
      <c r="R348" s="1"/>
      <c r="S348" s="1"/>
      <c r="T348" s="1"/>
    </row>
    <row r="349" spans="2:20" x14ac:dyDescent="0.25">
      <c r="B349" s="1"/>
      <c r="C349" s="1"/>
      <c r="D349" s="1"/>
      <c r="E349" s="1"/>
      <c r="F349" s="1"/>
      <c r="G349" s="1"/>
      <c r="H349" s="1"/>
      <c r="I349" s="1"/>
      <c r="J349" s="1"/>
      <c r="K349" s="1"/>
      <c r="L349" s="1"/>
      <c r="M349" s="1"/>
      <c r="N349" s="1"/>
      <c r="O349" s="1"/>
      <c r="P349" s="1"/>
      <c r="Q349" s="1"/>
      <c r="R349" s="1"/>
      <c r="S349" s="1"/>
      <c r="T349" s="1"/>
    </row>
    <row r="350" spans="2:20" x14ac:dyDescent="0.25">
      <c r="B350" s="1"/>
      <c r="C350" s="1"/>
      <c r="D350" s="1"/>
      <c r="E350" s="1"/>
      <c r="F350" s="1"/>
      <c r="G350" s="1"/>
      <c r="H350" s="1"/>
      <c r="I350" s="1"/>
      <c r="J350" s="1"/>
      <c r="K350" s="1"/>
      <c r="L350" s="1"/>
      <c r="M350" s="1"/>
      <c r="N350" s="1"/>
      <c r="O350" s="1"/>
      <c r="P350" s="1"/>
      <c r="Q350" s="1"/>
      <c r="R350" s="1"/>
      <c r="S350" s="1"/>
      <c r="T350" s="1"/>
    </row>
    <row r="351" spans="2:20" x14ac:dyDescent="0.25">
      <c r="B351" s="1"/>
      <c r="C351" s="1"/>
      <c r="D351" s="1"/>
      <c r="E351" s="1"/>
      <c r="F351" s="1"/>
      <c r="G351" s="1"/>
      <c r="H351" s="1"/>
      <c r="I351" s="1"/>
      <c r="J351" s="1"/>
      <c r="K351" s="1"/>
      <c r="L351" s="1"/>
      <c r="M351" s="1"/>
      <c r="N351" s="1"/>
      <c r="O351" s="1"/>
      <c r="P351" s="1"/>
      <c r="Q351" s="1"/>
      <c r="R351" s="1"/>
      <c r="S351" s="1"/>
      <c r="T351" s="1"/>
    </row>
    <row r="352" spans="2:20" x14ac:dyDescent="0.25">
      <c r="B352" s="1"/>
      <c r="C352" s="1"/>
      <c r="D352" s="1"/>
      <c r="E352" s="1"/>
      <c r="F352" s="1"/>
      <c r="G352" s="1"/>
      <c r="H352" s="1"/>
      <c r="I352" s="1"/>
      <c r="J352" s="1"/>
      <c r="K352" s="1"/>
      <c r="L352" s="1"/>
      <c r="M352" s="1"/>
      <c r="N352" s="1"/>
      <c r="O352" s="1"/>
      <c r="P352" s="1"/>
      <c r="Q352" s="1"/>
      <c r="R352" s="1"/>
      <c r="S352" s="1"/>
      <c r="T352" s="1"/>
    </row>
    <row r="353" spans="2:20" x14ac:dyDescent="0.25">
      <c r="B353" s="1"/>
      <c r="C353" s="1"/>
      <c r="D353" s="1"/>
      <c r="E353" s="1"/>
      <c r="F353" s="1"/>
      <c r="G353" s="1"/>
      <c r="H353" s="1"/>
      <c r="I353" s="1"/>
      <c r="J353" s="1"/>
      <c r="K353" s="1"/>
      <c r="L353" s="1"/>
      <c r="M353" s="1"/>
      <c r="N353" s="1"/>
      <c r="O353" s="1"/>
      <c r="P353" s="1"/>
      <c r="Q353" s="1"/>
      <c r="R353" s="1"/>
      <c r="S353" s="1"/>
      <c r="T353" s="1"/>
    </row>
    <row r="354" spans="2:20" x14ac:dyDescent="0.25">
      <c r="B354" s="1"/>
      <c r="C354" s="1"/>
      <c r="D354" s="1"/>
      <c r="E354" s="1"/>
      <c r="F354" s="1"/>
      <c r="G354" s="1"/>
      <c r="H354" s="1"/>
      <c r="I354" s="1"/>
      <c r="J354" s="1"/>
      <c r="K354" s="1"/>
      <c r="L354" s="1"/>
      <c r="M354" s="1"/>
      <c r="N354" s="1"/>
      <c r="O354" s="1"/>
      <c r="P354" s="1"/>
      <c r="Q354" s="1"/>
      <c r="R354" s="1"/>
      <c r="S354" s="1"/>
      <c r="T354" s="1"/>
    </row>
    <row r="355" spans="2:20" x14ac:dyDescent="0.25">
      <c r="B355" s="1"/>
      <c r="C355" s="1"/>
      <c r="D355" s="1"/>
      <c r="E355" s="1"/>
      <c r="F355" s="1"/>
      <c r="G355" s="1"/>
      <c r="H355" s="1"/>
      <c r="I355" s="1"/>
      <c r="J355" s="1"/>
      <c r="K355" s="1"/>
      <c r="L355" s="1"/>
      <c r="M355" s="1"/>
      <c r="N355" s="1"/>
      <c r="O355" s="1"/>
      <c r="P355" s="1"/>
      <c r="Q355" s="1"/>
      <c r="R355" s="1"/>
      <c r="S355" s="1"/>
      <c r="T355" s="1"/>
    </row>
    <row r="356" spans="2:20" x14ac:dyDescent="0.25">
      <c r="B356" s="1"/>
      <c r="C356" s="1"/>
      <c r="D356" s="1"/>
      <c r="E356" s="1"/>
      <c r="F356" s="1"/>
      <c r="G356" s="1"/>
      <c r="H356" s="1"/>
      <c r="I356" s="1"/>
      <c r="J356" s="1"/>
      <c r="K356" s="1"/>
      <c r="L356" s="1"/>
      <c r="M356" s="1"/>
      <c r="N356" s="1"/>
      <c r="O356" s="1"/>
      <c r="P356" s="1"/>
      <c r="Q356" s="1"/>
      <c r="R356" s="1"/>
      <c r="S356" s="1"/>
      <c r="T356" s="1"/>
    </row>
    <row r="357" spans="2:20" x14ac:dyDescent="0.25">
      <c r="B357" s="1"/>
      <c r="C357" s="1"/>
      <c r="D357" s="1"/>
      <c r="E357" s="1"/>
      <c r="F357" s="1"/>
      <c r="G357" s="1"/>
      <c r="H357" s="1"/>
      <c r="I357" s="1"/>
      <c r="J357" s="1"/>
      <c r="K357" s="1"/>
      <c r="L357" s="1"/>
      <c r="M357" s="1"/>
      <c r="N357" s="1"/>
      <c r="O357" s="1"/>
      <c r="P357" s="1"/>
      <c r="Q357" s="1"/>
      <c r="R357" s="1"/>
      <c r="S357" s="1"/>
      <c r="T357" s="1"/>
    </row>
    <row r="358" spans="2:20" x14ac:dyDescent="0.25">
      <c r="B358" s="1"/>
      <c r="C358" s="1"/>
      <c r="D358" s="1"/>
      <c r="E358" s="1"/>
      <c r="F358" s="1"/>
      <c r="G358" s="1"/>
      <c r="H358" s="1"/>
      <c r="I358" s="1"/>
      <c r="J358" s="1"/>
      <c r="K358" s="1"/>
      <c r="L358" s="1"/>
      <c r="M358" s="1"/>
      <c r="N358" s="1"/>
      <c r="O358" s="1"/>
      <c r="P358" s="1"/>
      <c r="Q358" s="1"/>
      <c r="R358" s="1"/>
      <c r="S358" s="1"/>
      <c r="T358" s="1"/>
    </row>
    <row r="359" spans="2:20" x14ac:dyDescent="0.25">
      <c r="B359" s="1"/>
      <c r="C359" s="1"/>
      <c r="D359" s="1"/>
      <c r="E359" s="1"/>
      <c r="F359" s="1"/>
      <c r="G359" s="1"/>
      <c r="H359" s="1"/>
      <c r="I359" s="1"/>
      <c r="J359" s="1"/>
      <c r="K359" s="1"/>
      <c r="L359" s="1"/>
      <c r="M359" s="1"/>
      <c r="N359" s="1"/>
      <c r="O359" s="1"/>
      <c r="P359" s="1"/>
      <c r="Q359" s="1"/>
      <c r="R359" s="1"/>
      <c r="S359" s="1"/>
      <c r="T359" s="1"/>
    </row>
    <row r="360" spans="2:20" x14ac:dyDescent="0.25">
      <c r="B360" s="1"/>
      <c r="C360" s="1"/>
      <c r="D360" s="1"/>
      <c r="E360" s="1"/>
      <c r="F360" s="1"/>
      <c r="G360" s="1"/>
      <c r="H360" s="1"/>
      <c r="I360" s="1"/>
      <c r="J360" s="1"/>
      <c r="K360" s="1"/>
      <c r="L360" s="1"/>
      <c r="M360" s="1"/>
      <c r="N360" s="1"/>
      <c r="O360" s="1"/>
      <c r="P360" s="1"/>
      <c r="Q360" s="1"/>
      <c r="R360" s="1"/>
      <c r="S360" s="1"/>
      <c r="T360" s="1"/>
    </row>
    <row r="361" spans="2:20" x14ac:dyDescent="0.25">
      <c r="B361" s="1"/>
      <c r="C361" s="1"/>
      <c r="D361" s="1"/>
      <c r="E361" s="1"/>
      <c r="F361" s="1"/>
      <c r="G361" s="1"/>
      <c r="H361" s="1"/>
      <c r="I361" s="1"/>
      <c r="J361" s="1"/>
      <c r="K361" s="1"/>
      <c r="L361" s="1"/>
      <c r="M361" s="1"/>
      <c r="N361" s="1"/>
      <c r="O361" s="1"/>
      <c r="P361" s="1"/>
      <c r="Q361" s="1"/>
      <c r="R361" s="1"/>
      <c r="S361" s="1"/>
      <c r="T361" s="1"/>
    </row>
    <row r="362" spans="2:20" x14ac:dyDescent="0.25">
      <c r="B362" s="1"/>
      <c r="C362" s="1"/>
      <c r="D362" s="1"/>
      <c r="E362" s="1"/>
      <c r="F362" s="1"/>
      <c r="G362" s="1"/>
      <c r="H362" s="1"/>
      <c r="I362" s="1"/>
      <c r="J362" s="1"/>
      <c r="K362" s="1"/>
      <c r="L362" s="1"/>
      <c r="M362" s="1"/>
      <c r="N362" s="1"/>
      <c r="O362" s="1"/>
      <c r="P362" s="1"/>
      <c r="Q362" s="1"/>
      <c r="R362" s="1"/>
      <c r="S362" s="1"/>
      <c r="T362" s="1"/>
    </row>
    <row r="363" spans="2:20" x14ac:dyDescent="0.25">
      <c r="B363" s="1"/>
      <c r="C363" s="1"/>
      <c r="D363" s="1"/>
      <c r="E363" s="1"/>
      <c r="F363" s="1"/>
      <c r="G363" s="1"/>
      <c r="H363" s="1"/>
      <c r="I363" s="1"/>
      <c r="J363" s="1"/>
      <c r="K363" s="1"/>
      <c r="L363" s="1"/>
      <c r="M363" s="1"/>
      <c r="N363" s="1"/>
      <c r="O363" s="1"/>
      <c r="P363" s="1"/>
      <c r="Q363" s="1"/>
      <c r="R363" s="1"/>
      <c r="S363" s="1"/>
      <c r="T363" s="1"/>
    </row>
    <row r="364" spans="2:20" x14ac:dyDescent="0.25">
      <c r="B364" s="1"/>
      <c r="C364" s="1"/>
      <c r="D364" s="1"/>
      <c r="E364" s="1"/>
      <c r="F364" s="1"/>
      <c r="G364" s="1"/>
      <c r="H364" s="1"/>
      <c r="I364" s="1"/>
      <c r="J364" s="1"/>
      <c r="K364" s="1"/>
      <c r="L364" s="1"/>
      <c r="M364" s="1"/>
      <c r="N364" s="1"/>
      <c r="O364" s="1"/>
      <c r="P364" s="1"/>
      <c r="Q364" s="1"/>
      <c r="R364" s="1"/>
      <c r="S364" s="1"/>
      <c r="T364" s="1"/>
    </row>
    <row r="365" spans="2:20" x14ac:dyDescent="0.25">
      <c r="B365" s="1"/>
      <c r="C365" s="1"/>
      <c r="D365" s="1"/>
      <c r="E365" s="1"/>
      <c r="F365" s="1"/>
      <c r="G365" s="1"/>
      <c r="H365" s="1"/>
      <c r="I365" s="1"/>
      <c r="J365" s="1"/>
      <c r="K365" s="1"/>
      <c r="L365" s="1"/>
      <c r="M365" s="1"/>
      <c r="N365" s="1"/>
      <c r="O365" s="1"/>
      <c r="P365" s="1"/>
      <c r="Q365" s="1"/>
      <c r="R365" s="1"/>
      <c r="S365" s="1"/>
      <c r="T365" s="1"/>
    </row>
    <row r="366" spans="2:20" x14ac:dyDescent="0.25">
      <c r="B366" s="1"/>
      <c r="C366" s="1"/>
      <c r="D366" s="1"/>
      <c r="E366" s="1"/>
      <c r="F366" s="1"/>
      <c r="G366" s="1"/>
      <c r="H366" s="1"/>
      <c r="I366" s="1"/>
      <c r="J366" s="1"/>
      <c r="K366" s="1"/>
      <c r="L366" s="1"/>
      <c r="M366" s="1"/>
      <c r="N366" s="1"/>
      <c r="O366" s="1"/>
      <c r="P366" s="1"/>
      <c r="Q366" s="1"/>
      <c r="R366" s="1"/>
      <c r="S366" s="1"/>
      <c r="T366" s="1"/>
    </row>
    <row r="367" spans="2:20" x14ac:dyDescent="0.25">
      <c r="B367" s="1"/>
      <c r="C367" s="1"/>
      <c r="D367" s="1"/>
      <c r="E367" s="1"/>
      <c r="F367" s="1"/>
      <c r="G367" s="1"/>
      <c r="H367" s="1"/>
      <c r="I367" s="1"/>
      <c r="J367" s="1"/>
      <c r="K367" s="1"/>
      <c r="L367" s="1"/>
      <c r="M367" s="1"/>
      <c r="N367" s="1"/>
      <c r="O367" s="1"/>
      <c r="P367" s="1"/>
      <c r="Q367" s="1"/>
      <c r="R367" s="1"/>
      <c r="S367" s="1"/>
      <c r="T367" s="1"/>
    </row>
    <row r="368" spans="2:20" x14ac:dyDescent="0.25">
      <c r="B368" s="1"/>
      <c r="C368" s="1"/>
      <c r="D368" s="1"/>
      <c r="E368" s="1"/>
      <c r="F368" s="1"/>
      <c r="G368" s="1"/>
      <c r="H368" s="1"/>
      <c r="I368" s="1"/>
      <c r="J368" s="1"/>
      <c r="K368" s="1"/>
      <c r="L368" s="1"/>
      <c r="M368" s="1"/>
      <c r="N368" s="1"/>
      <c r="O368" s="1"/>
      <c r="P368" s="1"/>
      <c r="Q368" s="1"/>
      <c r="R368" s="1"/>
      <c r="S368" s="1"/>
      <c r="T368" s="1"/>
    </row>
    <row r="369" spans="2:20" x14ac:dyDescent="0.25">
      <c r="B369" s="1"/>
      <c r="C369" s="1"/>
      <c r="D369" s="1"/>
      <c r="E369" s="1"/>
      <c r="F369" s="1"/>
      <c r="G369" s="1"/>
      <c r="H369" s="1"/>
      <c r="I369" s="1"/>
      <c r="J369" s="1"/>
      <c r="K369" s="1"/>
      <c r="L369" s="1"/>
      <c r="M369" s="1"/>
      <c r="N369" s="1"/>
      <c r="O369" s="1"/>
      <c r="P369" s="1"/>
      <c r="Q369" s="1"/>
      <c r="R369" s="1"/>
      <c r="S369" s="1"/>
      <c r="T369" s="1"/>
    </row>
    <row r="370" spans="2:20" x14ac:dyDescent="0.25">
      <c r="B370" s="1"/>
      <c r="C370" s="1"/>
      <c r="D370" s="1"/>
      <c r="E370" s="1"/>
      <c r="F370" s="1"/>
      <c r="G370" s="1"/>
      <c r="H370" s="1"/>
      <c r="I370" s="1"/>
      <c r="J370" s="1"/>
      <c r="K370" s="1"/>
      <c r="L370" s="1"/>
      <c r="M370" s="1"/>
      <c r="N370" s="1"/>
      <c r="O370" s="1"/>
      <c r="P370" s="1"/>
      <c r="Q370" s="1"/>
      <c r="R370" s="1"/>
      <c r="S370" s="1"/>
      <c r="T370" s="1"/>
    </row>
    <row r="371" spans="2:20" x14ac:dyDescent="0.25">
      <c r="B371" s="1"/>
      <c r="C371" s="1"/>
      <c r="D371" s="1"/>
      <c r="E371" s="1"/>
      <c r="F371" s="1"/>
      <c r="G371" s="1"/>
      <c r="H371" s="1"/>
      <c r="I371" s="1"/>
      <c r="J371" s="1"/>
      <c r="K371" s="1"/>
      <c r="L371" s="1"/>
      <c r="M371" s="1"/>
      <c r="N371" s="1"/>
      <c r="O371" s="1"/>
      <c r="P371" s="1"/>
      <c r="Q371" s="1"/>
      <c r="R371" s="1"/>
      <c r="S371" s="1"/>
      <c r="T371" s="1"/>
    </row>
    <row r="372" spans="2:20" x14ac:dyDescent="0.25">
      <c r="B372" s="1"/>
      <c r="C372" s="1"/>
      <c r="D372" s="1"/>
      <c r="E372" s="1"/>
      <c r="F372" s="1"/>
      <c r="G372" s="1"/>
      <c r="H372" s="1"/>
      <c r="I372" s="1"/>
      <c r="J372" s="1"/>
      <c r="K372" s="1"/>
      <c r="L372" s="1"/>
      <c r="M372" s="1"/>
      <c r="N372" s="1"/>
      <c r="O372" s="1"/>
      <c r="P372" s="1"/>
      <c r="Q372" s="1"/>
      <c r="R372" s="1"/>
      <c r="S372" s="1"/>
      <c r="T372" s="1"/>
    </row>
    <row r="373" spans="2:20" x14ac:dyDescent="0.25">
      <c r="B373" s="1"/>
      <c r="C373" s="1"/>
      <c r="D373" s="1"/>
      <c r="E373" s="1"/>
      <c r="F373" s="1"/>
      <c r="G373" s="1"/>
      <c r="H373" s="1"/>
      <c r="I373" s="1"/>
      <c r="J373" s="1"/>
      <c r="K373" s="1"/>
      <c r="L373" s="1"/>
      <c r="M373" s="1"/>
      <c r="N373" s="1"/>
      <c r="O373" s="1"/>
      <c r="P373" s="1"/>
      <c r="Q373" s="1"/>
      <c r="R373" s="1"/>
      <c r="S373" s="1"/>
      <c r="T373" s="1"/>
    </row>
    <row r="374" spans="2:20" x14ac:dyDescent="0.25">
      <c r="B374" s="1"/>
      <c r="C374" s="1"/>
      <c r="D374" s="1"/>
      <c r="E374" s="1"/>
      <c r="F374" s="1"/>
      <c r="G374" s="1"/>
      <c r="H374" s="1"/>
      <c r="I374" s="1"/>
      <c r="J374" s="1"/>
      <c r="K374" s="1"/>
      <c r="L374" s="1"/>
      <c r="M374" s="1"/>
      <c r="N374" s="1"/>
      <c r="O374" s="1"/>
      <c r="P374" s="1"/>
      <c r="Q374" s="1"/>
      <c r="R374" s="1"/>
      <c r="S374" s="1"/>
      <c r="T374" s="1"/>
    </row>
    <row r="375" spans="2:20" x14ac:dyDescent="0.25">
      <c r="B375" s="1"/>
      <c r="C375" s="1"/>
      <c r="D375" s="1"/>
      <c r="E375" s="1"/>
      <c r="F375" s="1"/>
      <c r="G375" s="1"/>
      <c r="H375" s="1"/>
      <c r="I375" s="1"/>
      <c r="J375" s="1"/>
      <c r="K375" s="1"/>
      <c r="L375" s="1"/>
      <c r="M375" s="1"/>
      <c r="N375" s="1"/>
      <c r="O375" s="1"/>
      <c r="P375" s="1"/>
      <c r="Q375" s="1"/>
      <c r="R375" s="1"/>
      <c r="S375" s="1"/>
      <c r="T375" s="1"/>
    </row>
    <row r="376" spans="2:20" x14ac:dyDescent="0.25">
      <c r="B376" s="1"/>
      <c r="C376" s="1"/>
      <c r="D376" s="1"/>
      <c r="E376" s="1"/>
      <c r="F376" s="1"/>
      <c r="G376" s="1"/>
      <c r="H376" s="1"/>
      <c r="I376" s="1"/>
      <c r="J376" s="1"/>
      <c r="K376" s="1"/>
      <c r="L376" s="1"/>
      <c r="M376" s="1"/>
      <c r="N376" s="1"/>
      <c r="O376" s="1"/>
      <c r="P376" s="1"/>
      <c r="Q376" s="1"/>
      <c r="R376" s="1"/>
      <c r="S376" s="1"/>
      <c r="T376" s="1"/>
    </row>
    <row r="377" spans="2:20" x14ac:dyDescent="0.25">
      <c r="B377" s="1"/>
      <c r="C377" s="1"/>
      <c r="D377" s="1"/>
      <c r="E377" s="1"/>
      <c r="F377" s="1"/>
      <c r="G377" s="1"/>
      <c r="H377" s="1"/>
      <c r="I377" s="1"/>
      <c r="J377" s="1"/>
      <c r="K377" s="1"/>
      <c r="L377" s="1"/>
      <c r="M377" s="1"/>
      <c r="N377" s="1"/>
      <c r="O377" s="1"/>
      <c r="P377" s="1"/>
      <c r="Q377" s="1"/>
      <c r="R377" s="1"/>
      <c r="S377" s="1"/>
      <c r="T377" s="1"/>
    </row>
    <row r="378" spans="2:20" x14ac:dyDescent="0.25">
      <c r="B378" s="1"/>
      <c r="C378" s="1"/>
      <c r="D378" s="1"/>
      <c r="E378" s="1"/>
      <c r="F378" s="1"/>
      <c r="G378" s="1"/>
      <c r="H378" s="1"/>
      <c r="I378" s="1"/>
      <c r="J378" s="1"/>
      <c r="K378" s="1"/>
      <c r="L378" s="1"/>
      <c r="M378" s="1"/>
      <c r="N378" s="1"/>
      <c r="O378" s="1"/>
      <c r="P378" s="1"/>
      <c r="Q378" s="1"/>
      <c r="R378" s="1"/>
      <c r="S378" s="1"/>
      <c r="T378" s="1"/>
    </row>
    <row r="379" spans="2:20" x14ac:dyDescent="0.25">
      <c r="B379" s="1"/>
      <c r="C379" s="1"/>
      <c r="D379" s="1"/>
      <c r="E379" s="1"/>
      <c r="F379" s="1"/>
      <c r="G379" s="1"/>
      <c r="H379" s="1"/>
      <c r="I379" s="1"/>
      <c r="J379" s="1"/>
      <c r="K379" s="1"/>
      <c r="L379" s="1"/>
      <c r="M379" s="1"/>
      <c r="N379" s="1"/>
      <c r="O379" s="1"/>
      <c r="P379" s="1"/>
      <c r="Q379" s="1"/>
      <c r="R379" s="1"/>
      <c r="S379" s="1"/>
      <c r="T379" s="1"/>
    </row>
    <row r="380" spans="2:20" x14ac:dyDescent="0.25">
      <c r="B380" s="1"/>
      <c r="C380" s="1"/>
      <c r="D380" s="1"/>
      <c r="E380" s="1"/>
      <c r="F380" s="1"/>
      <c r="G380" s="1"/>
      <c r="H380" s="1"/>
      <c r="I380" s="1"/>
      <c r="J380" s="1"/>
      <c r="K380" s="1"/>
      <c r="L380" s="1"/>
      <c r="M380" s="1"/>
      <c r="N380" s="1"/>
      <c r="O380" s="1"/>
      <c r="P380" s="1"/>
      <c r="Q380" s="1"/>
      <c r="R380" s="1"/>
      <c r="S380" s="1"/>
      <c r="T380" s="1"/>
    </row>
    <row r="381" spans="2:20" x14ac:dyDescent="0.25">
      <c r="B381" s="1"/>
      <c r="C381" s="1"/>
      <c r="D381" s="1"/>
      <c r="E381" s="1"/>
      <c r="F381" s="1"/>
      <c r="G381" s="1"/>
      <c r="H381" s="1"/>
      <c r="I381" s="1"/>
      <c r="J381" s="1"/>
      <c r="K381" s="1"/>
      <c r="L381" s="1"/>
      <c r="M381" s="1"/>
      <c r="N381" s="1"/>
      <c r="O381" s="1"/>
      <c r="P381" s="1"/>
      <c r="Q381" s="1"/>
      <c r="R381" s="1"/>
      <c r="S381" s="1"/>
      <c r="T381" s="1"/>
    </row>
    <row r="382" spans="2:20" x14ac:dyDescent="0.25">
      <c r="B382" s="1"/>
      <c r="C382" s="1"/>
      <c r="D382" s="1"/>
      <c r="E382" s="1"/>
      <c r="F382" s="1"/>
      <c r="G382" s="1"/>
      <c r="H382" s="1"/>
      <c r="I382" s="1"/>
      <c r="J382" s="1"/>
      <c r="K382" s="1"/>
      <c r="L382" s="1"/>
      <c r="M382" s="1"/>
      <c r="N382" s="1"/>
      <c r="O382" s="1"/>
      <c r="P382" s="1"/>
      <c r="Q382" s="1"/>
      <c r="R382" s="1"/>
      <c r="S382" s="1"/>
      <c r="T382" s="1"/>
    </row>
    <row r="383" spans="2:20" x14ac:dyDescent="0.25">
      <c r="B383" s="1"/>
      <c r="C383" s="1"/>
      <c r="D383" s="1"/>
      <c r="E383" s="1"/>
      <c r="F383" s="1"/>
      <c r="G383" s="1"/>
      <c r="H383" s="1"/>
      <c r="I383" s="1"/>
      <c r="J383" s="1"/>
      <c r="K383" s="1"/>
      <c r="L383" s="1"/>
      <c r="M383" s="1"/>
      <c r="N383" s="1"/>
      <c r="O383" s="1"/>
      <c r="P383" s="1"/>
      <c r="Q383" s="1"/>
      <c r="R383" s="1"/>
      <c r="S383" s="1"/>
      <c r="T383" s="1"/>
    </row>
    <row r="384" spans="2:20" x14ac:dyDescent="0.25">
      <c r="B384" s="1"/>
      <c r="C384" s="1"/>
      <c r="D384" s="1"/>
      <c r="E384" s="1"/>
      <c r="F384" s="1"/>
      <c r="G384" s="1"/>
      <c r="H384" s="1"/>
      <c r="I384" s="1"/>
      <c r="J384" s="1"/>
      <c r="K384" s="1"/>
      <c r="L384" s="1"/>
      <c r="M384" s="1"/>
      <c r="N384" s="1"/>
      <c r="O384" s="1"/>
      <c r="P384" s="1"/>
      <c r="Q384" s="1"/>
      <c r="R384" s="1"/>
      <c r="S384" s="1"/>
      <c r="T384" s="1"/>
    </row>
    <row r="385" spans="2:20" x14ac:dyDescent="0.25">
      <c r="B385" s="1"/>
      <c r="C385" s="1"/>
      <c r="D385" s="1"/>
      <c r="E385" s="1"/>
      <c r="F385" s="1"/>
      <c r="G385" s="1"/>
      <c r="H385" s="1"/>
      <c r="I385" s="1"/>
      <c r="J385" s="1"/>
      <c r="K385" s="1"/>
      <c r="L385" s="1"/>
      <c r="M385" s="1"/>
      <c r="N385" s="1"/>
      <c r="O385" s="1"/>
      <c r="P385" s="1"/>
      <c r="Q385" s="1"/>
      <c r="R385" s="1"/>
      <c r="S385" s="1"/>
      <c r="T385" s="1"/>
    </row>
    <row r="386" spans="2:20" x14ac:dyDescent="0.25">
      <c r="B386" s="1"/>
      <c r="C386" s="1"/>
      <c r="D386" s="1"/>
      <c r="E386" s="1"/>
      <c r="F386" s="1"/>
      <c r="G386" s="1"/>
      <c r="H386" s="1"/>
      <c r="I386" s="1"/>
      <c r="J386" s="1"/>
      <c r="K386" s="1"/>
      <c r="L386" s="1"/>
      <c r="M386" s="1"/>
      <c r="N386" s="1"/>
      <c r="O386" s="1"/>
      <c r="P386" s="1"/>
      <c r="Q386" s="1"/>
      <c r="R386" s="1"/>
      <c r="S386" s="1"/>
      <c r="T386" s="1"/>
    </row>
    <row r="387" spans="2:20" x14ac:dyDescent="0.25">
      <c r="B387" s="1"/>
      <c r="C387" s="1"/>
      <c r="D387" s="1"/>
      <c r="E387" s="1"/>
      <c r="F387" s="1"/>
      <c r="G387" s="1"/>
      <c r="H387" s="1"/>
      <c r="I387" s="1"/>
      <c r="J387" s="1"/>
      <c r="K387" s="1"/>
      <c r="L387" s="1"/>
      <c r="M387" s="1"/>
      <c r="N387" s="1"/>
      <c r="O387" s="1"/>
      <c r="P387" s="1"/>
      <c r="Q387" s="1"/>
      <c r="R387" s="1"/>
      <c r="S387" s="1"/>
      <c r="T387" s="1"/>
    </row>
    <row r="388" spans="2:20" x14ac:dyDescent="0.25">
      <c r="B388" s="1"/>
      <c r="C388" s="1"/>
      <c r="D388" s="1"/>
      <c r="E388" s="1"/>
      <c r="F388" s="1"/>
      <c r="G388" s="1"/>
      <c r="H388" s="1"/>
      <c r="I388" s="1"/>
      <c r="J388" s="1"/>
      <c r="K388" s="1"/>
      <c r="L388" s="1"/>
      <c r="M388" s="1"/>
      <c r="N388" s="1"/>
      <c r="O388" s="1"/>
      <c r="P388" s="1"/>
      <c r="Q388" s="1"/>
      <c r="R388" s="1"/>
      <c r="S388" s="1"/>
      <c r="T388" s="1"/>
    </row>
    <row r="389" spans="2:20" x14ac:dyDescent="0.25">
      <c r="B389" s="1"/>
      <c r="C389" s="1"/>
      <c r="D389" s="1"/>
      <c r="E389" s="1"/>
      <c r="F389" s="1"/>
      <c r="G389" s="1"/>
      <c r="H389" s="1"/>
      <c r="I389" s="1"/>
      <c r="J389" s="1"/>
      <c r="K389" s="1"/>
      <c r="L389" s="1"/>
      <c r="M389" s="1"/>
      <c r="N389" s="1"/>
      <c r="O389" s="1"/>
      <c r="P389" s="1"/>
      <c r="Q389" s="1"/>
      <c r="R389" s="1"/>
      <c r="S389" s="1"/>
      <c r="T389" s="1"/>
    </row>
    <row r="390" spans="2:20" x14ac:dyDescent="0.25">
      <c r="B390" s="1"/>
      <c r="C390" s="1"/>
      <c r="D390" s="1"/>
      <c r="E390" s="1"/>
      <c r="F390" s="1"/>
      <c r="G390" s="1"/>
      <c r="H390" s="1"/>
      <c r="I390" s="1"/>
      <c r="J390" s="1"/>
      <c r="K390" s="1"/>
      <c r="L390" s="1"/>
      <c r="M390" s="1"/>
      <c r="N390" s="1"/>
      <c r="O390" s="1"/>
      <c r="P390" s="1"/>
      <c r="Q390" s="1"/>
      <c r="R390" s="1"/>
      <c r="S390" s="1"/>
      <c r="T390" s="1"/>
    </row>
    <row r="391" spans="2:20" x14ac:dyDescent="0.25">
      <c r="B391" s="1"/>
      <c r="C391" s="1"/>
      <c r="D391" s="1"/>
      <c r="E391" s="1"/>
      <c r="F391" s="1"/>
      <c r="G391" s="1"/>
      <c r="H391" s="1"/>
      <c r="I391" s="1"/>
      <c r="J391" s="1"/>
      <c r="K391" s="1"/>
      <c r="L391" s="1"/>
      <c r="M391" s="1"/>
      <c r="N391" s="1"/>
      <c r="O391" s="1"/>
      <c r="P391" s="1"/>
      <c r="Q391" s="1"/>
      <c r="R391" s="1"/>
      <c r="S391" s="1"/>
      <c r="T391" s="1"/>
    </row>
    <row r="392" spans="2:20" x14ac:dyDescent="0.25">
      <c r="B392" s="1"/>
      <c r="C392" s="1"/>
      <c r="D392" s="1"/>
      <c r="E392" s="1"/>
      <c r="F392" s="1"/>
      <c r="G392" s="1"/>
      <c r="H392" s="1"/>
      <c r="I392" s="1"/>
      <c r="J392" s="1"/>
      <c r="K392" s="1"/>
      <c r="L392" s="1"/>
      <c r="M392" s="1"/>
      <c r="N392" s="1"/>
      <c r="O392" s="1"/>
      <c r="P392" s="1"/>
      <c r="Q392" s="1"/>
      <c r="R392" s="1"/>
      <c r="S392" s="1"/>
      <c r="T392" s="1"/>
    </row>
    <row r="393" spans="2:20" x14ac:dyDescent="0.25">
      <c r="B393" s="1"/>
      <c r="C393" s="1"/>
      <c r="D393" s="1"/>
      <c r="E393" s="1"/>
      <c r="F393" s="1"/>
      <c r="G393" s="1"/>
      <c r="H393" s="1"/>
      <c r="I393" s="1"/>
      <c r="J393" s="1"/>
      <c r="K393" s="1"/>
      <c r="L393" s="1"/>
      <c r="M393" s="1"/>
      <c r="N393" s="1"/>
      <c r="O393" s="1"/>
      <c r="P393" s="1"/>
      <c r="Q393" s="1"/>
      <c r="R393" s="1"/>
      <c r="S393" s="1"/>
      <c r="T393" s="1"/>
    </row>
    <row r="394" spans="2:20" x14ac:dyDescent="0.25">
      <c r="B394" s="1"/>
      <c r="C394" s="1"/>
      <c r="D394" s="1"/>
      <c r="E394" s="1"/>
      <c r="F394" s="1"/>
      <c r="G394" s="1"/>
      <c r="H394" s="1"/>
      <c r="I394" s="1"/>
      <c r="J394" s="1"/>
      <c r="K394" s="1"/>
      <c r="L394" s="1"/>
      <c r="M394" s="1"/>
      <c r="N394" s="1"/>
      <c r="O394" s="1"/>
      <c r="P394" s="1"/>
      <c r="Q394" s="1"/>
      <c r="R394" s="1"/>
      <c r="S394" s="1"/>
      <c r="T394" s="1"/>
    </row>
    <row r="395" spans="2:20" x14ac:dyDescent="0.25">
      <c r="B395" s="1"/>
      <c r="C395" s="1"/>
      <c r="D395" s="1"/>
      <c r="E395" s="1"/>
      <c r="F395" s="1"/>
      <c r="G395" s="1"/>
      <c r="H395" s="1"/>
      <c r="I395" s="1"/>
      <c r="J395" s="1"/>
      <c r="K395" s="1"/>
      <c r="L395" s="1"/>
      <c r="M395" s="1"/>
      <c r="N395" s="1"/>
      <c r="O395" s="1"/>
      <c r="P395" s="1"/>
      <c r="Q395" s="1"/>
      <c r="R395" s="1"/>
      <c r="S395" s="1"/>
      <c r="T395" s="1"/>
    </row>
    <row r="396" spans="2:20" x14ac:dyDescent="0.25">
      <c r="B396" s="1"/>
      <c r="C396" s="1"/>
      <c r="D396" s="1"/>
      <c r="E396" s="1"/>
      <c r="F396" s="1"/>
      <c r="G396" s="1"/>
      <c r="H396" s="1"/>
      <c r="I396" s="1"/>
      <c r="J396" s="1"/>
      <c r="K396" s="1"/>
      <c r="L396" s="1"/>
      <c r="M396" s="1"/>
      <c r="N396" s="1"/>
      <c r="O396" s="1"/>
      <c r="P396" s="1"/>
      <c r="Q396" s="1"/>
      <c r="R396" s="1"/>
      <c r="S396" s="1"/>
      <c r="T396" s="1"/>
    </row>
    <row r="397" spans="2:20" x14ac:dyDescent="0.25">
      <c r="B397" s="1"/>
      <c r="C397" s="1"/>
      <c r="D397" s="1"/>
      <c r="E397" s="1"/>
      <c r="F397" s="1"/>
      <c r="G397" s="1"/>
      <c r="H397" s="1"/>
      <c r="I397" s="1"/>
      <c r="J397" s="1"/>
      <c r="K397" s="1"/>
      <c r="L397" s="1"/>
      <c r="M397" s="1"/>
      <c r="N397" s="1"/>
      <c r="O397" s="1"/>
      <c r="P397" s="1"/>
      <c r="Q397" s="1"/>
      <c r="R397" s="1"/>
      <c r="S397" s="1"/>
      <c r="T397" s="1"/>
    </row>
    <row r="398" spans="2:20" x14ac:dyDescent="0.25">
      <c r="B398" s="1"/>
      <c r="C398" s="1"/>
      <c r="D398" s="1"/>
      <c r="E398" s="1"/>
      <c r="F398" s="1"/>
      <c r="G398" s="1"/>
      <c r="H398" s="1"/>
      <c r="I398" s="1"/>
      <c r="J398" s="1"/>
      <c r="K398" s="1"/>
      <c r="L398" s="1"/>
      <c r="M398" s="1"/>
      <c r="N398" s="1"/>
      <c r="O398" s="1"/>
      <c r="P398" s="1"/>
      <c r="Q398" s="1"/>
      <c r="R398" s="1"/>
      <c r="S398" s="1"/>
      <c r="T398" s="1"/>
    </row>
    <row r="399" spans="2:20" x14ac:dyDescent="0.25">
      <c r="B399" s="1"/>
      <c r="C399" s="1"/>
      <c r="D399" s="1"/>
      <c r="E399" s="1"/>
      <c r="F399" s="1"/>
      <c r="G399" s="1"/>
      <c r="H399" s="1"/>
      <c r="I399" s="1"/>
      <c r="J399" s="1"/>
      <c r="K399" s="1"/>
      <c r="L399" s="1"/>
      <c r="M399" s="1"/>
      <c r="N399" s="1"/>
      <c r="O399" s="1"/>
      <c r="P399" s="1"/>
      <c r="Q399" s="1"/>
      <c r="R399" s="1"/>
      <c r="S399" s="1"/>
      <c r="T399" s="1"/>
    </row>
  </sheetData>
  <mergeCells count="17">
    <mergeCell ref="Y9:Z9"/>
    <mergeCell ref="B8:B9"/>
    <mergeCell ref="M8:N8"/>
    <mergeCell ref="O8:P8"/>
    <mergeCell ref="Q8:R8"/>
    <mergeCell ref="S8:T8"/>
    <mergeCell ref="C8:D8"/>
    <mergeCell ref="E8:F8"/>
    <mergeCell ref="G8:H8"/>
    <mergeCell ref="I8:J8"/>
    <mergeCell ref="K8:L8"/>
    <mergeCell ref="B3:T3"/>
    <mergeCell ref="B4:T4"/>
    <mergeCell ref="B5:T5"/>
    <mergeCell ref="B28:K28"/>
    <mergeCell ref="B76:T76"/>
    <mergeCell ref="B54:K54"/>
  </mergeCells>
  <hyperlinks>
    <hyperlink ref="B2" location="ÍNDICE!A1" display="índice"/>
  </hyperlinks>
  <printOptions horizontalCentered="1"/>
  <pageMargins left="0.23622047244094491" right="0.23622047244094491" top="0.74803149606299213" bottom="0.74803149606299213" header="0.31496062992125984" footer="0.31496062992125984"/>
  <pageSetup paperSize="9" scale="52"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1:AN679"/>
  <sheetViews>
    <sheetView showGridLines="0" zoomScale="80" zoomScaleNormal="80" zoomScaleSheetLayoutView="70" workbookViewId="0">
      <pane xSplit="2" ySplit="8" topLeftCell="C30" activePane="bottomRight" state="frozen"/>
      <selection pane="topRight" activeCell="C1" sqref="C1"/>
      <selection pane="bottomLeft" activeCell="A9" sqref="A9"/>
      <selection pane="bottomRight" activeCell="B2" sqref="B2"/>
    </sheetView>
  </sheetViews>
  <sheetFormatPr baseColWidth="10" defaultRowHeight="15" x14ac:dyDescent="0.25"/>
  <cols>
    <col min="1" max="1" width="7.7109375" style="1" customWidth="1" collapsed="1"/>
    <col min="2" max="2" width="50.7109375" customWidth="1" collapsed="1"/>
    <col min="3" max="11" width="15.140625" customWidth="1"/>
    <col min="12" max="12" width="10.85546875" style="2" customWidth="1" collapsed="1"/>
    <col min="13" max="13" width="22.140625" style="2" customWidth="1" collapsed="1"/>
    <col min="14" max="15" width="11.42578125" style="2" collapsed="1"/>
    <col min="16" max="16" width="14.7109375" style="2" bestFit="1" customWidth="1" collapsed="1"/>
    <col min="17" max="19" width="10" style="2" customWidth="1" collapsed="1"/>
    <col min="20" max="20" width="5.7109375" style="2" customWidth="1" collapsed="1"/>
    <col min="21" max="22" width="11.42578125" style="1" collapsed="1"/>
    <col min="23" max="40" width="11.42578125" style="1"/>
    <col min="41" max="16384" width="11.42578125" style="1" collapsed="1"/>
  </cols>
  <sheetData>
    <row r="1" spans="2:22" ht="78" customHeight="1" x14ac:dyDescent="0.25">
      <c r="B1" s="1"/>
      <c r="C1" s="1"/>
      <c r="D1" s="1"/>
      <c r="E1" s="1"/>
      <c r="F1" s="1"/>
      <c r="H1" s="1"/>
      <c r="I1" s="1"/>
      <c r="J1" s="1"/>
      <c r="K1" s="1"/>
    </row>
    <row r="2" spans="2:22" ht="16.5" x14ac:dyDescent="0.25">
      <c r="B2" s="247" t="s">
        <v>15</v>
      </c>
      <c r="C2" s="1"/>
      <c r="D2" s="1"/>
      <c r="E2" s="1"/>
      <c r="F2" s="1"/>
      <c r="G2" s="1"/>
      <c r="H2" s="1"/>
      <c r="I2" s="1"/>
      <c r="J2" s="1"/>
      <c r="K2" s="1"/>
    </row>
    <row r="3" spans="2:22" ht="20.100000000000001" customHeight="1" x14ac:dyDescent="0.25">
      <c r="B3" s="366" t="s">
        <v>298</v>
      </c>
      <c r="C3" s="366"/>
      <c r="D3" s="366"/>
      <c r="E3" s="366"/>
      <c r="F3" s="366"/>
      <c r="G3" s="366"/>
      <c r="H3" s="366"/>
      <c r="I3" s="366"/>
      <c r="J3" s="366"/>
      <c r="K3" s="366"/>
    </row>
    <row r="4" spans="2:22" ht="54" customHeight="1" x14ac:dyDescent="0.25">
      <c r="B4" s="363" t="s">
        <v>430</v>
      </c>
      <c r="C4" s="363"/>
      <c r="D4" s="363"/>
      <c r="E4" s="363"/>
      <c r="F4" s="363"/>
      <c r="G4" s="363"/>
      <c r="H4" s="363"/>
      <c r="I4" s="363"/>
      <c r="J4" s="363"/>
      <c r="K4" s="363"/>
      <c r="L4" s="40"/>
      <c r="M4" s="40"/>
      <c r="N4" s="40"/>
    </row>
    <row r="5" spans="2:22" ht="20.100000000000001" customHeight="1" x14ac:dyDescent="0.25">
      <c r="B5" s="365" t="s">
        <v>9</v>
      </c>
      <c r="C5" s="365"/>
      <c r="D5" s="365"/>
      <c r="E5" s="365"/>
      <c r="F5" s="365"/>
      <c r="G5" s="365"/>
      <c r="H5" s="365"/>
      <c r="I5" s="365"/>
      <c r="J5" s="365"/>
      <c r="K5" s="365"/>
      <c r="L5" s="1"/>
      <c r="M5" s="5"/>
      <c r="N5" s="5"/>
      <c r="O5" s="5"/>
    </row>
    <row r="6" spans="2:22" ht="14.1" customHeight="1" x14ac:dyDescent="0.25">
      <c r="B6" s="219"/>
      <c r="C6" s="219"/>
      <c r="D6" s="219"/>
      <c r="E6" s="219"/>
      <c r="F6" s="219"/>
      <c r="G6" s="144"/>
      <c r="H6" s="144"/>
      <c r="I6" s="144"/>
      <c r="J6" s="144"/>
      <c r="K6" s="144"/>
      <c r="L6" s="1"/>
      <c r="M6" s="5"/>
      <c r="N6" s="5"/>
      <c r="O6" s="5"/>
    </row>
    <row r="7" spans="2:22" ht="14.1" customHeight="1" x14ac:dyDescent="0.25">
      <c r="B7" s="193"/>
      <c r="C7" s="193"/>
      <c r="D7" s="193"/>
      <c r="E7" s="193"/>
      <c r="F7" s="193"/>
      <c r="G7" s="193"/>
      <c r="H7" s="193"/>
      <c r="I7" s="193"/>
      <c r="J7" s="193"/>
      <c r="K7" s="193"/>
      <c r="L7" s="1"/>
      <c r="M7" s="5"/>
      <c r="N7" s="5"/>
      <c r="O7" s="5"/>
      <c r="P7" s="5"/>
      <c r="Q7" s="5"/>
      <c r="R7" s="5"/>
      <c r="S7" s="5"/>
      <c r="T7" s="5"/>
      <c r="U7" s="5"/>
      <c r="V7" s="5"/>
    </row>
    <row r="8" spans="2:22" ht="33" customHeight="1" x14ac:dyDescent="0.25">
      <c r="B8" s="316" t="s">
        <v>437</v>
      </c>
      <c r="C8" s="316">
        <v>2007</v>
      </c>
      <c r="D8" s="316">
        <v>2008</v>
      </c>
      <c r="E8" s="316">
        <v>2009</v>
      </c>
      <c r="F8" s="316">
        <v>2010</v>
      </c>
      <c r="G8" s="316">
        <v>2011</v>
      </c>
      <c r="H8" s="316">
        <v>2012</v>
      </c>
      <c r="I8" s="316">
        <v>2013</v>
      </c>
      <c r="J8" s="316">
        <v>2014</v>
      </c>
      <c r="K8" s="316" t="s">
        <v>201</v>
      </c>
      <c r="M8" s="5"/>
      <c r="N8" s="5"/>
      <c r="O8" s="5"/>
      <c r="P8" s="5"/>
      <c r="Q8" s="5"/>
      <c r="R8" s="5"/>
      <c r="S8" s="5"/>
      <c r="T8" s="5"/>
      <c r="U8" s="5"/>
      <c r="V8" s="5"/>
    </row>
    <row r="9" spans="2:22" ht="42" customHeight="1" x14ac:dyDescent="0.25">
      <c r="B9" s="72" t="s">
        <v>6</v>
      </c>
      <c r="C9" s="68">
        <v>5838776</v>
      </c>
      <c r="D9" s="68">
        <v>6820523</v>
      </c>
      <c r="E9" s="68">
        <v>7403696</v>
      </c>
      <c r="F9" s="68">
        <v>9004587</v>
      </c>
      <c r="G9" s="68">
        <v>9568449</v>
      </c>
      <c r="H9" s="68">
        <v>11044649</v>
      </c>
      <c r="I9" s="68">
        <v>11817102</v>
      </c>
      <c r="J9" s="68">
        <v>13421520</v>
      </c>
      <c r="K9" s="68">
        <v>13011651</v>
      </c>
      <c r="T9" s="5"/>
      <c r="U9" s="5"/>
      <c r="V9" s="5"/>
    </row>
    <row r="10" spans="2:22" ht="42" customHeight="1" x14ac:dyDescent="0.25">
      <c r="B10" s="72" t="s">
        <v>22</v>
      </c>
      <c r="C10" s="68">
        <v>994075</v>
      </c>
      <c r="D10" s="68">
        <v>1087300</v>
      </c>
      <c r="E10" s="68">
        <v>1365230</v>
      </c>
      <c r="F10" s="68">
        <v>1372792</v>
      </c>
      <c r="G10" s="68">
        <v>1584170</v>
      </c>
      <c r="H10" s="68">
        <v>1770658</v>
      </c>
      <c r="I10" s="68">
        <v>1819708</v>
      </c>
      <c r="J10" s="68">
        <v>2114349</v>
      </c>
      <c r="K10" s="68">
        <v>2328616</v>
      </c>
      <c r="T10" s="5"/>
      <c r="U10" s="6"/>
      <c r="V10" s="6"/>
    </row>
    <row r="11" spans="2:22" ht="42" customHeight="1" x14ac:dyDescent="0.25">
      <c r="B11" s="72" t="s">
        <v>153</v>
      </c>
      <c r="C11" s="68">
        <v>1231705</v>
      </c>
      <c r="D11" s="68">
        <v>1372629</v>
      </c>
      <c r="E11" s="68">
        <v>1388531</v>
      </c>
      <c r="F11" s="68">
        <v>1697883</v>
      </c>
      <c r="G11" s="68">
        <v>1975816</v>
      </c>
      <c r="H11" s="68">
        <v>2034460</v>
      </c>
      <c r="I11" s="68">
        <v>2161841</v>
      </c>
      <c r="J11" s="68">
        <v>2340457</v>
      </c>
      <c r="K11" s="68">
        <v>2187084</v>
      </c>
      <c r="T11" s="5"/>
      <c r="U11" s="6"/>
      <c r="V11" s="6"/>
    </row>
    <row r="12" spans="2:22" ht="42" customHeight="1" x14ac:dyDescent="0.25">
      <c r="B12" s="72" t="s">
        <v>57</v>
      </c>
      <c r="C12" s="68">
        <v>369876</v>
      </c>
      <c r="D12" s="68">
        <v>398314</v>
      </c>
      <c r="E12" s="68">
        <v>554013</v>
      </c>
      <c r="F12" s="68">
        <v>529772</v>
      </c>
      <c r="G12" s="68">
        <v>595625</v>
      </c>
      <c r="H12" s="68">
        <v>664463</v>
      </c>
      <c r="I12" s="68">
        <v>627127</v>
      </c>
      <c r="J12" s="68">
        <v>841318</v>
      </c>
      <c r="K12" s="68">
        <v>1053001</v>
      </c>
      <c r="T12" s="5"/>
      <c r="U12" s="6"/>
      <c r="V12" s="6"/>
    </row>
    <row r="13" spans="2:22" ht="42" customHeight="1" x14ac:dyDescent="0.25">
      <c r="B13" s="72" t="s">
        <v>3</v>
      </c>
      <c r="C13" s="68">
        <v>110026</v>
      </c>
      <c r="D13" s="68">
        <v>146775</v>
      </c>
      <c r="E13" s="68">
        <v>192141</v>
      </c>
      <c r="F13" s="68">
        <v>209716</v>
      </c>
      <c r="G13" s="68">
        <v>284379</v>
      </c>
      <c r="H13" s="68">
        <v>346626</v>
      </c>
      <c r="I13" s="68">
        <v>357328</v>
      </c>
      <c r="J13" s="68">
        <v>436301</v>
      </c>
      <c r="K13" s="68">
        <v>481226</v>
      </c>
      <c r="T13" s="5"/>
      <c r="U13" s="6"/>
      <c r="V13" s="6"/>
    </row>
    <row r="14" spans="2:22" ht="42" customHeight="1" x14ac:dyDescent="0.25">
      <c r="B14" s="72" t="s">
        <v>2</v>
      </c>
      <c r="C14" s="68">
        <v>367256</v>
      </c>
      <c r="D14" s="68">
        <v>331229</v>
      </c>
      <c r="E14" s="68">
        <v>351038</v>
      </c>
      <c r="F14" s="68">
        <v>433213</v>
      </c>
      <c r="G14" s="68">
        <v>442316</v>
      </c>
      <c r="H14" s="68">
        <v>494534</v>
      </c>
      <c r="I14" s="68">
        <v>500519</v>
      </c>
      <c r="J14" s="68">
        <v>517914</v>
      </c>
      <c r="K14" s="68">
        <v>569313</v>
      </c>
      <c r="T14" s="5"/>
      <c r="U14" s="6"/>
      <c r="V14" s="6"/>
    </row>
    <row r="15" spans="2:22" ht="42" customHeight="1" x14ac:dyDescent="0.25">
      <c r="B15" s="72" t="s">
        <v>4</v>
      </c>
      <c r="C15" s="68">
        <v>127002</v>
      </c>
      <c r="D15" s="68">
        <v>130272</v>
      </c>
      <c r="E15" s="68">
        <v>132161</v>
      </c>
      <c r="F15" s="68">
        <v>122003</v>
      </c>
      <c r="G15" s="68">
        <v>87044</v>
      </c>
      <c r="H15" s="68">
        <v>108736</v>
      </c>
      <c r="I15" s="68">
        <v>116091</v>
      </c>
      <c r="J15" s="68">
        <v>123805</v>
      </c>
      <c r="K15" s="68">
        <v>129222</v>
      </c>
      <c r="T15" s="5"/>
      <c r="U15" s="6"/>
      <c r="V15" s="6"/>
    </row>
    <row r="16" spans="2:22" ht="42" customHeight="1" x14ac:dyDescent="0.25">
      <c r="B16" s="72" t="s">
        <v>7</v>
      </c>
      <c r="C16" s="68">
        <v>64020</v>
      </c>
      <c r="D16" s="68">
        <v>71336</v>
      </c>
      <c r="E16" s="68">
        <v>79355</v>
      </c>
      <c r="F16" s="68">
        <v>77191</v>
      </c>
      <c r="G16" s="68">
        <v>83245</v>
      </c>
      <c r="H16" s="68">
        <v>95802</v>
      </c>
      <c r="I16" s="68">
        <v>90029</v>
      </c>
      <c r="J16" s="68">
        <v>104545</v>
      </c>
      <c r="K16" s="68">
        <v>107794</v>
      </c>
      <c r="T16" s="5"/>
      <c r="U16" s="6"/>
      <c r="V16" s="6"/>
    </row>
    <row r="17" spans="2:22" ht="42" customHeight="1" x14ac:dyDescent="0.25">
      <c r="B17" s="72" t="s">
        <v>286</v>
      </c>
      <c r="C17" s="68">
        <v>21442</v>
      </c>
      <c r="D17" s="68">
        <v>20661</v>
      </c>
      <c r="E17" s="68">
        <v>16732</v>
      </c>
      <c r="F17" s="68">
        <v>17044</v>
      </c>
      <c r="G17" s="68">
        <v>12731</v>
      </c>
      <c r="H17" s="68">
        <v>10485</v>
      </c>
      <c r="I17" s="68">
        <v>11262</v>
      </c>
      <c r="J17" s="68">
        <v>13138</v>
      </c>
      <c r="K17" s="68">
        <v>12405</v>
      </c>
      <c r="T17" s="5"/>
      <c r="U17" s="6"/>
      <c r="V17" s="6"/>
    </row>
    <row r="18" spans="2:22" ht="42" customHeight="1" x14ac:dyDescent="0.25">
      <c r="B18" s="71" t="s">
        <v>5</v>
      </c>
      <c r="C18" s="75">
        <v>9124178</v>
      </c>
      <c r="D18" s="75">
        <v>10379039</v>
      </c>
      <c r="E18" s="75">
        <v>11482897</v>
      </c>
      <c r="F18" s="75">
        <v>13464201</v>
      </c>
      <c r="G18" s="75">
        <v>14633775</v>
      </c>
      <c r="H18" s="75">
        <v>16570413</v>
      </c>
      <c r="I18" s="75">
        <v>17501007</v>
      </c>
      <c r="J18" s="75">
        <v>19913347</v>
      </c>
      <c r="K18" s="75">
        <v>19880312</v>
      </c>
      <c r="T18" s="5"/>
      <c r="U18" s="6"/>
      <c r="V18" s="6"/>
    </row>
    <row r="19" spans="2:22" ht="15.75" x14ac:dyDescent="0.3">
      <c r="B19" s="297" t="s">
        <v>316</v>
      </c>
      <c r="C19" s="189"/>
      <c r="D19" s="189"/>
      <c r="E19" s="189"/>
      <c r="F19" s="189"/>
      <c r="G19" s="189"/>
      <c r="H19" s="189"/>
      <c r="I19" s="189"/>
      <c r="J19" s="189"/>
      <c r="K19" s="189"/>
      <c r="L19" s="1"/>
      <c r="M19" s="5"/>
      <c r="N19" s="5"/>
      <c r="O19" s="5"/>
      <c r="P19" s="5"/>
      <c r="Q19" s="5"/>
      <c r="R19" s="5"/>
      <c r="S19" s="5"/>
      <c r="T19" s="5"/>
      <c r="U19" s="5"/>
      <c r="V19" s="5"/>
    </row>
    <row r="20" spans="2:22" ht="15.75" x14ac:dyDescent="0.3">
      <c r="B20" s="297" t="s">
        <v>246</v>
      </c>
      <c r="C20" s="185"/>
      <c r="D20" s="185"/>
      <c r="E20" s="185"/>
      <c r="F20" s="185"/>
      <c r="G20" s="185"/>
      <c r="H20" s="185"/>
      <c r="I20" s="185"/>
      <c r="J20" s="185"/>
      <c r="K20" s="185"/>
      <c r="L20" s="1"/>
      <c r="M20" s="5"/>
      <c r="N20" s="5"/>
      <c r="O20" s="5"/>
      <c r="P20" s="5"/>
      <c r="Q20" s="5"/>
      <c r="R20" s="5"/>
      <c r="S20" s="5"/>
      <c r="T20" s="5"/>
      <c r="U20" s="5"/>
      <c r="V20" s="5"/>
    </row>
    <row r="21" spans="2:22" x14ac:dyDescent="0.25">
      <c r="B21" s="183"/>
      <c r="C21" s="185"/>
      <c r="D21" s="185"/>
      <c r="E21" s="185"/>
      <c r="F21" s="185"/>
      <c r="G21" s="185"/>
      <c r="H21" s="185"/>
      <c r="I21" s="185"/>
      <c r="J21" s="185"/>
      <c r="K21" s="185"/>
      <c r="L21" s="5"/>
      <c r="M21" s="5"/>
      <c r="N21" s="5"/>
    </row>
    <row r="22" spans="2:22" x14ac:dyDescent="0.25">
      <c r="B22" s="185"/>
      <c r="C22" s="185"/>
      <c r="D22" s="185"/>
      <c r="E22" s="185"/>
      <c r="F22" s="185"/>
      <c r="G22" s="185"/>
      <c r="H22" s="185"/>
      <c r="I22" s="185"/>
      <c r="J22" s="185"/>
      <c r="K22" s="185"/>
    </row>
    <row r="23" spans="2:22" ht="60.75" customHeight="1" x14ac:dyDescent="0.25">
      <c r="B23" s="363" t="s">
        <v>456</v>
      </c>
      <c r="C23" s="363"/>
      <c r="D23" s="363"/>
      <c r="E23" s="363"/>
      <c r="F23" s="363"/>
      <c r="G23" s="363"/>
      <c r="H23" s="363"/>
      <c r="I23" s="363"/>
      <c r="J23" s="363"/>
      <c r="K23" s="363"/>
    </row>
    <row r="24" spans="2:22" ht="30" customHeight="1" x14ac:dyDescent="0.25">
      <c r="B24" s="309"/>
      <c r="C24" s="309"/>
      <c r="D24" s="309"/>
      <c r="E24" s="309"/>
      <c r="F24" s="309"/>
      <c r="G24" s="309"/>
      <c r="H24" s="309"/>
      <c r="I24" s="317"/>
      <c r="J24" s="317"/>
      <c r="K24" s="317"/>
    </row>
    <row r="25" spans="2:22" ht="30" customHeight="1" x14ac:dyDescent="0.25">
      <c r="B25" s="309"/>
      <c r="C25" s="309"/>
      <c r="D25" s="309"/>
      <c r="E25" s="309"/>
      <c r="F25" s="309"/>
      <c r="G25" s="309"/>
      <c r="H25" s="309"/>
      <c r="I25" s="317"/>
      <c r="J25" s="317"/>
      <c r="K25" s="317"/>
    </row>
    <row r="26" spans="2:22" ht="15" customHeight="1" x14ac:dyDescent="0.25">
      <c r="B26" s="251"/>
      <c r="C26" s="251"/>
      <c r="D26" s="251"/>
      <c r="E26" s="223"/>
      <c r="F26" s="251"/>
      <c r="G26" s="251"/>
      <c r="H26" s="251"/>
      <c r="I26" s="2"/>
      <c r="J26" s="1"/>
      <c r="K26" s="1"/>
      <c r="L26" s="11"/>
      <c r="M26" s="11"/>
      <c r="N26" s="11"/>
      <c r="O26" s="10"/>
      <c r="P26" s="10"/>
    </row>
    <row r="27" spans="2:22" ht="15" customHeight="1" x14ac:dyDescent="0.25">
      <c r="B27" s="251"/>
      <c r="C27" s="280"/>
      <c r="D27" s="251"/>
      <c r="E27" s="223"/>
      <c r="F27" s="251"/>
      <c r="G27" s="251"/>
      <c r="H27" s="251"/>
      <c r="I27" s="2"/>
      <c r="J27" s="1"/>
      <c r="K27" s="1"/>
      <c r="L27" s="11"/>
      <c r="M27" s="11"/>
      <c r="N27" s="11"/>
      <c r="O27" s="10"/>
      <c r="P27" s="10"/>
    </row>
    <row r="28" spans="2:22" ht="15" customHeight="1" x14ac:dyDescent="0.25">
      <c r="B28" s="81" t="str">
        <f>+B9</f>
        <v>Hogares privados con servicio doméstico</v>
      </c>
      <c r="C28" s="52">
        <f>K9/$K$18</f>
        <v>0.65449933582531306</v>
      </c>
      <c r="D28" s="251"/>
      <c r="E28" s="223"/>
      <c r="F28" s="251"/>
      <c r="G28" s="251"/>
      <c r="H28" s="251"/>
      <c r="I28" s="2"/>
      <c r="J28" s="1"/>
      <c r="K28" s="1"/>
      <c r="L28" s="11"/>
      <c r="M28" s="11"/>
      <c r="N28" s="11"/>
      <c r="O28" s="10"/>
      <c r="P28" s="10"/>
    </row>
    <row r="29" spans="2:22" s="2" customFormat="1" ht="15" customHeight="1" x14ac:dyDescent="0.25">
      <c r="B29" s="81" t="str">
        <f t="shared" ref="B29:B36" si="0">+B10</f>
        <v>Servicios sociales y de salud privado</v>
      </c>
      <c r="C29" s="52">
        <f t="shared" ref="C29:C36" si="1">K10/$K$18</f>
        <v>0.11713176332443877</v>
      </c>
      <c r="D29" s="251"/>
      <c r="E29" s="251"/>
      <c r="F29" s="251"/>
      <c r="G29" s="251"/>
      <c r="H29" s="251"/>
      <c r="J29" s="1"/>
      <c r="K29" s="1"/>
      <c r="L29" s="11"/>
      <c r="M29" s="11"/>
      <c r="N29" s="11"/>
      <c r="O29" s="10"/>
      <c r="P29" s="10"/>
      <c r="U29" s="1"/>
      <c r="V29" s="1"/>
    </row>
    <row r="30" spans="2:22" s="2" customFormat="1" ht="15" customHeight="1" x14ac:dyDescent="0.25">
      <c r="B30" s="81" t="str">
        <f t="shared" si="0"/>
        <v>Otras actividades de servicio entretenimiento y recreación</v>
      </c>
      <c r="C30" s="52">
        <f t="shared" si="1"/>
        <v>0.11001255915903131</v>
      </c>
      <c r="D30" s="251"/>
      <c r="E30" s="251"/>
      <c r="F30" s="251"/>
      <c r="G30" s="251"/>
      <c r="H30" s="251"/>
      <c r="J30" s="1"/>
      <c r="K30" s="1"/>
      <c r="L30" s="11"/>
      <c r="M30" s="11"/>
      <c r="N30" s="11"/>
      <c r="O30" s="10"/>
      <c r="P30" s="10"/>
      <c r="U30" s="1"/>
      <c r="V30" s="1"/>
    </row>
    <row r="31" spans="2:22" s="2" customFormat="1" ht="15" customHeight="1" x14ac:dyDescent="0.25">
      <c r="B31" s="81" t="str">
        <f t="shared" si="0"/>
        <v>Servicios de enseñanza</v>
      </c>
      <c r="C31" s="52">
        <f t="shared" si="1"/>
        <v>5.2967025869614118E-2</v>
      </c>
      <c r="D31" s="251"/>
      <c r="E31" s="251"/>
      <c r="F31" s="251"/>
      <c r="G31" s="251"/>
      <c r="H31" s="251"/>
      <c r="J31" s="1"/>
      <c r="K31" s="1"/>
      <c r="L31" s="11"/>
      <c r="M31" s="11"/>
      <c r="N31" s="11"/>
      <c r="O31" s="10"/>
      <c r="P31" s="10"/>
      <c r="U31" s="1"/>
      <c r="V31" s="1"/>
    </row>
    <row r="32" spans="2:22" s="2" customFormat="1" ht="15" customHeight="1" x14ac:dyDescent="0.25">
      <c r="B32" s="81" t="str">
        <f t="shared" si="0"/>
        <v>Transporte y almacenamiento</v>
      </c>
      <c r="C32" s="52">
        <f t="shared" si="1"/>
        <v>2.4206159339954021E-2</v>
      </c>
      <c r="D32" s="251"/>
      <c r="E32" s="251"/>
      <c r="F32" s="251"/>
      <c r="G32" s="251"/>
      <c r="H32" s="251"/>
      <c r="J32" s="1"/>
      <c r="K32" s="1"/>
      <c r="L32" s="11"/>
      <c r="M32" s="11"/>
      <c r="N32" s="11"/>
      <c r="O32" s="10"/>
      <c r="P32" s="10"/>
      <c r="U32" s="1"/>
      <c r="V32" s="1"/>
    </row>
    <row r="33" spans="2:22" s="2" customFormat="1" ht="15" customHeight="1" x14ac:dyDescent="0.25">
      <c r="B33" s="81" t="str">
        <f t="shared" si="0"/>
        <v>Actividades profesionales, técnicas y administrativas</v>
      </c>
      <c r="C33" s="52">
        <f t="shared" si="1"/>
        <v>2.8637025414892884E-2</v>
      </c>
      <c r="D33" s="251"/>
      <c r="E33" s="251"/>
      <c r="F33" s="251"/>
      <c r="G33" s="251"/>
      <c r="H33" s="260"/>
      <c r="I33" s="43"/>
      <c r="J33" s="1"/>
      <c r="K33" s="1"/>
      <c r="L33" s="11"/>
      <c r="M33" s="11"/>
      <c r="N33" s="11"/>
      <c r="O33" s="10"/>
      <c r="P33" s="10"/>
      <c r="U33" s="1"/>
      <c r="V33" s="1"/>
    </row>
    <row r="34" spans="2:22" s="2" customFormat="1" ht="15" customHeight="1" x14ac:dyDescent="0.25">
      <c r="B34" s="81" t="str">
        <f t="shared" si="0"/>
        <v>Construcción</v>
      </c>
      <c r="C34" s="52">
        <f t="shared" si="1"/>
        <v>6.4999985915714003E-3</v>
      </c>
      <c r="D34" s="260"/>
      <c r="E34" s="251"/>
      <c r="F34" s="251"/>
      <c r="G34" s="251"/>
      <c r="H34" s="251"/>
      <c r="J34" s="1"/>
      <c r="K34" s="1"/>
      <c r="L34" s="11"/>
      <c r="M34" s="11"/>
      <c r="N34" s="11"/>
      <c r="O34" s="10"/>
      <c r="P34" s="10"/>
      <c r="U34" s="1"/>
      <c r="V34" s="1"/>
    </row>
    <row r="35" spans="2:22" s="2" customFormat="1" ht="15" customHeight="1" x14ac:dyDescent="0.25">
      <c r="B35" s="81" t="str">
        <f t="shared" si="0"/>
        <v>Servicios de reparación y mantenimiento de vehículos de motor y motocicletas</v>
      </c>
      <c r="C35" s="52">
        <f t="shared" si="1"/>
        <v>5.422148304312327E-3</v>
      </c>
      <c r="D35" s="251"/>
      <c r="E35" s="251"/>
      <c r="F35" s="251"/>
      <c r="G35" s="251"/>
      <c r="H35" s="251"/>
      <c r="J35" s="1"/>
      <c r="K35" s="1"/>
      <c r="L35" s="11"/>
      <c r="M35" s="11"/>
      <c r="N35" s="11"/>
      <c r="O35" s="10"/>
      <c r="P35" s="10"/>
      <c r="U35" s="1"/>
      <c r="V35" s="1"/>
    </row>
    <row r="36" spans="2:22" s="2" customFormat="1" ht="15" customHeight="1" x14ac:dyDescent="0.25">
      <c r="B36" s="81" t="str">
        <f t="shared" si="0"/>
        <v xml:space="preserve">Fabricación de muebles </v>
      </c>
      <c r="C36" s="52">
        <f t="shared" si="1"/>
        <v>6.2398417087216739E-4</v>
      </c>
      <c r="D36" s="251"/>
      <c r="E36" s="251"/>
      <c r="F36" s="251"/>
      <c r="G36" s="251"/>
      <c r="H36" s="251"/>
      <c r="I36" s="1"/>
      <c r="J36" s="1"/>
      <c r="K36" s="1"/>
      <c r="L36" s="11"/>
      <c r="M36" s="11"/>
      <c r="N36" s="11"/>
      <c r="O36" s="10"/>
      <c r="P36" s="10"/>
      <c r="U36" s="1"/>
      <c r="V36" s="1"/>
    </row>
    <row r="37" spans="2:22" s="2" customFormat="1" ht="15" customHeight="1" x14ac:dyDescent="0.25">
      <c r="B37" s="81" t="str">
        <f>B18</f>
        <v>Total</v>
      </c>
      <c r="C37" s="52"/>
      <c r="D37" s="251"/>
      <c r="E37" s="251"/>
      <c r="F37" s="251"/>
      <c r="G37" s="251"/>
      <c r="H37" s="251"/>
      <c r="I37" s="1"/>
      <c r="J37" s="1"/>
      <c r="K37" s="1"/>
      <c r="L37" s="11"/>
      <c r="M37" s="11"/>
      <c r="N37" s="11"/>
      <c r="O37" s="10"/>
      <c r="P37" s="10"/>
      <c r="U37" s="1"/>
      <c r="V37" s="1"/>
    </row>
    <row r="38" spans="2:22" s="2" customFormat="1" ht="15" customHeight="1" x14ac:dyDescent="0.25">
      <c r="B38" s="258"/>
      <c r="C38" s="251"/>
      <c r="D38" s="251"/>
      <c r="E38" s="251"/>
      <c r="F38" s="251"/>
      <c r="G38" s="251"/>
      <c r="H38" s="251"/>
      <c r="I38" s="1"/>
      <c r="J38" s="1"/>
      <c r="K38" s="1"/>
      <c r="L38" s="11"/>
      <c r="M38" s="11"/>
      <c r="N38" s="11"/>
      <c r="O38" s="10"/>
      <c r="P38" s="10"/>
      <c r="U38" s="1"/>
      <c r="V38" s="1"/>
    </row>
    <row r="39" spans="2:22" s="2" customFormat="1" ht="15" customHeight="1" x14ac:dyDescent="0.25">
      <c r="B39" s="258"/>
      <c r="C39" s="251"/>
      <c r="D39" s="251"/>
      <c r="E39" s="251"/>
      <c r="F39" s="251"/>
      <c r="G39" s="251"/>
      <c r="H39" s="251"/>
      <c r="I39" s="1"/>
      <c r="J39" s="1"/>
      <c r="K39" s="1"/>
      <c r="L39" s="10"/>
      <c r="M39" s="10"/>
      <c r="N39" s="10"/>
      <c r="O39" s="10"/>
      <c r="P39" s="10"/>
      <c r="U39" s="1"/>
      <c r="V39" s="1"/>
    </row>
    <row r="40" spans="2:22" s="2" customFormat="1" ht="15" customHeight="1" x14ac:dyDescent="0.25">
      <c r="B40" s="258"/>
      <c r="C40" s="251"/>
      <c r="D40" s="251"/>
      <c r="E40" s="251"/>
      <c r="F40" s="251"/>
      <c r="G40" s="251"/>
      <c r="H40" s="251"/>
      <c r="I40" s="1"/>
      <c r="J40" s="1"/>
      <c r="K40" s="1"/>
      <c r="U40" s="1"/>
      <c r="V40" s="1"/>
    </row>
    <row r="41" spans="2:22" s="2" customFormat="1" ht="15" customHeight="1" x14ac:dyDescent="0.25">
      <c r="B41" s="232"/>
      <c r="C41" s="184"/>
      <c r="D41" s="184"/>
      <c r="E41" s="1"/>
      <c r="F41" s="1"/>
      <c r="G41" s="1"/>
      <c r="H41" s="1"/>
      <c r="I41" s="1"/>
      <c r="J41" s="1"/>
      <c r="K41" s="1"/>
      <c r="U41" s="1"/>
      <c r="V41" s="1"/>
    </row>
    <row r="42" spans="2:22" s="2" customFormat="1" ht="15" customHeight="1" x14ac:dyDescent="0.25">
      <c r="B42" s="111"/>
      <c r="C42" s="4"/>
      <c r="D42" s="1"/>
      <c r="E42" s="1"/>
      <c r="F42" s="1"/>
      <c r="G42" s="1"/>
      <c r="H42" s="1"/>
      <c r="I42" s="1"/>
      <c r="J42" s="1"/>
      <c r="K42" s="1"/>
      <c r="U42" s="1"/>
      <c r="V42" s="1"/>
    </row>
    <row r="43" spans="2:22" s="2" customFormat="1" ht="15" customHeight="1" x14ac:dyDescent="0.25">
      <c r="B43" s="111"/>
      <c r="C43" s="4"/>
      <c r="D43" s="1"/>
      <c r="E43" s="1"/>
      <c r="F43" s="1"/>
      <c r="G43" s="1"/>
      <c r="H43" s="1"/>
      <c r="I43" s="1"/>
      <c r="J43" s="1"/>
      <c r="K43" s="1"/>
      <c r="U43" s="1"/>
      <c r="V43" s="1"/>
    </row>
    <row r="44" spans="2:22" s="2" customFormat="1" ht="15" customHeight="1" x14ac:dyDescent="0.3">
      <c r="B44" s="297" t="s">
        <v>316</v>
      </c>
      <c r="C44" s="4"/>
      <c r="D44" s="1"/>
      <c r="E44" s="1"/>
      <c r="F44" s="1"/>
      <c r="G44" s="1"/>
      <c r="H44" s="1"/>
      <c r="I44" s="1"/>
      <c r="J44" s="1"/>
      <c r="K44" s="1"/>
      <c r="U44" s="1"/>
      <c r="V44" s="1"/>
    </row>
    <row r="45" spans="2:22" s="2" customFormat="1" ht="15" customHeight="1" x14ac:dyDescent="0.3">
      <c r="B45" s="297" t="s">
        <v>246</v>
      </c>
      <c r="C45" s="4"/>
      <c r="D45" s="1"/>
      <c r="E45" s="1"/>
      <c r="F45" s="1"/>
      <c r="G45" s="1"/>
      <c r="H45" s="1"/>
      <c r="I45" s="1"/>
      <c r="J45" s="1"/>
      <c r="K45" s="1"/>
      <c r="U45" s="1"/>
      <c r="V45" s="1"/>
    </row>
    <row r="46" spans="2:22" s="2" customFormat="1" ht="15" customHeight="1" x14ac:dyDescent="0.25">
      <c r="B46" s="111"/>
      <c r="C46" s="4"/>
      <c r="D46" s="1"/>
      <c r="E46" s="1"/>
      <c r="F46" s="1"/>
      <c r="G46" s="1"/>
      <c r="H46" s="1"/>
      <c r="I46" s="1"/>
      <c r="J46" s="1"/>
      <c r="K46" s="1"/>
      <c r="U46" s="1"/>
      <c r="V46" s="1"/>
    </row>
    <row r="47" spans="2:22" s="2" customFormat="1" ht="15" customHeight="1" x14ac:dyDescent="0.25">
      <c r="B47" s="111"/>
      <c r="C47" s="4"/>
      <c r="D47" s="1"/>
      <c r="E47" s="1"/>
      <c r="F47" s="1"/>
      <c r="G47" s="1"/>
      <c r="H47" s="1"/>
      <c r="I47" s="1"/>
      <c r="J47" s="1"/>
      <c r="K47" s="1"/>
      <c r="U47" s="1"/>
      <c r="V47" s="1"/>
    </row>
    <row r="48" spans="2:22" s="2" customFormat="1" ht="15" customHeight="1" x14ac:dyDescent="0.25">
      <c r="B48" s="111"/>
      <c r="C48" s="4"/>
      <c r="D48" s="1"/>
      <c r="E48" s="1"/>
      <c r="F48" s="1"/>
      <c r="G48" s="1"/>
      <c r="H48" s="1"/>
      <c r="I48" s="1"/>
      <c r="J48" s="1"/>
      <c r="K48" s="1"/>
      <c r="U48" s="1"/>
      <c r="V48" s="1"/>
    </row>
    <row r="49" spans="2:22" s="2" customFormat="1" ht="15" customHeight="1" x14ac:dyDescent="0.25">
      <c r="B49" s="111"/>
      <c r="C49" s="4"/>
      <c r="D49" s="1"/>
      <c r="E49" s="1"/>
      <c r="F49" s="1"/>
      <c r="G49" s="1"/>
      <c r="H49" s="1"/>
      <c r="I49" s="1"/>
      <c r="J49" s="1"/>
      <c r="K49" s="1"/>
      <c r="U49" s="1"/>
      <c r="V49" s="1"/>
    </row>
    <row r="50" spans="2:22" s="2" customFormat="1" ht="15" customHeight="1" x14ac:dyDescent="0.25">
      <c r="C50" s="4"/>
      <c r="D50" s="1"/>
      <c r="E50" s="1"/>
      <c r="F50" s="1"/>
      <c r="G50" s="1"/>
      <c r="H50" s="1"/>
      <c r="I50" s="1"/>
      <c r="J50" s="1"/>
      <c r="K50" s="1"/>
      <c r="U50" s="1"/>
      <c r="V50" s="1"/>
    </row>
    <row r="51" spans="2:22" s="2" customFormat="1" ht="15" customHeight="1" x14ac:dyDescent="0.25">
      <c r="B51" s="183"/>
      <c r="C51" s="4"/>
      <c r="D51" s="1"/>
      <c r="E51" s="1"/>
      <c r="F51" s="1"/>
      <c r="G51" s="1"/>
      <c r="H51" s="1"/>
      <c r="I51" s="1"/>
      <c r="J51" s="1"/>
      <c r="K51" s="1"/>
      <c r="U51" s="1"/>
      <c r="V51" s="1"/>
    </row>
    <row r="52" spans="2:22" s="2" customFormat="1" ht="15" customHeight="1" x14ac:dyDescent="0.25">
      <c r="B52" s="183"/>
      <c r="C52" s="4"/>
      <c r="D52" s="1"/>
      <c r="E52" s="1"/>
      <c r="F52" s="1"/>
      <c r="G52" s="1"/>
      <c r="H52" s="1"/>
      <c r="I52" s="1"/>
      <c r="J52" s="1"/>
      <c r="K52" s="1"/>
      <c r="U52" s="1"/>
      <c r="V52" s="1"/>
    </row>
    <row r="53" spans="2:22" s="2" customFormat="1" ht="15" customHeight="1" x14ac:dyDescent="0.25">
      <c r="B53" s="183"/>
      <c r="C53" s="4"/>
      <c r="D53" s="1"/>
      <c r="E53" s="1"/>
      <c r="F53" s="1"/>
      <c r="G53" s="1"/>
      <c r="H53" s="1"/>
      <c r="I53" s="1"/>
      <c r="J53" s="1"/>
      <c r="K53" s="1"/>
      <c r="U53" s="1"/>
      <c r="V53" s="1"/>
    </row>
    <row r="54" spans="2:22" s="2" customFormat="1" ht="15" customHeight="1" x14ac:dyDescent="0.25">
      <c r="B54" s="183"/>
      <c r="C54" s="4"/>
      <c r="D54" s="1"/>
      <c r="E54" s="1"/>
      <c r="F54" s="1"/>
      <c r="G54" s="1"/>
      <c r="H54" s="1"/>
      <c r="I54" s="1"/>
      <c r="J54" s="1"/>
      <c r="K54" s="1"/>
      <c r="U54" s="1"/>
      <c r="V54" s="1"/>
    </row>
    <row r="55" spans="2:22" s="2" customFormat="1" ht="15" customHeight="1" x14ac:dyDescent="0.25">
      <c r="C55" s="4"/>
      <c r="D55" s="1"/>
      <c r="E55" s="1"/>
      <c r="F55" s="1"/>
      <c r="G55" s="1"/>
      <c r="H55" s="1"/>
      <c r="I55" s="1"/>
      <c r="J55" s="1"/>
      <c r="K55" s="1"/>
      <c r="U55" s="1"/>
      <c r="V55" s="1"/>
    </row>
    <row r="56" spans="2:22" s="2" customFormat="1" ht="15" customHeight="1" x14ac:dyDescent="0.25">
      <c r="C56" s="4"/>
      <c r="D56" s="1"/>
      <c r="E56" s="1"/>
      <c r="F56" s="1"/>
      <c r="G56" s="1"/>
      <c r="H56" s="1"/>
      <c r="I56" s="1"/>
      <c r="J56" s="1"/>
      <c r="K56" s="1"/>
      <c r="U56" s="1"/>
      <c r="V56" s="1"/>
    </row>
    <row r="57" spans="2:22" s="2" customFormat="1" ht="15" customHeight="1" x14ac:dyDescent="0.25">
      <c r="B57" s="183"/>
      <c r="C57" s="4"/>
      <c r="D57" s="1"/>
      <c r="E57" s="1"/>
      <c r="F57" s="1"/>
      <c r="G57" s="1"/>
      <c r="H57" s="1"/>
      <c r="I57" s="1"/>
      <c r="J57" s="1"/>
      <c r="K57" s="1"/>
      <c r="U57" s="1"/>
      <c r="V57" s="1"/>
    </row>
    <row r="58" spans="2:22" s="2" customFormat="1" ht="15" customHeight="1" x14ac:dyDescent="0.25">
      <c r="C58" s="4"/>
      <c r="D58" s="1"/>
      <c r="E58" s="1"/>
      <c r="F58" s="1"/>
      <c r="G58" s="1"/>
      <c r="H58" s="1"/>
      <c r="I58" s="1"/>
      <c r="J58" s="1"/>
      <c r="K58" s="1"/>
      <c r="U58" s="1"/>
      <c r="V58" s="1"/>
    </row>
    <row r="59" spans="2:22" s="2" customFormat="1" ht="15" customHeight="1" x14ac:dyDescent="0.25">
      <c r="C59" s="4"/>
      <c r="D59" s="1"/>
      <c r="E59" s="1"/>
      <c r="F59" s="1"/>
      <c r="G59" s="1"/>
      <c r="H59" s="1"/>
      <c r="I59" s="1"/>
      <c r="J59" s="1"/>
      <c r="K59" s="1"/>
      <c r="U59" s="1"/>
      <c r="V59" s="1"/>
    </row>
    <row r="60" spans="2:22" s="2" customFormat="1" ht="15" customHeight="1" x14ac:dyDescent="0.25">
      <c r="B60" s="183"/>
      <c r="C60" s="4"/>
      <c r="D60" s="1"/>
      <c r="E60" s="1"/>
      <c r="F60" s="1"/>
      <c r="G60" s="1"/>
      <c r="H60" s="1"/>
      <c r="I60" s="1"/>
      <c r="J60" s="1"/>
      <c r="K60" s="1"/>
      <c r="U60" s="1"/>
      <c r="V60" s="1"/>
    </row>
    <row r="61" spans="2:22" s="2" customFormat="1" ht="15" customHeight="1" x14ac:dyDescent="0.25">
      <c r="B61" s="183"/>
      <c r="C61" s="4"/>
      <c r="D61" s="1"/>
      <c r="E61" s="1"/>
      <c r="F61" s="1"/>
      <c r="G61" s="1"/>
      <c r="H61" s="1"/>
      <c r="I61" s="1"/>
      <c r="J61" s="1"/>
      <c r="K61" s="1"/>
      <c r="U61" s="1"/>
      <c r="V61" s="1"/>
    </row>
    <row r="62" spans="2:22" s="2" customFormat="1" x14ac:dyDescent="0.25">
      <c r="B62" s="1"/>
      <c r="C62" s="1"/>
      <c r="D62" s="1"/>
      <c r="E62" s="1"/>
      <c r="F62" s="1"/>
      <c r="G62" s="1"/>
      <c r="H62" s="1"/>
      <c r="I62" s="1"/>
      <c r="J62" s="1"/>
      <c r="K62" s="1"/>
      <c r="U62" s="1"/>
      <c r="V62" s="1"/>
    </row>
    <row r="63" spans="2:22" s="2" customFormat="1" x14ac:dyDescent="0.25">
      <c r="B63" s="1"/>
      <c r="C63" s="1"/>
      <c r="D63" s="1"/>
      <c r="E63" s="1"/>
      <c r="F63" s="1"/>
      <c r="G63" s="1"/>
      <c r="H63" s="1"/>
      <c r="I63" s="1"/>
      <c r="J63" s="1"/>
      <c r="K63" s="1"/>
      <c r="U63" s="1"/>
      <c r="V63" s="1"/>
    </row>
    <row r="64" spans="2:22" s="2" customFormat="1" x14ac:dyDescent="0.25">
      <c r="B64" s="1"/>
      <c r="C64" s="1"/>
      <c r="D64" s="1"/>
      <c r="E64" s="1"/>
      <c r="F64" s="1"/>
      <c r="G64" s="1"/>
      <c r="H64" s="1"/>
      <c r="I64" s="1"/>
      <c r="J64" s="1"/>
      <c r="K64" s="1"/>
      <c r="U64" s="1"/>
      <c r="V64" s="1"/>
    </row>
    <row r="65" spans="2:22" s="2" customFormat="1" x14ac:dyDescent="0.25">
      <c r="B65" s="1"/>
      <c r="C65" s="1"/>
      <c r="D65" s="1"/>
      <c r="E65" s="1"/>
      <c r="F65" s="1"/>
      <c r="G65" s="1"/>
      <c r="H65" s="1"/>
      <c r="I65" s="1"/>
      <c r="J65" s="1"/>
      <c r="K65" s="1"/>
      <c r="U65" s="1"/>
      <c r="V65" s="1"/>
    </row>
    <row r="66" spans="2:22" s="2" customFormat="1" x14ac:dyDescent="0.25">
      <c r="B66" s="1"/>
      <c r="C66" s="1"/>
      <c r="D66" s="1"/>
      <c r="E66" s="1"/>
      <c r="F66" s="1"/>
      <c r="G66" s="1"/>
      <c r="H66" s="1"/>
      <c r="I66" s="1"/>
      <c r="J66" s="1"/>
      <c r="K66" s="1"/>
      <c r="U66" s="1"/>
      <c r="V66" s="1"/>
    </row>
    <row r="67" spans="2:22" s="2" customFormat="1" x14ac:dyDescent="0.25">
      <c r="B67" s="1"/>
      <c r="C67" s="1"/>
      <c r="D67" s="1"/>
      <c r="E67" s="1"/>
      <c r="F67" s="1"/>
      <c r="G67" s="1"/>
      <c r="H67" s="1"/>
      <c r="I67" s="1"/>
      <c r="J67" s="1"/>
      <c r="K67" s="1"/>
      <c r="U67" s="1"/>
      <c r="V67" s="1"/>
    </row>
    <row r="68" spans="2:22" s="2" customFormat="1" x14ac:dyDescent="0.25">
      <c r="B68" s="1"/>
      <c r="C68" s="1"/>
      <c r="D68" s="1"/>
      <c r="E68" s="1"/>
      <c r="F68" s="1"/>
      <c r="G68" s="1"/>
      <c r="H68" s="1"/>
      <c r="I68" s="1"/>
      <c r="J68" s="1"/>
      <c r="K68" s="1"/>
      <c r="U68" s="1"/>
      <c r="V68" s="1"/>
    </row>
    <row r="69" spans="2:22" s="2" customFormat="1" x14ac:dyDescent="0.25">
      <c r="B69" s="1"/>
      <c r="C69" s="1"/>
      <c r="D69" s="1"/>
      <c r="E69" s="1"/>
      <c r="F69" s="1"/>
      <c r="G69" s="1"/>
      <c r="H69" s="1"/>
      <c r="I69" s="1"/>
      <c r="J69" s="1"/>
      <c r="K69" s="1"/>
      <c r="U69" s="1"/>
      <c r="V69" s="1"/>
    </row>
    <row r="70" spans="2:22" s="2" customFormat="1" x14ac:dyDescent="0.25">
      <c r="B70" s="1"/>
      <c r="C70" s="1"/>
      <c r="D70" s="1"/>
      <c r="E70" s="1"/>
      <c r="F70" s="1"/>
      <c r="G70" s="1"/>
      <c r="H70" s="1"/>
      <c r="I70" s="1"/>
      <c r="J70" s="1"/>
      <c r="K70" s="1"/>
      <c r="U70" s="1"/>
      <c r="V70" s="1"/>
    </row>
    <row r="71" spans="2:22" s="2" customFormat="1" x14ac:dyDescent="0.25">
      <c r="B71" s="1"/>
      <c r="C71" s="1"/>
      <c r="D71" s="1"/>
      <c r="E71" s="1"/>
      <c r="F71" s="1"/>
      <c r="G71" s="1"/>
      <c r="H71" s="1"/>
      <c r="I71" s="1"/>
      <c r="J71" s="1"/>
      <c r="K71" s="1"/>
      <c r="U71" s="1"/>
      <c r="V71" s="1"/>
    </row>
    <row r="72" spans="2:22" s="2" customFormat="1" x14ac:dyDescent="0.25">
      <c r="B72" s="1"/>
      <c r="C72" s="1"/>
      <c r="D72" s="1"/>
      <c r="E72" s="1"/>
      <c r="F72" s="1"/>
      <c r="G72" s="1"/>
      <c r="H72" s="1"/>
      <c r="I72" s="1"/>
      <c r="J72" s="1"/>
      <c r="K72" s="1"/>
      <c r="U72" s="1"/>
      <c r="V72" s="1"/>
    </row>
    <row r="73" spans="2:22" s="2" customFormat="1" x14ac:dyDescent="0.25">
      <c r="B73" s="1"/>
      <c r="C73" s="1"/>
      <c r="D73" s="1"/>
      <c r="E73" s="1"/>
      <c r="F73" s="1"/>
      <c r="G73" s="1"/>
      <c r="H73" s="1"/>
      <c r="I73" s="1"/>
      <c r="J73" s="1"/>
      <c r="K73" s="1"/>
      <c r="U73" s="1"/>
      <c r="V73" s="1"/>
    </row>
    <row r="74" spans="2:22" s="2" customFormat="1" x14ac:dyDescent="0.25">
      <c r="B74" s="1"/>
      <c r="C74" s="1"/>
      <c r="D74" s="1"/>
      <c r="E74" s="1"/>
      <c r="F74" s="1"/>
      <c r="G74" s="1"/>
      <c r="H74" s="1"/>
      <c r="I74" s="1"/>
      <c r="J74" s="1"/>
      <c r="K74" s="1"/>
      <c r="U74" s="1"/>
      <c r="V74" s="1"/>
    </row>
    <row r="75" spans="2:22" s="2" customFormat="1" x14ac:dyDescent="0.25">
      <c r="B75" s="1"/>
      <c r="C75" s="1"/>
      <c r="D75" s="1"/>
      <c r="E75" s="1"/>
      <c r="F75" s="1"/>
      <c r="G75" s="1"/>
      <c r="H75" s="1"/>
      <c r="I75" s="1"/>
      <c r="J75" s="1"/>
      <c r="K75" s="1"/>
      <c r="U75" s="1"/>
      <c r="V75" s="1"/>
    </row>
    <row r="76" spans="2:22" s="2" customFormat="1" x14ac:dyDescent="0.25">
      <c r="B76" s="1"/>
      <c r="C76" s="1"/>
      <c r="D76" s="1"/>
      <c r="E76" s="1"/>
      <c r="F76" s="1"/>
      <c r="G76" s="1"/>
      <c r="H76" s="1"/>
      <c r="I76" s="1"/>
      <c r="J76" s="1"/>
      <c r="K76" s="1"/>
      <c r="U76" s="1"/>
      <c r="V76" s="1"/>
    </row>
    <row r="77" spans="2:22" s="2" customFormat="1" x14ac:dyDescent="0.25">
      <c r="B77" s="1"/>
      <c r="C77" s="1"/>
      <c r="D77" s="1"/>
      <c r="E77" s="1"/>
      <c r="F77" s="1"/>
      <c r="G77" s="1"/>
      <c r="H77" s="1"/>
      <c r="I77" s="1"/>
      <c r="J77" s="1"/>
      <c r="K77" s="1"/>
      <c r="U77" s="1"/>
      <c r="V77" s="1"/>
    </row>
    <row r="78" spans="2:22" s="2" customFormat="1" x14ac:dyDescent="0.25">
      <c r="B78" s="1"/>
      <c r="C78" s="1"/>
      <c r="D78" s="1"/>
      <c r="E78" s="1"/>
      <c r="F78" s="1"/>
      <c r="G78" s="1"/>
      <c r="H78" s="1"/>
      <c r="I78" s="1"/>
      <c r="J78" s="1"/>
      <c r="K78" s="1"/>
      <c r="U78" s="1"/>
      <c r="V78" s="1"/>
    </row>
    <row r="79" spans="2:22" s="2" customFormat="1" x14ac:dyDescent="0.25">
      <c r="B79" s="1"/>
      <c r="C79" s="1"/>
      <c r="D79" s="1"/>
      <c r="E79" s="1"/>
      <c r="F79" s="1"/>
      <c r="G79" s="1"/>
      <c r="H79" s="1"/>
      <c r="I79" s="1"/>
      <c r="J79" s="1"/>
      <c r="K79" s="1"/>
      <c r="U79" s="1"/>
      <c r="V79" s="1"/>
    </row>
    <row r="80" spans="2:22" s="2" customFormat="1" x14ac:dyDescent="0.25">
      <c r="B80" s="1"/>
      <c r="C80" s="1"/>
      <c r="D80" s="1"/>
      <c r="E80" s="1"/>
      <c r="F80" s="1"/>
      <c r="G80" s="1"/>
      <c r="H80" s="1"/>
      <c r="I80" s="1"/>
      <c r="J80" s="1"/>
      <c r="K80" s="1"/>
      <c r="U80" s="1"/>
      <c r="V80" s="1"/>
    </row>
    <row r="81" spans="2:22" s="2" customFormat="1" x14ac:dyDescent="0.25">
      <c r="B81" s="1"/>
      <c r="C81" s="1"/>
      <c r="D81" s="1"/>
      <c r="E81" s="1"/>
      <c r="F81" s="1"/>
      <c r="G81" s="1"/>
      <c r="H81" s="1"/>
      <c r="I81" s="1"/>
      <c r="J81" s="1"/>
      <c r="K81" s="1"/>
      <c r="U81" s="1"/>
      <c r="V81" s="1"/>
    </row>
    <row r="82" spans="2:22" s="2" customFormat="1" x14ac:dyDescent="0.25">
      <c r="B82" s="1"/>
      <c r="C82" s="1"/>
      <c r="D82" s="1"/>
      <c r="E82" s="1"/>
      <c r="F82" s="1"/>
      <c r="G82" s="1"/>
      <c r="H82" s="1"/>
      <c r="I82" s="1"/>
      <c r="J82" s="1"/>
      <c r="K82" s="1"/>
      <c r="U82" s="1"/>
      <c r="V82" s="1"/>
    </row>
    <row r="83" spans="2:22" s="2" customFormat="1" x14ac:dyDescent="0.25">
      <c r="B83" s="1"/>
      <c r="C83" s="1"/>
      <c r="D83" s="1"/>
      <c r="E83" s="1"/>
      <c r="F83" s="1"/>
      <c r="G83" s="1"/>
      <c r="H83" s="1"/>
      <c r="I83" s="1"/>
      <c r="J83" s="1"/>
      <c r="K83" s="1"/>
      <c r="U83" s="1"/>
      <c r="V83" s="1"/>
    </row>
    <row r="84" spans="2:22" s="2" customFormat="1" x14ac:dyDescent="0.25">
      <c r="B84" s="1"/>
      <c r="C84" s="1"/>
      <c r="D84" s="1"/>
      <c r="E84" s="1"/>
      <c r="F84" s="1"/>
      <c r="G84" s="1"/>
      <c r="H84" s="1"/>
      <c r="I84" s="1"/>
      <c r="J84" s="1"/>
      <c r="K84" s="1"/>
      <c r="U84" s="1"/>
      <c r="V84" s="1"/>
    </row>
    <row r="85" spans="2:22" s="2" customFormat="1" x14ac:dyDescent="0.25">
      <c r="B85" s="1"/>
      <c r="C85" s="1"/>
      <c r="D85" s="1"/>
      <c r="E85" s="1"/>
      <c r="F85" s="1"/>
      <c r="G85" s="1"/>
      <c r="H85" s="1"/>
      <c r="I85" s="1"/>
      <c r="J85" s="1"/>
      <c r="K85" s="1"/>
      <c r="U85" s="1"/>
      <c r="V85" s="1"/>
    </row>
    <row r="86" spans="2:22" s="2" customFormat="1" x14ac:dyDescent="0.25">
      <c r="B86" s="1"/>
      <c r="C86" s="1"/>
      <c r="D86" s="1"/>
      <c r="E86" s="1"/>
      <c r="F86" s="1"/>
      <c r="G86" s="1"/>
      <c r="H86" s="1"/>
      <c r="I86" s="1"/>
      <c r="J86" s="1"/>
      <c r="K86" s="1"/>
      <c r="U86" s="1"/>
      <c r="V86" s="1"/>
    </row>
    <row r="87" spans="2:22" s="2" customFormat="1" x14ac:dyDescent="0.25">
      <c r="B87" s="1"/>
      <c r="C87" s="1"/>
      <c r="D87" s="1"/>
      <c r="E87" s="1"/>
      <c r="F87" s="1"/>
      <c r="G87" s="1"/>
      <c r="H87" s="1"/>
      <c r="I87" s="1"/>
      <c r="J87" s="1"/>
      <c r="K87" s="1"/>
      <c r="U87" s="1"/>
      <c r="V87" s="1"/>
    </row>
    <row r="88" spans="2:22" s="2" customFormat="1" x14ac:dyDescent="0.25">
      <c r="B88" s="1"/>
      <c r="C88" s="1"/>
      <c r="D88" s="1"/>
      <c r="E88" s="1"/>
      <c r="F88" s="1"/>
      <c r="G88" s="1"/>
      <c r="H88" s="1"/>
      <c r="I88" s="1"/>
      <c r="J88" s="1"/>
      <c r="K88" s="1"/>
      <c r="U88" s="1"/>
      <c r="V88" s="1"/>
    </row>
    <row r="89" spans="2:22" s="2" customFormat="1" x14ac:dyDescent="0.25">
      <c r="B89" s="1"/>
      <c r="C89" s="1"/>
      <c r="D89" s="1"/>
      <c r="E89" s="1"/>
      <c r="F89" s="1"/>
      <c r="G89" s="1"/>
      <c r="H89" s="1"/>
      <c r="I89" s="1"/>
      <c r="J89" s="1"/>
      <c r="K89" s="1"/>
      <c r="U89" s="1"/>
      <c r="V89" s="1"/>
    </row>
    <row r="90" spans="2:22" s="2" customFormat="1" x14ac:dyDescent="0.25">
      <c r="B90" s="1"/>
      <c r="C90" s="1"/>
      <c r="D90" s="1"/>
      <c r="E90" s="1"/>
      <c r="F90" s="1"/>
      <c r="G90" s="1"/>
      <c r="H90" s="1"/>
      <c r="I90" s="1"/>
      <c r="J90" s="1"/>
      <c r="K90" s="1"/>
      <c r="U90" s="1"/>
      <c r="V90" s="1"/>
    </row>
    <row r="91" spans="2:22" s="2" customFormat="1" x14ac:dyDescent="0.25">
      <c r="B91" s="1"/>
      <c r="C91" s="1"/>
      <c r="D91" s="1"/>
      <c r="E91" s="1"/>
      <c r="F91" s="1"/>
      <c r="G91" s="1"/>
      <c r="H91" s="1"/>
      <c r="I91" s="1"/>
      <c r="J91" s="1"/>
      <c r="K91" s="1"/>
      <c r="U91" s="1"/>
      <c r="V91" s="1"/>
    </row>
    <row r="92" spans="2:22" s="2" customFormat="1" x14ac:dyDescent="0.25">
      <c r="B92" s="1"/>
      <c r="C92" s="1"/>
      <c r="D92" s="1"/>
      <c r="E92" s="1"/>
      <c r="F92" s="1"/>
      <c r="G92" s="1"/>
      <c r="H92" s="1"/>
      <c r="I92" s="1"/>
      <c r="J92" s="1"/>
      <c r="K92" s="1"/>
      <c r="U92" s="1"/>
      <c r="V92" s="1"/>
    </row>
    <row r="93" spans="2:22" s="2" customFormat="1" x14ac:dyDescent="0.25">
      <c r="B93" s="1"/>
      <c r="C93" s="1"/>
      <c r="D93" s="1"/>
      <c r="E93" s="1"/>
      <c r="F93" s="1"/>
      <c r="G93" s="1"/>
      <c r="H93" s="1"/>
      <c r="I93" s="1"/>
      <c r="J93" s="1"/>
      <c r="K93" s="1"/>
      <c r="U93" s="1"/>
      <c r="V93" s="1"/>
    </row>
    <row r="94" spans="2:22" s="2" customFormat="1" x14ac:dyDescent="0.25">
      <c r="B94" s="1"/>
      <c r="C94" s="1"/>
      <c r="D94" s="1"/>
      <c r="E94" s="1"/>
      <c r="F94" s="1"/>
      <c r="G94" s="1"/>
      <c r="H94" s="1"/>
      <c r="I94" s="1"/>
      <c r="J94" s="1"/>
      <c r="K94" s="1"/>
      <c r="U94" s="1"/>
      <c r="V94" s="1"/>
    </row>
    <row r="95" spans="2:22" s="2" customFormat="1" x14ac:dyDescent="0.25">
      <c r="B95" s="1"/>
      <c r="C95" s="1"/>
      <c r="D95" s="1"/>
      <c r="E95" s="1"/>
      <c r="F95" s="1"/>
      <c r="G95" s="1"/>
      <c r="H95" s="1"/>
      <c r="I95" s="1"/>
      <c r="J95" s="1"/>
      <c r="K95" s="1"/>
      <c r="U95" s="1"/>
      <c r="V95" s="1"/>
    </row>
    <row r="96" spans="2:22" s="2" customFormat="1" x14ac:dyDescent="0.25">
      <c r="B96" s="1"/>
      <c r="C96" s="1"/>
      <c r="D96" s="1"/>
      <c r="E96" s="1"/>
      <c r="F96" s="1"/>
      <c r="G96" s="1"/>
      <c r="H96" s="1"/>
      <c r="I96" s="1"/>
      <c r="J96" s="1"/>
      <c r="K96" s="1"/>
      <c r="U96" s="1"/>
      <c r="V96" s="1"/>
    </row>
    <row r="97" spans="2:22" s="2" customFormat="1" x14ac:dyDescent="0.25">
      <c r="B97" s="1"/>
      <c r="C97" s="1"/>
      <c r="D97" s="1"/>
      <c r="E97" s="1"/>
      <c r="F97" s="1"/>
      <c r="G97" s="1"/>
      <c r="H97" s="1"/>
      <c r="I97" s="1"/>
      <c r="J97" s="1"/>
      <c r="K97" s="1"/>
      <c r="U97" s="1"/>
      <c r="V97" s="1"/>
    </row>
    <row r="98" spans="2:22" s="2" customFormat="1" x14ac:dyDescent="0.25">
      <c r="B98" s="1"/>
      <c r="C98" s="1"/>
      <c r="D98" s="1"/>
      <c r="E98" s="1"/>
      <c r="F98" s="1"/>
      <c r="G98" s="1"/>
      <c r="H98" s="1"/>
      <c r="I98" s="1"/>
      <c r="J98" s="1"/>
      <c r="K98" s="1"/>
      <c r="U98" s="1"/>
      <c r="V98" s="1"/>
    </row>
    <row r="99" spans="2:22" s="2" customFormat="1" x14ac:dyDescent="0.25">
      <c r="B99" s="1"/>
      <c r="C99" s="1"/>
      <c r="D99" s="1"/>
      <c r="E99" s="1"/>
      <c r="F99" s="1"/>
      <c r="G99" s="1"/>
      <c r="H99" s="1"/>
      <c r="I99" s="1"/>
      <c r="J99" s="1"/>
      <c r="K99" s="1"/>
      <c r="U99" s="1"/>
      <c r="V99" s="1"/>
    </row>
    <row r="100" spans="2:22" s="2" customFormat="1" x14ac:dyDescent="0.25">
      <c r="B100" s="1"/>
      <c r="C100" s="1"/>
      <c r="D100" s="1"/>
      <c r="E100" s="1"/>
      <c r="F100" s="1"/>
      <c r="G100" s="1"/>
      <c r="H100" s="1"/>
      <c r="I100" s="1"/>
      <c r="J100" s="1"/>
      <c r="K100" s="1"/>
      <c r="U100" s="1"/>
      <c r="V100" s="1"/>
    </row>
    <row r="101" spans="2:22" s="2" customFormat="1" x14ac:dyDescent="0.25">
      <c r="B101" s="1"/>
      <c r="C101" s="1"/>
      <c r="D101" s="1"/>
      <c r="E101" s="1"/>
      <c r="F101" s="1"/>
      <c r="G101" s="1"/>
      <c r="H101" s="1"/>
      <c r="I101" s="1"/>
      <c r="J101" s="1"/>
      <c r="K101" s="1"/>
      <c r="U101" s="1"/>
      <c r="V101" s="1"/>
    </row>
    <row r="102" spans="2:22" s="2" customFormat="1" x14ac:dyDescent="0.25">
      <c r="B102" s="1"/>
      <c r="C102" s="1"/>
      <c r="D102" s="1"/>
      <c r="E102" s="1"/>
      <c r="F102" s="1"/>
      <c r="G102" s="1"/>
      <c r="H102" s="1"/>
      <c r="I102" s="1"/>
      <c r="J102" s="1"/>
      <c r="K102" s="1"/>
      <c r="U102" s="1"/>
      <c r="V102" s="1"/>
    </row>
    <row r="103" spans="2:22" s="2" customFormat="1" x14ac:dyDescent="0.25">
      <c r="B103" s="1"/>
      <c r="C103" s="1"/>
      <c r="D103" s="1"/>
      <c r="E103" s="1"/>
      <c r="F103" s="1"/>
      <c r="G103" s="1"/>
      <c r="H103" s="1"/>
      <c r="I103" s="1"/>
      <c r="J103" s="1"/>
      <c r="K103" s="1"/>
      <c r="U103" s="1"/>
      <c r="V103" s="1"/>
    </row>
    <row r="104" spans="2:22" s="2" customFormat="1" x14ac:dyDescent="0.25">
      <c r="B104" s="1"/>
      <c r="C104" s="1"/>
      <c r="D104" s="1"/>
      <c r="E104" s="1"/>
      <c r="F104" s="1"/>
      <c r="G104" s="1"/>
      <c r="H104" s="1"/>
      <c r="I104" s="1"/>
      <c r="J104" s="1"/>
      <c r="K104" s="1"/>
      <c r="U104" s="1"/>
      <c r="V104" s="1"/>
    </row>
    <row r="105" spans="2:22" s="2" customFormat="1" x14ac:dyDescent="0.25">
      <c r="B105" s="1"/>
      <c r="C105" s="1"/>
      <c r="D105" s="1"/>
      <c r="E105" s="1"/>
      <c r="F105" s="1"/>
      <c r="G105" s="1"/>
      <c r="H105" s="1"/>
      <c r="I105" s="1"/>
      <c r="J105" s="1"/>
      <c r="K105" s="1"/>
      <c r="U105" s="1"/>
      <c r="V105" s="1"/>
    </row>
    <row r="106" spans="2:22" s="2" customFormat="1" x14ac:dyDescent="0.25">
      <c r="B106" s="1"/>
      <c r="C106" s="1"/>
      <c r="D106" s="1"/>
      <c r="E106" s="1"/>
      <c r="F106" s="1"/>
      <c r="G106" s="1"/>
      <c r="H106" s="1"/>
      <c r="I106" s="1"/>
      <c r="J106" s="1"/>
      <c r="K106" s="1"/>
      <c r="U106" s="1"/>
      <c r="V106" s="1"/>
    </row>
    <row r="107" spans="2:22" s="2" customFormat="1" x14ac:dyDescent="0.25">
      <c r="B107" s="1"/>
      <c r="C107" s="1"/>
      <c r="D107" s="1"/>
      <c r="E107" s="1"/>
      <c r="F107" s="1"/>
      <c r="G107" s="1"/>
      <c r="H107" s="1"/>
      <c r="I107" s="1"/>
      <c r="J107" s="1"/>
      <c r="K107" s="1"/>
      <c r="U107" s="1"/>
      <c r="V107" s="1"/>
    </row>
    <row r="108" spans="2:22" s="2" customFormat="1" x14ac:dyDescent="0.25">
      <c r="B108" s="1"/>
      <c r="C108" s="1"/>
      <c r="D108" s="1"/>
      <c r="E108" s="1"/>
      <c r="F108" s="1"/>
      <c r="G108" s="1"/>
      <c r="H108" s="1"/>
      <c r="I108" s="1"/>
      <c r="J108" s="1"/>
      <c r="K108" s="1"/>
      <c r="U108" s="1"/>
      <c r="V108" s="1"/>
    </row>
    <row r="109" spans="2:22" s="2" customFormat="1" x14ac:dyDescent="0.25">
      <c r="B109" s="1"/>
      <c r="C109" s="1"/>
      <c r="D109" s="1"/>
      <c r="E109" s="1"/>
      <c r="F109" s="1"/>
      <c r="G109" s="1"/>
      <c r="H109" s="1"/>
      <c r="I109" s="1"/>
      <c r="J109" s="1"/>
      <c r="K109" s="1"/>
      <c r="U109" s="1"/>
      <c r="V109" s="1"/>
    </row>
    <row r="110" spans="2:22" s="2" customFormat="1" x14ac:dyDescent="0.25">
      <c r="B110" s="1"/>
      <c r="C110" s="1"/>
      <c r="D110" s="1"/>
      <c r="E110" s="1"/>
      <c r="F110" s="1"/>
      <c r="G110" s="1"/>
      <c r="H110" s="1"/>
      <c r="I110" s="1"/>
      <c r="J110" s="1"/>
      <c r="K110" s="1"/>
      <c r="U110" s="1"/>
      <c r="V110" s="1"/>
    </row>
    <row r="111" spans="2:22" s="2" customFormat="1" x14ac:dyDescent="0.25">
      <c r="B111" s="1"/>
      <c r="C111" s="1"/>
      <c r="D111" s="1"/>
      <c r="E111" s="1"/>
      <c r="F111" s="1"/>
      <c r="G111" s="1"/>
      <c r="H111" s="1"/>
      <c r="I111" s="1"/>
      <c r="J111" s="1"/>
      <c r="K111" s="1"/>
      <c r="U111" s="1"/>
      <c r="V111" s="1"/>
    </row>
    <row r="112" spans="2:22" s="2" customFormat="1" x14ac:dyDescent="0.25">
      <c r="B112" s="1"/>
      <c r="C112" s="1"/>
      <c r="D112" s="1"/>
      <c r="E112" s="1"/>
      <c r="F112" s="1"/>
      <c r="G112" s="1"/>
      <c r="H112" s="1"/>
      <c r="I112" s="1"/>
      <c r="J112" s="1"/>
      <c r="K112" s="1"/>
      <c r="U112" s="1"/>
      <c r="V112" s="1"/>
    </row>
    <row r="113" spans="2:22" s="2" customFormat="1" x14ac:dyDescent="0.25">
      <c r="B113" s="1"/>
      <c r="C113" s="1"/>
      <c r="D113" s="1"/>
      <c r="E113" s="1"/>
      <c r="F113" s="1"/>
      <c r="G113" s="1"/>
      <c r="H113" s="1"/>
      <c r="I113" s="1"/>
      <c r="J113" s="1"/>
      <c r="K113" s="1"/>
      <c r="U113" s="1"/>
      <c r="V113" s="1"/>
    </row>
    <row r="114" spans="2:22" s="2" customFormat="1" x14ac:dyDescent="0.25">
      <c r="B114" s="1"/>
      <c r="C114" s="1"/>
      <c r="D114" s="1"/>
      <c r="E114" s="1"/>
      <c r="F114" s="1"/>
      <c r="G114" s="1"/>
      <c r="H114" s="1"/>
      <c r="I114" s="1"/>
      <c r="J114" s="1"/>
      <c r="K114" s="1"/>
      <c r="U114" s="1"/>
      <c r="V114" s="1"/>
    </row>
    <row r="115" spans="2:22" s="2" customFormat="1" x14ac:dyDescent="0.25">
      <c r="B115" s="1"/>
      <c r="C115" s="1"/>
      <c r="D115" s="1"/>
      <c r="E115" s="1"/>
      <c r="F115" s="1"/>
      <c r="G115" s="1"/>
      <c r="H115" s="1"/>
      <c r="I115" s="1"/>
      <c r="J115" s="1"/>
      <c r="K115" s="1"/>
      <c r="U115" s="1"/>
      <c r="V115" s="1"/>
    </row>
    <row r="116" spans="2:22" s="2" customFormat="1" x14ac:dyDescent="0.25">
      <c r="B116" s="1"/>
      <c r="C116" s="1"/>
      <c r="D116" s="1"/>
      <c r="E116" s="1"/>
      <c r="F116" s="1"/>
      <c r="G116" s="1"/>
      <c r="H116" s="1"/>
      <c r="I116" s="1"/>
      <c r="J116" s="1"/>
      <c r="K116" s="1"/>
      <c r="U116" s="1"/>
      <c r="V116" s="1"/>
    </row>
    <row r="117" spans="2:22" s="2" customFormat="1" x14ac:dyDescent="0.25">
      <c r="B117" s="1"/>
      <c r="C117" s="1"/>
      <c r="D117" s="1"/>
      <c r="E117" s="1"/>
      <c r="F117" s="1"/>
      <c r="G117" s="1"/>
      <c r="H117" s="1"/>
      <c r="I117" s="1"/>
      <c r="J117" s="1"/>
      <c r="K117" s="1"/>
      <c r="U117" s="1"/>
      <c r="V117" s="1"/>
    </row>
    <row r="118" spans="2:22" s="2" customFormat="1" x14ac:dyDescent="0.25">
      <c r="B118" s="1"/>
      <c r="C118" s="1"/>
      <c r="D118" s="1"/>
      <c r="E118" s="1"/>
      <c r="F118" s="1"/>
      <c r="G118" s="1"/>
      <c r="H118" s="1"/>
      <c r="I118" s="1"/>
      <c r="J118" s="1"/>
      <c r="K118" s="1"/>
      <c r="U118" s="1"/>
      <c r="V118" s="1"/>
    </row>
    <row r="119" spans="2:22" s="2" customFormat="1" x14ac:dyDescent="0.25">
      <c r="B119" s="1"/>
      <c r="C119" s="1"/>
      <c r="D119" s="1"/>
      <c r="E119" s="1"/>
      <c r="F119" s="1"/>
      <c r="G119" s="1"/>
      <c r="H119" s="1"/>
      <c r="I119" s="1"/>
      <c r="J119" s="1"/>
      <c r="K119" s="1"/>
      <c r="U119" s="1"/>
      <c r="V119" s="1"/>
    </row>
    <row r="120" spans="2:22" s="2" customFormat="1" x14ac:dyDescent="0.25">
      <c r="B120" s="1"/>
      <c r="C120" s="1"/>
      <c r="D120" s="1"/>
      <c r="E120" s="1"/>
      <c r="F120" s="1"/>
      <c r="G120" s="1"/>
      <c r="H120" s="1"/>
      <c r="I120" s="1"/>
      <c r="J120" s="1"/>
      <c r="K120" s="1"/>
      <c r="U120" s="1"/>
      <c r="V120" s="1"/>
    </row>
    <row r="121" spans="2:22" s="2" customFormat="1" x14ac:dyDescent="0.25">
      <c r="B121" s="1"/>
      <c r="C121" s="1"/>
      <c r="D121" s="1"/>
      <c r="E121" s="1"/>
      <c r="F121" s="1"/>
      <c r="G121" s="1"/>
      <c r="H121" s="1"/>
      <c r="I121" s="1"/>
      <c r="J121" s="1"/>
      <c r="K121" s="1"/>
      <c r="U121" s="1"/>
      <c r="V121" s="1"/>
    </row>
    <row r="122" spans="2:22" s="2" customFormat="1" x14ac:dyDescent="0.25">
      <c r="B122" s="1"/>
      <c r="C122" s="1"/>
      <c r="D122" s="1"/>
      <c r="E122" s="1"/>
      <c r="F122" s="1"/>
      <c r="G122" s="1"/>
      <c r="H122" s="1"/>
      <c r="I122" s="1"/>
      <c r="J122" s="1"/>
      <c r="K122" s="1"/>
      <c r="U122" s="1"/>
      <c r="V122" s="1"/>
    </row>
    <row r="123" spans="2:22" s="2" customFormat="1" x14ac:dyDescent="0.25">
      <c r="B123" s="1"/>
      <c r="C123" s="1"/>
      <c r="D123" s="1"/>
      <c r="E123" s="1"/>
      <c r="F123" s="1"/>
      <c r="G123" s="1"/>
      <c r="H123" s="1"/>
      <c r="I123" s="1"/>
      <c r="J123" s="1"/>
      <c r="K123" s="1"/>
      <c r="U123" s="1"/>
      <c r="V123" s="1"/>
    </row>
    <row r="124" spans="2:22" s="2" customFormat="1" x14ac:dyDescent="0.25">
      <c r="B124" s="1"/>
      <c r="C124" s="1"/>
      <c r="D124" s="1"/>
      <c r="E124" s="1"/>
      <c r="F124" s="1"/>
      <c r="G124" s="1"/>
      <c r="H124" s="1"/>
      <c r="I124" s="1"/>
      <c r="J124" s="1"/>
      <c r="K124" s="1"/>
      <c r="U124" s="1"/>
      <c r="V124" s="1"/>
    </row>
    <row r="125" spans="2:22" s="2" customFormat="1" x14ac:dyDescent="0.25">
      <c r="B125" s="1"/>
      <c r="C125" s="1"/>
      <c r="D125" s="1"/>
      <c r="E125" s="1"/>
      <c r="F125" s="1"/>
      <c r="G125" s="1"/>
      <c r="H125" s="1"/>
      <c r="I125" s="1"/>
      <c r="J125" s="1"/>
      <c r="K125" s="1"/>
      <c r="U125" s="1"/>
      <c r="V125" s="1"/>
    </row>
    <row r="126" spans="2:22" s="2" customFormat="1" x14ac:dyDescent="0.25">
      <c r="B126" s="1"/>
      <c r="C126" s="1"/>
      <c r="D126" s="1"/>
      <c r="E126" s="1"/>
      <c r="F126" s="1"/>
      <c r="G126" s="1"/>
      <c r="H126" s="1"/>
      <c r="I126" s="1"/>
      <c r="J126" s="1"/>
      <c r="K126" s="1"/>
      <c r="U126" s="1"/>
      <c r="V126" s="1"/>
    </row>
    <row r="127" spans="2:22" s="2" customFormat="1" x14ac:dyDescent="0.25">
      <c r="B127" s="1"/>
      <c r="C127" s="1"/>
      <c r="D127" s="1"/>
      <c r="E127" s="1"/>
      <c r="F127" s="1"/>
      <c r="G127" s="1"/>
      <c r="H127" s="1"/>
      <c r="I127" s="1"/>
      <c r="J127" s="1"/>
      <c r="K127" s="1"/>
      <c r="U127" s="1"/>
      <c r="V127" s="1"/>
    </row>
    <row r="128" spans="2:22" s="2" customFormat="1" x14ac:dyDescent="0.25">
      <c r="B128" s="1"/>
      <c r="C128" s="1"/>
      <c r="D128" s="1"/>
      <c r="E128" s="1"/>
      <c r="F128" s="1"/>
      <c r="G128" s="1"/>
      <c r="H128" s="1"/>
      <c r="I128" s="1"/>
      <c r="J128" s="1"/>
      <c r="K128" s="1"/>
      <c r="U128" s="1"/>
      <c r="V128" s="1"/>
    </row>
    <row r="129" spans="2:22" s="2" customFormat="1" x14ac:dyDescent="0.25">
      <c r="B129" s="1"/>
      <c r="C129" s="1"/>
      <c r="D129" s="1"/>
      <c r="E129" s="1"/>
      <c r="F129" s="1"/>
      <c r="G129" s="1"/>
      <c r="H129" s="1"/>
      <c r="I129" s="1"/>
      <c r="J129" s="1"/>
      <c r="K129" s="1"/>
      <c r="U129" s="1"/>
      <c r="V129" s="1"/>
    </row>
    <row r="130" spans="2:22" s="2" customFormat="1" x14ac:dyDescent="0.25">
      <c r="B130" s="1"/>
      <c r="C130" s="1"/>
      <c r="D130" s="1"/>
      <c r="E130" s="1"/>
      <c r="F130" s="1"/>
      <c r="G130" s="1"/>
      <c r="H130" s="1"/>
      <c r="I130" s="1"/>
      <c r="J130" s="1"/>
      <c r="K130" s="1"/>
      <c r="U130" s="1"/>
      <c r="V130" s="1"/>
    </row>
    <row r="131" spans="2:22" s="2" customFormat="1" x14ac:dyDescent="0.25">
      <c r="B131" s="1"/>
      <c r="C131" s="1"/>
      <c r="D131" s="1"/>
      <c r="E131" s="1"/>
      <c r="F131" s="1"/>
      <c r="G131" s="1"/>
      <c r="H131" s="1"/>
      <c r="I131" s="1"/>
      <c r="J131" s="1"/>
      <c r="K131" s="1"/>
      <c r="U131" s="1"/>
      <c r="V131" s="1"/>
    </row>
    <row r="132" spans="2:22" s="2" customFormat="1" x14ac:dyDescent="0.25">
      <c r="B132" s="1"/>
      <c r="C132" s="1"/>
      <c r="D132" s="1"/>
      <c r="E132" s="1"/>
      <c r="F132" s="1"/>
      <c r="G132" s="1"/>
      <c r="H132" s="1"/>
      <c r="I132" s="1"/>
      <c r="J132" s="1"/>
      <c r="K132" s="1"/>
      <c r="U132" s="1"/>
      <c r="V132" s="1"/>
    </row>
    <row r="133" spans="2:22" s="2" customFormat="1" x14ac:dyDescent="0.25">
      <c r="B133" s="1"/>
      <c r="C133" s="1"/>
      <c r="D133" s="1"/>
      <c r="E133" s="1"/>
      <c r="F133" s="1"/>
      <c r="G133" s="1"/>
      <c r="H133" s="1"/>
      <c r="I133" s="1"/>
      <c r="J133" s="1"/>
      <c r="K133" s="1"/>
      <c r="U133" s="1"/>
      <c r="V133" s="1"/>
    </row>
    <row r="134" spans="2:22" s="2" customFormat="1" x14ac:dyDescent="0.25">
      <c r="B134" s="1"/>
      <c r="C134" s="1"/>
      <c r="D134" s="1"/>
      <c r="E134" s="1"/>
      <c r="F134" s="1"/>
      <c r="G134" s="1"/>
      <c r="H134" s="1"/>
      <c r="I134" s="1"/>
      <c r="J134" s="1"/>
      <c r="K134" s="1"/>
      <c r="U134" s="1"/>
      <c r="V134" s="1"/>
    </row>
    <row r="135" spans="2:22" s="2" customFormat="1" x14ac:dyDescent="0.25">
      <c r="B135" s="1"/>
      <c r="C135" s="1"/>
      <c r="D135" s="1"/>
      <c r="E135" s="1"/>
      <c r="F135" s="1"/>
      <c r="G135" s="1"/>
      <c r="H135" s="1"/>
      <c r="I135" s="1"/>
      <c r="J135" s="1"/>
      <c r="K135" s="1"/>
      <c r="U135" s="1"/>
      <c r="V135" s="1"/>
    </row>
    <row r="136" spans="2:22" s="2" customFormat="1" x14ac:dyDescent="0.25">
      <c r="B136" s="1"/>
      <c r="C136" s="1"/>
      <c r="D136" s="1"/>
      <c r="E136" s="1"/>
      <c r="F136" s="1"/>
      <c r="G136" s="1"/>
      <c r="H136" s="1"/>
      <c r="I136" s="1"/>
      <c r="J136" s="1"/>
      <c r="K136" s="1"/>
      <c r="U136" s="1"/>
      <c r="V136" s="1"/>
    </row>
    <row r="137" spans="2:22" s="2" customFormat="1" x14ac:dyDescent="0.25">
      <c r="B137" s="1"/>
      <c r="C137" s="1"/>
      <c r="D137" s="1"/>
      <c r="E137" s="1"/>
      <c r="F137" s="1"/>
      <c r="G137" s="1"/>
      <c r="H137" s="1"/>
      <c r="I137" s="1"/>
      <c r="J137" s="1"/>
      <c r="K137" s="1"/>
      <c r="U137" s="1"/>
      <c r="V137" s="1"/>
    </row>
    <row r="138" spans="2:22" s="2" customFormat="1" x14ac:dyDescent="0.25">
      <c r="B138" s="1"/>
      <c r="C138" s="1"/>
      <c r="D138" s="1"/>
      <c r="E138" s="1"/>
      <c r="F138" s="1"/>
      <c r="G138" s="1"/>
      <c r="H138" s="1"/>
      <c r="I138" s="1"/>
      <c r="J138" s="1"/>
      <c r="K138" s="1"/>
      <c r="U138" s="1"/>
      <c r="V138" s="1"/>
    </row>
    <row r="139" spans="2:22" s="2" customFormat="1" x14ac:dyDescent="0.25">
      <c r="B139" s="1"/>
      <c r="C139" s="1"/>
      <c r="D139" s="1"/>
      <c r="E139" s="1"/>
      <c r="F139" s="1"/>
      <c r="G139" s="1"/>
      <c r="H139" s="1"/>
      <c r="I139" s="1"/>
      <c r="J139" s="1"/>
      <c r="K139" s="1"/>
      <c r="U139" s="1"/>
      <c r="V139" s="1"/>
    </row>
    <row r="140" spans="2:22" s="2" customFormat="1" x14ac:dyDescent="0.25">
      <c r="B140" s="1"/>
      <c r="C140" s="1"/>
      <c r="D140" s="1"/>
      <c r="E140" s="1"/>
      <c r="F140" s="1"/>
      <c r="G140" s="1"/>
      <c r="H140" s="1"/>
      <c r="I140" s="1"/>
      <c r="J140" s="1"/>
      <c r="K140" s="1"/>
      <c r="U140" s="1"/>
      <c r="V140" s="1"/>
    </row>
    <row r="141" spans="2:22" s="2" customFormat="1" x14ac:dyDescent="0.25">
      <c r="B141" s="1"/>
      <c r="C141" s="1"/>
      <c r="D141" s="1"/>
      <c r="E141" s="1"/>
      <c r="F141" s="1"/>
      <c r="G141" s="1"/>
      <c r="H141" s="1"/>
      <c r="I141" s="1"/>
      <c r="J141" s="1"/>
      <c r="K141" s="1"/>
      <c r="U141" s="1"/>
      <c r="V141" s="1"/>
    </row>
    <row r="142" spans="2:22" s="2" customFormat="1" x14ac:dyDescent="0.25">
      <c r="B142" s="1"/>
      <c r="C142" s="1"/>
      <c r="D142" s="1"/>
      <c r="E142" s="1"/>
      <c r="F142" s="1"/>
      <c r="G142" s="1"/>
      <c r="H142" s="1"/>
      <c r="I142" s="1"/>
      <c r="J142" s="1"/>
      <c r="K142" s="1"/>
      <c r="U142" s="1"/>
      <c r="V142" s="1"/>
    </row>
    <row r="143" spans="2:22" s="2" customFormat="1" x14ac:dyDescent="0.25">
      <c r="B143" s="1"/>
      <c r="C143" s="1"/>
      <c r="D143" s="1"/>
      <c r="E143" s="1"/>
      <c r="F143" s="1"/>
      <c r="G143" s="1"/>
      <c r="H143" s="1"/>
      <c r="I143" s="1"/>
      <c r="J143" s="1"/>
      <c r="K143" s="1"/>
      <c r="U143" s="1"/>
      <c r="V143" s="1"/>
    </row>
    <row r="144" spans="2:22" s="2" customFormat="1" x14ac:dyDescent="0.25">
      <c r="B144" s="1"/>
      <c r="C144" s="1"/>
      <c r="D144" s="1"/>
      <c r="E144" s="1"/>
      <c r="F144" s="1"/>
      <c r="G144" s="1"/>
      <c r="H144" s="1"/>
      <c r="I144" s="1"/>
      <c r="J144" s="1"/>
      <c r="K144" s="1"/>
      <c r="U144" s="1"/>
      <c r="V144" s="1"/>
    </row>
    <row r="145" spans="2:22" s="2" customFormat="1" x14ac:dyDescent="0.25">
      <c r="B145" s="1"/>
      <c r="C145" s="1"/>
      <c r="D145" s="1"/>
      <c r="E145" s="1"/>
      <c r="F145" s="1"/>
      <c r="G145" s="1"/>
      <c r="H145" s="1"/>
      <c r="I145" s="1"/>
      <c r="J145" s="1"/>
      <c r="K145" s="1"/>
      <c r="U145" s="1"/>
      <c r="V145" s="1"/>
    </row>
    <row r="146" spans="2:22" s="2" customFormat="1" x14ac:dyDescent="0.25">
      <c r="B146" s="1"/>
      <c r="C146" s="1"/>
      <c r="D146" s="1"/>
      <c r="E146" s="1"/>
      <c r="F146" s="1"/>
      <c r="G146" s="1"/>
      <c r="H146" s="1"/>
      <c r="I146" s="1"/>
      <c r="J146" s="1"/>
      <c r="K146" s="1"/>
      <c r="U146" s="1"/>
      <c r="V146" s="1"/>
    </row>
    <row r="147" spans="2:22" s="2" customFormat="1" x14ac:dyDescent="0.25">
      <c r="B147" s="1"/>
      <c r="C147" s="1"/>
      <c r="D147" s="1"/>
      <c r="E147" s="1"/>
      <c r="F147" s="1"/>
      <c r="G147" s="1"/>
      <c r="H147" s="1"/>
      <c r="I147" s="1"/>
      <c r="J147" s="1"/>
      <c r="K147" s="1"/>
      <c r="U147" s="1"/>
      <c r="V147" s="1"/>
    </row>
    <row r="148" spans="2:22" s="2" customFormat="1" x14ac:dyDescent="0.25">
      <c r="B148" s="1"/>
      <c r="C148" s="1"/>
      <c r="D148" s="1"/>
      <c r="E148" s="1"/>
      <c r="F148" s="1"/>
      <c r="G148" s="1"/>
      <c r="H148" s="1"/>
      <c r="I148" s="1"/>
      <c r="J148" s="1"/>
      <c r="K148" s="1"/>
      <c r="U148" s="1"/>
      <c r="V148" s="1"/>
    </row>
    <row r="149" spans="2:22" s="2" customFormat="1" x14ac:dyDescent="0.25">
      <c r="B149" s="1"/>
      <c r="C149" s="1"/>
      <c r="D149" s="1"/>
      <c r="E149" s="1"/>
      <c r="F149" s="1"/>
      <c r="G149" s="1"/>
      <c r="H149" s="1"/>
      <c r="I149" s="1"/>
      <c r="J149" s="1"/>
      <c r="K149" s="1"/>
      <c r="U149" s="1"/>
      <c r="V149" s="1"/>
    </row>
    <row r="150" spans="2:22" s="2" customFormat="1" x14ac:dyDescent="0.25">
      <c r="B150" s="1"/>
      <c r="C150" s="1"/>
      <c r="D150" s="1"/>
      <c r="E150" s="1"/>
      <c r="F150" s="1"/>
      <c r="G150" s="1"/>
      <c r="H150" s="1"/>
      <c r="I150" s="1"/>
      <c r="J150" s="1"/>
      <c r="K150" s="1"/>
      <c r="U150" s="1"/>
      <c r="V150" s="1"/>
    </row>
    <row r="151" spans="2:22" s="2" customFormat="1" x14ac:dyDescent="0.25">
      <c r="B151" s="1"/>
      <c r="C151" s="1"/>
      <c r="D151" s="1"/>
      <c r="E151" s="1"/>
      <c r="F151" s="1"/>
      <c r="G151" s="1"/>
      <c r="H151" s="1"/>
      <c r="I151" s="1"/>
      <c r="J151" s="1"/>
      <c r="K151" s="1"/>
      <c r="U151" s="1"/>
      <c r="V151" s="1"/>
    </row>
    <row r="152" spans="2:22" s="2" customFormat="1" x14ac:dyDescent="0.25">
      <c r="B152" s="1"/>
      <c r="C152" s="1"/>
      <c r="D152" s="1"/>
      <c r="E152" s="1"/>
      <c r="F152" s="1"/>
      <c r="G152" s="1"/>
      <c r="H152" s="1"/>
      <c r="I152" s="1"/>
      <c r="J152" s="1"/>
      <c r="K152" s="1"/>
      <c r="U152" s="1"/>
      <c r="V152" s="1"/>
    </row>
    <row r="153" spans="2:22" s="2" customFormat="1" x14ac:dyDescent="0.25">
      <c r="B153" s="1"/>
      <c r="C153" s="1"/>
      <c r="D153" s="1"/>
      <c r="E153" s="1"/>
      <c r="F153" s="1"/>
      <c r="G153" s="1"/>
      <c r="H153" s="1"/>
      <c r="I153" s="1"/>
      <c r="J153" s="1"/>
      <c r="K153" s="1"/>
      <c r="U153" s="1"/>
      <c r="V153" s="1"/>
    </row>
    <row r="154" spans="2:22" s="2" customFormat="1" x14ac:dyDescent="0.25">
      <c r="B154" s="1"/>
      <c r="C154" s="1"/>
      <c r="D154" s="1"/>
      <c r="E154" s="1"/>
      <c r="F154" s="1"/>
      <c r="G154" s="1"/>
      <c r="H154" s="1"/>
      <c r="I154" s="1"/>
      <c r="J154" s="1"/>
      <c r="K154" s="1"/>
      <c r="U154" s="1"/>
      <c r="V154" s="1"/>
    </row>
    <row r="155" spans="2:22" s="2" customFormat="1" x14ac:dyDescent="0.25">
      <c r="B155" s="1"/>
      <c r="C155" s="1"/>
      <c r="D155" s="1"/>
      <c r="E155" s="1"/>
      <c r="F155" s="1"/>
      <c r="G155" s="1"/>
      <c r="H155" s="1"/>
      <c r="I155" s="1"/>
      <c r="J155" s="1"/>
      <c r="K155" s="1"/>
      <c r="U155" s="1"/>
      <c r="V155" s="1"/>
    </row>
    <row r="156" spans="2:22" s="2" customFormat="1" x14ac:dyDescent="0.25">
      <c r="B156" s="1"/>
      <c r="C156" s="1"/>
      <c r="D156" s="1"/>
      <c r="E156" s="1"/>
      <c r="F156" s="1"/>
      <c r="G156" s="1"/>
      <c r="H156" s="1"/>
      <c r="I156" s="1"/>
      <c r="J156" s="1"/>
      <c r="K156" s="1"/>
      <c r="U156" s="1"/>
      <c r="V156" s="1"/>
    </row>
    <row r="157" spans="2:22" s="2" customFormat="1" x14ac:dyDescent="0.25">
      <c r="B157" s="1"/>
      <c r="C157" s="1"/>
      <c r="D157" s="1"/>
      <c r="E157" s="1"/>
      <c r="F157" s="1"/>
      <c r="G157" s="1"/>
      <c r="H157" s="1"/>
      <c r="I157" s="1"/>
      <c r="J157" s="1"/>
      <c r="K157" s="1"/>
      <c r="U157" s="1"/>
      <c r="V157" s="1"/>
    </row>
    <row r="158" spans="2:22" s="2" customFormat="1" x14ac:dyDescent="0.25">
      <c r="B158" s="1"/>
      <c r="C158" s="1"/>
      <c r="D158" s="1"/>
      <c r="E158" s="1"/>
      <c r="F158" s="1"/>
      <c r="G158" s="1"/>
      <c r="H158" s="1"/>
      <c r="I158" s="1"/>
      <c r="J158" s="1"/>
      <c r="K158" s="1"/>
      <c r="U158" s="1"/>
      <c r="V158" s="1"/>
    </row>
    <row r="159" spans="2:22" s="2" customFormat="1" x14ac:dyDescent="0.25">
      <c r="B159" s="1"/>
      <c r="C159" s="1"/>
      <c r="D159" s="1"/>
      <c r="E159" s="1"/>
      <c r="F159" s="1"/>
      <c r="G159" s="1"/>
      <c r="H159" s="1"/>
      <c r="I159" s="1"/>
      <c r="J159" s="1"/>
      <c r="K159" s="1"/>
      <c r="U159" s="1"/>
      <c r="V159" s="1"/>
    </row>
    <row r="160" spans="2:22" s="2" customFormat="1" x14ac:dyDescent="0.25">
      <c r="B160" s="1"/>
      <c r="C160" s="1"/>
      <c r="D160" s="1"/>
      <c r="E160" s="1"/>
      <c r="F160" s="1"/>
      <c r="G160" s="1"/>
      <c r="H160" s="1"/>
      <c r="I160" s="1"/>
      <c r="J160" s="1"/>
      <c r="K160" s="1"/>
      <c r="U160" s="1"/>
      <c r="V160" s="1"/>
    </row>
    <row r="161" spans="2:22" s="2" customFormat="1" x14ac:dyDescent="0.25">
      <c r="B161" s="1"/>
      <c r="C161" s="1"/>
      <c r="D161" s="1"/>
      <c r="E161" s="1"/>
      <c r="F161" s="1"/>
      <c r="G161" s="1"/>
      <c r="H161" s="1"/>
      <c r="I161" s="1"/>
      <c r="J161" s="1"/>
      <c r="K161" s="1"/>
      <c r="U161" s="1"/>
      <c r="V161" s="1"/>
    </row>
    <row r="162" spans="2:22" s="2" customFormat="1" x14ac:dyDescent="0.25">
      <c r="B162" s="1"/>
      <c r="C162" s="1"/>
      <c r="D162" s="1"/>
      <c r="E162" s="1"/>
      <c r="F162" s="1"/>
      <c r="G162" s="1"/>
      <c r="H162" s="1"/>
      <c r="I162" s="1"/>
      <c r="J162" s="1"/>
      <c r="K162" s="1"/>
      <c r="U162" s="1"/>
      <c r="V162" s="1"/>
    </row>
    <row r="163" spans="2:22" s="2" customFormat="1" x14ac:dyDescent="0.25">
      <c r="B163" s="1"/>
      <c r="C163" s="1"/>
      <c r="D163" s="1"/>
      <c r="E163" s="1"/>
      <c r="F163" s="1"/>
      <c r="G163" s="1"/>
      <c r="H163" s="1"/>
      <c r="I163" s="1"/>
      <c r="J163" s="1"/>
      <c r="K163" s="1"/>
      <c r="U163" s="1"/>
      <c r="V163" s="1"/>
    </row>
    <row r="164" spans="2:22" s="2" customFormat="1" x14ac:dyDescent="0.25">
      <c r="B164" s="1"/>
      <c r="C164" s="1"/>
      <c r="D164" s="1"/>
      <c r="E164" s="1"/>
      <c r="F164" s="1"/>
      <c r="G164" s="1"/>
      <c r="H164" s="1"/>
      <c r="I164" s="1"/>
      <c r="J164" s="1"/>
      <c r="K164" s="1"/>
      <c r="U164" s="1"/>
      <c r="V164" s="1"/>
    </row>
    <row r="165" spans="2:22" s="2" customFormat="1" x14ac:dyDescent="0.25">
      <c r="B165" s="1"/>
      <c r="C165" s="1"/>
      <c r="D165" s="1"/>
      <c r="E165" s="1"/>
      <c r="F165" s="1"/>
      <c r="G165" s="1"/>
      <c r="H165" s="1"/>
      <c r="I165" s="1"/>
      <c r="J165" s="1"/>
      <c r="K165" s="1"/>
      <c r="U165" s="1"/>
      <c r="V165" s="1"/>
    </row>
    <row r="166" spans="2:22" s="2" customFormat="1" x14ac:dyDescent="0.25">
      <c r="B166" s="1"/>
      <c r="C166" s="1"/>
      <c r="D166" s="1"/>
      <c r="E166" s="1"/>
      <c r="F166" s="1"/>
      <c r="G166" s="1"/>
      <c r="H166" s="1"/>
      <c r="I166" s="1"/>
      <c r="J166" s="1"/>
      <c r="K166" s="1"/>
      <c r="U166" s="1"/>
      <c r="V166" s="1"/>
    </row>
    <row r="167" spans="2:22" s="2" customFormat="1" x14ac:dyDescent="0.25">
      <c r="B167" s="1"/>
      <c r="C167" s="1"/>
      <c r="D167" s="1"/>
      <c r="E167" s="1"/>
      <c r="F167" s="1"/>
      <c r="G167" s="1"/>
      <c r="H167" s="1"/>
      <c r="I167" s="1"/>
      <c r="J167" s="1"/>
      <c r="K167" s="1"/>
      <c r="U167" s="1"/>
      <c r="V167" s="1"/>
    </row>
    <row r="168" spans="2:22" s="2" customFormat="1" x14ac:dyDescent="0.25">
      <c r="B168" s="1"/>
      <c r="C168" s="1"/>
      <c r="D168" s="1"/>
      <c r="E168" s="1"/>
      <c r="F168" s="1"/>
      <c r="G168" s="1"/>
      <c r="H168" s="1"/>
      <c r="I168" s="1"/>
      <c r="J168" s="1"/>
      <c r="K168" s="1"/>
      <c r="U168" s="1"/>
      <c r="V168" s="1"/>
    </row>
    <row r="169" spans="2:22" s="2" customFormat="1" x14ac:dyDescent="0.25">
      <c r="B169" s="1"/>
      <c r="C169" s="1"/>
      <c r="D169" s="1"/>
      <c r="E169" s="1"/>
      <c r="F169" s="1"/>
      <c r="G169" s="1"/>
      <c r="H169" s="1"/>
      <c r="I169" s="1"/>
      <c r="J169" s="1"/>
      <c r="K169" s="1"/>
      <c r="U169" s="1"/>
      <c r="V169" s="1"/>
    </row>
    <row r="170" spans="2:22" s="2" customFormat="1" x14ac:dyDescent="0.25">
      <c r="B170" s="1"/>
      <c r="C170" s="1"/>
      <c r="D170" s="1"/>
      <c r="E170" s="1"/>
      <c r="F170" s="1"/>
      <c r="G170" s="1"/>
      <c r="H170" s="1"/>
      <c r="I170" s="1"/>
      <c r="J170" s="1"/>
      <c r="K170" s="1"/>
      <c r="U170" s="1"/>
      <c r="V170" s="1"/>
    </row>
    <row r="171" spans="2:22" s="2" customFormat="1" x14ac:dyDescent="0.25">
      <c r="B171" s="1"/>
      <c r="C171" s="1"/>
      <c r="D171" s="1"/>
      <c r="E171" s="1"/>
      <c r="F171" s="1"/>
      <c r="G171" s="1"/>
      <c r="H171" s="1"/>
      <c r="I171" s="1"/>
      <c r="J171" s="1"/>
      <c r="K171" s="1"/>
      <c r="U171" s="1"/>
      <c r="V171" s="1"/>
    </row>
    <row r="172" spans="2:22" s="2" customFormat="1" x14ac:dyDescent="0.25">
      <c r="B172" s="1"/>
      <c r="C172" s="1"/>
      <c r="D172" s="1"/>
      <c r="E172" s="1"/>
      <c r="F172" s="1"/>
      <c r="G172" s="1"/>
      <c r="H172" s="1"/>
      <c r="I172" s="1"/>
      <c r="J172" s="1"/>
      <c r="K172" s="1"/>
      <c r="U172" s="1"/>
      <c r="V172" s="1"/>
    </row>
    <row r="173" spans="2:22" s="2" customFormat="1" x14ac:dyDescent="0.25">
      <c r="B173" s="1"/>
      <c r="C173" s="1"/>
      <c r="D173" s="1"/>
      <c r="E173" s="1"/>
      <c r="F173" s="1"/>
      <c r="G173" s="1"/>
      <c r="H173" s="1"/>
      <c r="I173" s="1"/>
      <c r="J173" s="1"/>
      <c r="K173" s="1"/>
      <c r="U173" s="1"/>
      <c r="V173" s="1"/>
    </row>
    <row r="174" spans="2:22" s="2" customFormat="1" x14ac:dyDescent="0.25">
      <c r="B174" s="1"/>
      <c r="C174" s="1"/>
      <c r="D174" s="1"/>
      <c r="E174" s="1"/>
      <c r="F174" s="1"/>
      <c r="G174" s="1"/>
      <c r="H174" s="1"/>
      <c r="I174" s="1"/>
      <c r="J174" s="1"/>
      <c r="K174" s="1"/>
      <c r="U174" s="1"/>
      <c r="V174" s="1"/>
    </row>
    <row r="175" spans="2:22" s="2" customFormat="1" x14ac:dyDescent="0.25">
      <c r="B175" s="1"/>
      <c r="C175" s="1"/>
      <c r="D175" s="1"/>
      <c r="E175" s="1"/>
      <c r="F175" s="1"/>
      <c r="G175" s="1"/>
      <c r="H175" s="1"/>
      <c r="I175" s="1"/>
      <c r="J175" s="1"/>
      <c r="K175" s="1"/>
      <c r="U175" s="1"/>
      <c r="V175" s="1"/>
    </row>
    <row r="176" spans="2:22" s="2" customFormat="1" x14ac:dyDescent="0.25">
      <c r="B176" s="1"/>
      <c r="C176" s="1"/>
      <c r="D176" s="1"/>
      <c r="E176" s="1"/>
      <c r="F176" s="1"/>
      <c r="G176" s="1"/>
      <c r="H176" s="1"/>
      <c r="I176" s="1"/>
      <c r="J176" s="1"/>
      <c r="K176" s="1"/>
      <c r="U176" s="1"/>
      <c r="V176" s="1"/>
    </row>
    <row r="177" spans="2:22" s="2" customFormat="1" x14ac:dyDescent="0.25">
      <c r="B177" s="1"/>
      <c r="C177" s="1"/>
      <c r="D177" s="1"/>
      <c r="E177" s="1"/>
      <c r="F177" s="1"/>
      <c r="G177" s="1"/>
      <c r="H177" s="1"/>
      <c r="I177" s="1"/>
      <c r="J177" s="1"/>
      <c r="K177" s="1"/>
      <c r="U177" s="1"/>
      <c r="V177" s="1"/>
    </row>
    <row r="178" spans="2:22" s="2" customFormat="1" x14ac:dyDescent="0.25">
      <c r="B178" s="1"/>
      <c r="C178" s="1"/>
      <c r="D178" s="1"/>
      <c r="E178" s="1"/>
      <c r="F178" s="1"/>
      <c r="G178" s="1"/>
      <c r="H178" s="1"/>
      <c r="I178" s="1"/>
      <c r="J178" s="1"/>
      <c r="K178" s="1"/>
      <c r="U178" s="1"/>
      <c r="V178" s="1"/>
    </row>
    <row r="179" spans="2:22" s="2" customFormat="1" x14ac:dyDescent="0.25">
      <c r="B179" s="1"/>
      <c r="C179" s="1"/>
      <c r="D179" s="1"/>
      <c r="E179" s="1"/>
      <c r="F179" s="1"/>
      <c r="G179" s="1"/>
      <c r="H179" s="1"/>
      <c r="I179" s="1"/>
      <c r="J179" s="1"/>
      <c r="K179" s="1"/>
      <c r="U179" s="1"/>
      <c r="V179" s="1"/>
    </row>
    <row r="180" spans="2:22" s="2" customFormat="1" x14ac:dyDescent="0.25">
      <c r="B180" s="1"/>
      <c r="C180" s="1"/>
      <c r="D180" s="1"/>
      <c r="E180" s="1"/>
      <c r="F180" s="1"/>
      <c r="G180" s="1"/>
      <c r="H180" s="1"/>
      <c r="I180" s="1"/>
      <c r="J180" s="1"/>
      <c r="K180" s="1"/>
      <c r="U180" s="1"/>
      <c r="V180" s="1"/>
    </row>
    <row r="181" spans="2:22" s="2" customFormat="1" x14ac:dyDescent="0.25">
      <c r="B181" s="1"/>
      <c r="C181" s="1"/>
      <c r="D181" s="1"/>
      <c r="E181" s="1"/>
      <c r="F181" s="1"/>
      <c r="G181" s="1"/>
      <c r="H181" s="1"/>
      <c r="I181" s="1"/>
      <c r="J181" s="1"/>
      <c r="K181" s="1"/>
      <c r="U181" s="1"/>
      <c r="V181" s="1"/>
    </row>
    <row r="182" spans="2:22" s="2" customFormat="1" x14ac:dyDescent="0.25">
      <c r="B182" s="1"/>
      <c r="C182" s="1"/>
      <c r="D182" s="1"/>
      <c r="E182" s="1"/>
      <c r="F182" s="1"/>
      <c r="G182" s="1"/>
      <c r="H182" s="1"/>
      <c r="I182" s="1"/>
      <c r="J182" s="1"/>
      <c r="K182" s="1"/>
      <c r="U182" s="1"/>
      <c r="V182" s="1"/>
    </row>
    <row r="183" spans="2:22" s="2" customFormat="1" x14ac:dyDescent="0.25">
      <c r="B183" s="1"/>
      <c r="C183" s="1"/>
      <c r="D183" s="1"/>
      <c r="E183" s="1"/>
      <c r="F183" s="1"/>
      <c r="G183" s="1"/>
      <c r="H183" s="1"/>
      <c r="I183" s="1"/>
      <c r="J183" s="1"/>
      <c r="K183" s="1"/>
      <c r="U183" s="1"/>
      <c r="V183" s="1"/>
    </row>
    <row r="184" spans="2:22" s="2" customFormat="1" x14ac:dyDescent="0.25">
      <c r="B184" s="1"/>
      <c r="C184" s="1"/>
      <c r="D184" s="1"/>
      <c r="E184" s="1"/>
      <c r="F184" s="1"/>
      <c r="G184" s="1"/>
      <c r="H184" s="1"/>
      <c r="I184" s="1"/>
      <c r="J184" s="1"/>
      <c r="K184" s="1"/>
      <c r="U184" s="1"/>
      <c r="V184" s="1"/>
    </row>
    <row r="185" spans="2:22" s="2" customFormat="1" x14ac:dyDescent="0.25">
      <c r="B185" s="1"/>
      <c r="C185" s="1"/>
      <c r="D185" s="1"/>
      <c r="E185" s="1"/>
      <c r="F185" s="1"/>
      <c r="G185" s="1"/>
      <c r="H185" s="1"/>
      <c r="I185" s="1"/>
      <c r="J185" s="1"/>
      <c r="K185" s="1"/>
      <c r="U185" s="1"/>
      <c r="V185" s="1"/>
    </row>
    <row r="186" spans="2:22" s="2" customFormat="1" x14ac:dyDescent="0.25">
      <c r="B186" s="1"/>
      <c r="C186" s="1"/>
      <c r="D186" s="1"/>
      <c r="E186" s="1"/>
      <c r="F186" s="1"/>
      <c r="G186" s="1"/>
      <c r="H186" s="1"/>
      <c r="I186" s="1"/>
      <c r="J186" s="1"/>
      <c r="K186" s="1"/>
      <c r="U186" s="1"/>
      <c r="V186" s="1"/>
    </row>
    <row r="187" spans="2:22" s="2" customFormat="1" x14ac:dyDescent="0.25">
      <c r="B187" s="1"/>
      <c r="C187" s="1"/>
      <c r="D187" s="1"/>
      <c r="E187" s="1"/>
      <c r="F187" s="1"/>
      <c r="G187" s="1"/>
      <c r="H187" s="1"/>
      <c r="I187" s="1"/>
      <c r="J187" s="1"/>
      <c r="K187" s="1"/>
      <c r="U187" s="1"/>
      <c r="V187" s="1"/>
    </row>
    <row r="188" spans="2:22" s="2" customFormat="1" x14ac:dyDescent="0.25">
      <c r="B188" s="1"/>
      <c r="C188" s="1"/>
      <c r="D188" s="1"/>
      <c r="E188" s="1"/>
      <c r="F188" s="1"/>
      <c r="G188" s="1"/>
      <c r="H188" s="1"/>
      <c r="I188" s="1"/>
      <c r="J188" s="1"/>
      <c r="K188" s="1"/>
      <c r="U188" s="1"/>
      <c r="V188" s="1"/>
    </row>
    <row r="189" spans="2:22" s="2" customFormat="1" x14ac:dyDescent="0.25">
      <c r="B189" s="1"/>
      <c r="C189" s="1"/>
      <c r="D189" s="1"/>
      <c r="E189" s="1"/>
      <c r="F189" s="1"/>
      <c r="G189" s="1"/>
      <c r="H189" s="1"/>
      <c r="I189" s="1"/>
      <c r="J189" s="1"/>
      <c r="K189" s="1"/>
      <c r="U189" s="1"/>
      <c r="V189" s="1"/>
    </row>
    <row r="190" spans="2:22" s="2" customFormat="1" x14ac:dyDescent="0.25">
      <c r="B190" s="1"/>
      <c r="C190" s="1"/>
      <c r="D190" s="1"/>
      <c r="E190" s="1"/>
      <c r="F190" s="1"/>
      <c r="G190" s="1"/>
      <c r="H190" s="1"/>
      <c r="I190" s="1"/>
      <c r="J190" s="1"/>
      <c r="K190" s="1"/>
      <c r="U190" s="1"/>
      <c r="V190" s="1"/>
    </row>
    <row r="191" spans="2:22" s="2" customFormat="1" x14ac:dyDescent="0.25">
      <c r="B191" s="1"/>
      <c r="C191" s="1"/>
      <c r="D191" s="1"/>
      <c r="E191" s="1"/>
      <c r="F191" s="1"/>
      <c r="G191" s="1"/>
      <c r="H191" s="1"/>
      <c r="I191" s="1"/>
      <c r="J191" s="1"/>
      <c r="K191" s="1"/>
      <c r="U191" s="1"/>
      <c r="V191" s="1"/>
    </row>
    <row r="192" spans="2:22" s="2" customFormat="1" x14ac:dyDescent="0.25">
      <c r="B192" s="1"/>
      <c r="C192" s="1"/>
      <c r="D192" s="1"/>
      <c r="E192" s="1"/>
      <c r="F192" s="1"/>
      <c r="G192" s="1"/>
      <c r="H192" s="1"/>
      <c r="I192" s="1"/>
      <c r="J192" s="1"/>
      <c r="K192" s="1"/>
      <c r="U192" s="1"/>
      <c r="V192" s="1"/>
    </row>
    <row r="193" spans="2:22" s="2" customFormat="1" x14ac:dyDescent="0.25">
      <c r="B193" s="1"/>
      <c r="C193" s="1"/>
      <c r="D193" s="1"/>
      <c r="E193" s="1"/>
      <c r="F193" s="1"/>
      <c r="G193" s="1"/>
      <c r="H193" s="1"/>
      <c r="I193" s="1"/>
      <c r="J193" s="1"/>
      <c r="K193" s="1"/>
      <c r="U193" s="1"/>
      <c r="V193" s="1"/>
    </row>
    <row r="194" spans="2:22" s="2" customFormat="1" x14ac:dyDescent="0.25">
      <c r="B194" s="1"/>
      <c r="C194" s="1"/>
      <c r="D194" s="1"/>
      <c r="E194" s="1"/>
      <c r="F194" s="1"/>
      <c r="G194" s="1"/>
      <c r="H194" s="1"/>
      <c r="I194" s="1"/>
      <c r="J194" s="1"/>
      <c r="K194" s="1"/>
      <c r="U194" s="1"/>
      <c r="V194" s="1"/>
    </row>
    <row r="195" spans="2:22" s="2" customFormat="1" x14ac:dyDescent="0.25">
      <c r="B195" s="1"/>
      <c r="C195" s="1"/>
      <c r="D195" s="1"/>
      <c r="E195" s="1"/>
      <c r="F195" s="1"/>
      <c r="G195" s="1"/>
      <c r="H195" s="1"/>
      <c r="I195" s="1"/>
      <c r="J195" s="1"/>
      <c r="K195" s="1"/>
      <c r="U195" s="1"/>
      <c r="V195" s="1"/>
    </row>
    <row r="196" spans="2:22" s="2" customFormat="1" x14ac:dyDescent="0.25">
      <c r="B196" s="1"/>
      <c r="C196" s="1"/>
      <c r="D196" s="1"/>
      <c r="E196" s="1"/>
      <c r="F196" s="1"/>
      <c r="G196" s="1"/>
      <c r="H196" s="1"/>
      <c r="I196" s="1"/>
      <c r="J196" s="1"/>
      <c r="K196" s="1"/>
      <c r="U196" s="1"/>
      <c r="V196" s="1"/>
    </row>
    <row r="197" spans="2:22" s="2" customFormat="1" x14ac:dyDescent="0.25">
      <c r="B197" s="1"/>
      <c r="C197" s="1"/>
      <c r="D197" s="1"/>
      <c r="E197" s="1"/>
      <c r="F197" s="1"/>
      <c r="G197" s="1"/>
      <c r="H197" s="1"/>
      <c r="I197" s="1"/>
      <c r="J197" s="1"/>
      <c r="K197" s="1"/>
      <c r="U197" s="1"/>
      <c r="V197" s="1"/>
    </row>
    <row r="198" spans="2:22" s="2" customFormat="1" x14ac:dyDescent="0.25">
      <c r="B198" s="1"/>
      <c r="C198" s="1"/>
      <c r="D198" s="1"/>
      <c r="E198" s="1"/>
      <c r="F198" s="1"/>
      <c r="G198" s="1"/>
      <c r="H198" s="1"/>
      <c r="I198" s="1"/>
      <c r="J198" s="1"/>
      <c r="K198" s="1"/>
      <c r="U198" s="1"/>
      <c r="V198" s="1"/>
    </row>
    <row r="199" spans="2:22" s="2" customFormat="1" x14ac:dyDescent="0.25">
      <c r="B199" s="1"/>
      <c r="C199" s="1"/>
      <c r="D199" s="1"/>
      <c r="E199" s="1"/>
      <c r="F199" s="1"/>
      <c r="G199" s="1"/>
      <c r="H199" s="1"/>
      <c r="I199" s="1"/>
      <c r="J199" s="1"/>
      <c r="K199" s="1"/>
      <c r="U199" s="1"/>
      <c r="V199" s="1"/>
    </row>
    <row r="200" spans="2:22" s="2" customFormat="1" x14ac:dyDescent="0.25">
      <c r="B200" s="1"/>
      <c r="C200" s="1"/>
      <c r="D200" s="1"/>
      <c r="E200" s="1"/>
      <c r="F200" s="1"/>
      <c r="G200" s="1"/>
      <c r="H200" s="1"/>
      <c r="I200" s="1"/>
      <c r="J200" s="1"/>
      <c r="K200" s="1"/>
      <c r="U200" s="1"/>
      <c r="V200" s="1"/>
    </row>
    <row r="201" spans="2:22" s="2" customFormat="1" x14ac:dyDescent="0.25">
      <c r="B201" s="1"/>
      <c r="C201" s="1"/>
      <c r="D201" s="1"/>
      <c r="E201" s="1"/>
      <c r="F201" s="1"/>
      <c r="G201" s="1"/>
      <c r="H201" s="1"/>
      <c r="I201" s="1"/>
      <c r="J201" s="1"/>
      <c r="K201" s="1"/>
      <c r="U201" s="1"/>
      <c r="V201" s="1"/>
    </row>
    <row r="202" spans="2:22" s="2" customFormat="1" x14ac:dyDescent="0.25">
      <c r="B202" s="1"/>
      <c r="C202" s="1"/>
      <c r="D202" s="1"/>
      <c r="E202" s="1"/>
      <c r="F202" s="1"/>
      <c r="G202" s="1"/>
      <c r="H202" s="1"/>
      <c r="I202" s="1"/>
      <c r="J202" s="1"/>
      <c r="K202" s="1"/>
      <c r="U202" s="1"/>
      <c r="V202" s="1"/>
    </row>
    <row r="203" spans="2:22" s="2" customFormat="1" x14ac:dyDescent="0.25">
      <c r="B203" s="1"/>
      <c r="C203" s="1"/>
      <c r="D203" s="1"/>
      <c r="E203" s="1"/>
      <c r="F203" s="1"/>
      <c r="G203" s="1"/>
      <c r="H203" s="1"/>
      <c r="I203" s="1"/>
      <c r="J203" s="1"/>
      <c r="K203" s="1"/>
      <c r="U203" s="1"/>
      <c r="V203" s="1"/>
    </row>
    <row r="204" spans="2:22" s="2" customFormat="1" x14ac:dyDescent="0.25">
      <c r="B204" s="1"/>
      <c r="C204" s="1"/>
      <c r="D204" s="1"/>
      <c r="E204" s="1"/>
      <c r="F204" s="1"/>
      <c r="G204" s="1"/>
      <c r="H204" s="1"/>
      <c r="I204" s="1"/>
      <c r="J204" s="1"/>
      <c r="K204" s="1"/>
      <c r="U204" s="1"/>
      <c r="V204" s="1"/>
    </row>
    <row r="205" spans="2:22" s="2" customFormat="1" x14ac:dyDescent="0.25">
      <c r="B205" s="1"/>
      <c r="C205" s="1"/>
      <c r="D205" s="1"/>
      <c r="E205" s="1"/>
      <c r="F205" s="1"/>
      <c r="G205" s="1"/>
      <c r="H205" s="1"/>
      <c r="I205" s="1"/>
      <c r="J205" s="1"/>
      <c r="K205" s="1"/>
      <c r="U205" s="1"/>
      <c r="V205" s="1"/>
    </row>
    <row r="206" spans="2:22" s="2" customFormat="1" x14ac:dyDescent="0.25">
      <c r="B206" s="1"/>
      <c r="C206" s="1"/>
      <c r="D206" s="1"/>
      <c r="E206" s="1"/>
      <c r="F206" s="1"/>
      <c r="G206" s="1"/>
      <c r="H206" s="1"/>
      <c r="I206" s="1"/>
      <c r="J206" s="1"/>
      <c r="K206" s="1"/>
      <c r="U206" s="1"/>
      <c r="V206" s="1"/>
    </row>
    <row r="207" spans="2:22" s="2" customFormat="1" x14ac:dyDescent="0.25">
      <c r="B207" s="1"/>
      <c r="C207" s="1"/>
      <c r="D207" s="1"/>
      <c r="E207" s="1"/>
      <c r="F207" s="1"/>
      <c r="G207" s="1"/>
      <c r="H207" s="1"/>
      <c r="I207" s="1"/>
      <c r="J207" s="1"/>
      <c r="K207" s="1"/>
      <c r="U207" s="1"/>
      <c r="V207" s="1"/>
    </row>
    <row r="208" spans="2:22" s="2" customFormat="1" x14ac:dyDescent="0.25">
      <c r="B208" s="1"/>
      <c r="C208" s="1"/>
      <c r="D208" s="1"/>
      <c r="E208" s="1"/>
      <c r="F208" s="1"/>
      <c r="G208" s="1"/>
      <c r="H208" s="1"/>
      <c r="I208" s="1"/>
      <c r="J208" s="1"/>
      <c r="K208" s="1"/>
      <c r="U208" s="1"/>
      <c r="V208" s="1"/>
    </row>
    <row r="209" spans="2:22" s="2" customFormat="1" x14ac:dyDescent="0.25">
      <c r="B209" s="1"/>
      <c r="C209" s="1"/>
      <c r="D209" s="1"/>
      <c r="E209" s="1"/>
      <c r="F209" s="1"/>
      <c r="G209" s="1"/>
      <c r="H209" s="1"/>
      <c r="I209" s="1"/>
      <c r="J209" s="1"/>
      <c r="K209" s="1"/>
      <c r="U209" s="1"/>
      <c r="V209" s="1"/>
    </row>
    <row r="210" spans="2:22" s="2" customFormat="1" x14ac:dyDescent="0.25">
      <c r="B210" s="1"/>
      <c r="C210" s="1"/>
      <c r="D210" s="1"/>
      <c r="E210" s="1"/>
      <c r="F210" s="1"/>
      <c r="G210" s="1"/>
      <c r="H210" s="1"/>
      <c r="I210" s="1"/>
      <c r="J210" s="1"/>
      <c r="K210" s="1"/>
      <c r="U210" s="1"/>
      <c r="V210" s="1"/>
    </row>
    <row r="211" spans="2:22" s="2" customFormat="1" x14ac:dyDescent="0.25">
      <c r="B211" s="1"/>
      <c r="C211" s="1"/>
      <c r="D211" s="1"/>
      <c r="E211" s="1"/>
      <c r="F211" s="1"/>
      <c r="G211" s="1"/>
      <c r="H211" s="1"/>
      <c r="I211" s="1"/>
      <c r="J211" s="1"/>
      <c r="K211" s="1"/>
      <c r="U211" s="1"/>
      <c r="V211" s="1"/>
    </row>
    <row r="212" spans="2:22" s="2" customFormat="1" x14ac:dyDescent="0.25">
      <c r="B212" s="1"/>
      <c r="C212" s="1"/>
      <c r="D212" s="1"/>
      <c r="E212" s="1"/>
      <c r="F212" s="1"/>
      <c r="G212" s="1"/>
      <c r="H212" s="1"/>
      <c r="I212" s="1"/>
      <c r="J212" s="1"/>
      <c r="K212" s="1"/>
      <c r="U212" s="1"/>
      <c r="V212" s="1"/>
    </row>
    <row r="213" spans="2:22" s="2" customFormat="1" x14ac:dyDescent="0.25">
      <c r="B213" s="1"/>
      <c r="C213" s="1"/>
      <c r="D213" s="1"/>
      <c r="E213" s="1"/>
      <c r="F213" s="1"/>
      <c r="G213" s="1"/>
      <c r="H213" s="1"/>
      <c r="I213" s="1"/>
      <c r="J213" s="1"/>
      <c r="K213" s="1"/>
      <c r="U213" s="1"/>
      <c r="V213" s="1"/>
    </row>
    <row r="214" spans="2:22" s="2" customFormat="1" x14ac:dyDescent="0.25">
      <c r="B214" s="1"/>
      <c r="C214" s="1"/>
      <c r="D214" s="1"/>
      <c r="E214" s="1"/>
      <c r="F214" s="1"/>
      <c r="G214" s="1"/>
      <c r="H214" s="1"/>
      <c r="I214" s="1"/>
      <c r="J214" s="1"/>
      <c r="K214" s="1"/>
      <c r="U214" s="1"/>
      <c r="V214" s="1"/>
    </row>
    <row r="215" spans="2:22" s="2" customFormat="1" x14ac:dyDescent="0.25">
      <c r="B215" s="1"/>
      <c r="C215" s="1"/>
      <c r="D215" s="1"/>
      <c r="E215" s="1"/>
      <c r="F215" s="1"/>
      <c r="G215" s="1"/>
      <c r="H215" s="1"/>
      <c r="I215" s="1"/>
      <c r="J215" s="1"/>
      <c r="K215" s="1"/>
      <c r="U215" s="1"/>
      <c r="V215" s="1"/>
    </row>
    <row r="216" spans="2:22" s="2" customFormat="1" x14ac:dyDescent="0.25">
      <c r="B216" s="1"/>
      <c r="C216" s="1"/>
      <c r="D216" s="1"/>
      <c r="E216" s="1"/>
      <c r="F216" s="1"/>
      <c r="G216" s="1"/>
      <c r="H216" s="1"/>
      <c r="I216" s="1"/>
      <c r="J216" s="1"/>
      <c r="K216" s="1"/>
      <c r="U216" s="1"/>
      <c r="V216" s="1"/>
    </row>
    <row r="217" spans="2:22" s="2" customFormat="1" x14ac:dyDescent="0.25">
      <c r="B217" s="1"/>
      <c r="C217" s="1"/>
      <c r="D217" s="1"/>
      <c r="E217" s="1"/>
      <c r="F217" s="1"/>
      <c r="G217" s="1"/>
      <c r="H217" s="1"/>
      <c r="I217" s="1"/>
      <c r="J217" s="1"/>
      <c r="K217" s="1"/>
      <c r="U217" s="1"/>
      <c r="V217" s="1"/>
    </row>
    <row r="218" spans="2:22" s="2" customFormat="1" x14ac:dyDescent="0.25">
      <c r="B218" s="1"/>
      <c r="C218" s="1"/>
      <c r="D218" s="1"/>
      <c r="E218" s="1"/>
      <c r="F218" s="1"/>
      <c r="G218" s="1"/>
      <c r="H218" s="1"/>
      <c r="I218" s="1"/>
      <c r="J218" s="1"/>
      <c r="K218" s="1"/>
      <c r="U218" s="1"/>
      <c r="V218" s="1"/>
    </row>
    <row r="219" spans="2:22" s="2" customFormat="1" x14ac:dyDescent="0.25">
      <c r="B219" s="1"/>
      <c r="C219" s="1"/>
      <c r="D219" s="1"/>
      <c r="E219" s="1"/>
      <c r="F219" s="1"/>
      <c r="G219" s="1"/>
      <c r="H219" s="1"/>
      <c r="I219" s="1"/>
      <c r="J219" s="1"/>
      <c r="K219" s="1"/>
      <c r="U219" s="1"/>
      <c r="V219" s="1"/>
    </row>
    <row r="220" spans="2:22" s="2" customFormat="1" x14ac:dyDescent="0.25">
      <c r="B220" s="1"/>
      <c r="C220" s="1"/>
      <c r="D220" s="1"/>
      <c r="E220" s="1"/>
      <c r="F220" s="1"/>
      <c r="G220" s="1"/>
      <c r="H220" s="1"/>
      <c r="I220" s="1"/>
      <c r="J220" s="1"/>
      <c r="K220" s="1"/>
      <c r="U220" s="1"/>
      <c r="V220" s="1"/>
    </row>
    <row r="221" spans="2:22" s="2" customFormat="1" x14ac:dyDescent="0.25">
      <c r="B221" s="1"/>
      <c r="C221" s="1"/>
      <c r="D221" s="1"/>
      <c r="E221" s="1"/>
      <c r="F221" s="1"/>
      <c r="G221" s="1"/>
      <c r="H221" s="1"/>
      <c r="I221" s="1"/>
      <c r="J221" s="1"/>
      <c r="K221" s="1"/>
      <c r="U221" s="1"/>
      <c r="V221" s="1"/>
    </row>
    <row r="222" spans="2:22" s="2" customFormat="1" x14ac:dyDescent="0.25">
      <c r="B222" s="1"/>
      <c r="C222" s="1"/>
      <c r="D222" s="1"/>
      <c r="E222" s="1"/>
      <c r="F222" s="1"/>
      <c r="G222" s="1"/>
      <c r="H222" s="1"/>
      <c r="I222" s="1"/>
      <c r="J222" s="1"/>
      <c r="K222" s="1"/>
      <c r="U222" s="1"/>
      <c r="V222" s="1"/>
    </row>
    <row r="223" spans="2:22" s="2" customFormat="1" x14ac:dyDescent="0.25">
      <c r="B223" s="1"/>
      <c r="C223" s="1"/>
      <c r="D223" s="1"/>
      <c r="E223" s="1"/>
      <c r="F223" s="1"/>
      <c r="G223" s="1"/>
      <c r="H223" s="1"/>
      <c r="I223" s="1"/>
      <c r="J223" s="1"/>
      <c r="K223" s="1"/>
      <c r="U223" s="1"/>
      <c r="V223" s="1"/>
    </row>
    <row r="224" spans="2:22" s="2" customFormat="1" x14ac:dyDescent="0.25">
      <c r="B224" s="1"/>
      <c r="C224" s="1"/>
      <c r="D224" s="1"/>
      <c r="E224" s="1"/>
      <c r="F224" s="1"/>
      <c r="G224" s="1"/>
      <c r="H224" s="1"/>
      <c r="I224" s="1"/>
      <c r="J224" s="1"/>
      <c r="K224" s="1"/>
      <c r="U224" s="1"/>
      <c r="V224" s="1"/>
    </row>
    <row r="225" spans="2:22" s="2" customFormat="1" x14ac:dyDescent="0.25">
      <c r="B225" s="1"/>
      <c r="C225" s="1"/>
      <c r="D225" s="1"/>
      <c r="E225" s="1"/>
      <c r="F225" s="1"/>
      <c r="G225" s="1"/>
      <c r="H225" s="1"/>
      <c r="I225" s="1"/>
      <c r="J225" s="1"/>
      <c r="K225" s="1"/>
      <c r="U225" s="1"/>
      <c r="V225" s="1"/>
    </row>
    <row r="226" spans="2:22" s="2" customFormat="1" x14ac:dyDescent="0.25">
      <c r="B226" s="1"/>
      <c r="C226" s="1"/>
      <c r="D226" s="1"/>
      <c r="E226" s="1"/>
      <c r="F226" s="1"/>
      <c r="G226" s="1"/>
      <c r="H226" s="1"/>
      <c r="I226" s="1"/>
      <c r="J226" s="1"/>
      <c r="K226" s="1"/>
      <c r="U226" s="1"/>
      <c r="V226" s="1"/>
    </row>
    <row r="227" spans="2:22" s="2" customFormat="1" x14ac:dyDescent="0.25">
      <c r="B227" s="1"/>
      <c r="C227" s="1"/>
      <c r="D227" s="1"/>
      <c r="E227" s="1"/>
      <c r="F227" s="1"/>
      <c r="G227" s="1"/>
      <c r="H227" s="1"/>
      <c r="I227" s="1"/>
      <c r="J227" s="1"/>
      <c r="K227" s="1"/>
      <c r="U227" s="1"/>
      <c r="V227" s="1"/>
    </row>
    <row r="228" spans="2:22" s="2" customFormat="1" x14ac:dyDescent="0.25">
      <c r="B228" s="1"/>
      <c r="C228" s="1"/>
      <c r="D228" s="1"/>
      <c r="E228" s="1"/>
      <c r="F228" s="1"/>
      <c r="G228" s="1"/>
      <c r="H228" s="1"/>
      <c r="I228" s="1"/>
      <c r="J228" s="1"/>
      <c r="K228" s="1"/>
      <c r="U228" s="1"/>
      <c r="V228" s="1"/>
    </row>
    <row r="229" spans="2:22" s="2" customFormat="1" x14ac:dyDescent="0.25">
      <c r="B229" s="1"/>
      <c r="C229" s="1"/>
      <c r="D229" s="1"/>
      <c r="E229" s="1"/>
      <c r="F229" s="1"/>
      <c r="G229" s="1"/>
      <c r="H229" s="1"/>
      <c r="I229" s="1"/>
      <c r="J229" s="1"/>
      <c r="K229" s="1"/>
      <c r="U229" s="1"/>
      <c r="V229" s="1"/>
    </row>
    <row r="230" spans="2:22" s="2" customFormat="1" x14ac:dyDescent="0.25">
      <c r="B230" s="1"/>
      <c r="C230" s="1"/>
      <c r="D230" s="1"/>
      <c r="E230" s="1"/>
      <c r="F230" s="1"/>
      <c r="G230" s="1"/>
      <c r="H230" s="1"/>
      <c r="I230" s="1"/>
      <c r="J230" s="1"/>
      <c r="K230" s="1"/>
      <c r="U230" s="1"/>
      <c r="V230" s="1"/>
    </row>
    <row r="231" spans="2:22" s="2" customFormat="1" x14ac:dyDescent="0.25">
      <c r="B231" s="1"/>
      <c r="C231" s="1"/>
      <c r="D231" s="1"/>
      <c r="E231" s="1"/>
      <c r="F231" s="1"/>
      <c r="G231" s="1"/>
      <c r="H231" s="1"/>
      <c r="I231" s="1"/>
      <c r="J231" s="1"/>
      <c r="K231" s="1"/>
      <c r="U231" s="1"/>
      <c r="V231" s="1"/>
    </row>
    <row r="232" spans="2:22" s="2" customFormat="1" x14ac:dyDescent="0.25">
      <c r="B232" s="1"/>
      <c r="C232" s="1"/>
      <c r="D232" s="1"/>
      <c r="E232" s="1"/>
      <c r="F232" s="1"/>
      <c r="G232" s="1"/>
      <c r="H232" s="1"/>
      <c r="I232" s="1"/>
      <c r="J232" s="1"/>
      <c r="K232" s="1"/>
      <c r="U232" s="1"/>
      <c r="V232" s="1"/>
    </row>
    <row r="233" spans="2:22" s="2" customFormat="1" x14ac:dyDescent="0.25">
      <c r="B233" s="1"/>
      <c r="C233" s="1"/>
      <c r="D233" s="1"/>
      <c r="E233" s="1"/>
      <c r="F233" s="1"/>
      <c r="G233" s="1"/>
      <c r="H233" s="1"/>
      <c r="I233" s="1"/>
      <c r="J233" s="1"/>
      <c r="K233" s="1"/>
      <c r="U233" s="1"/>
      <c r="V233" s="1"/>
    </row>
    <row r="234" spans="2:22" s="2" customFormat="1" x14ac:dyDescent="0.25">
      <c r="B234" s="1"/>
      <c r="C234" s="1"/>
      <c r="D234" s="1"/>
      <c r="E234" s="1"/>
      <c r="F234" s="1"/>
      <c r="G234" s="1"/>
      <c r="H234" s="1"/>
      <c r="I234" s="1"/>
      <c r="J234" s="1"/>
      <c r="K234" s="1"/>
      <c r="U234" s="1"/>
      <c r="V234" s="1"/>
    </row>
    <row r="235" spans="2:22" s="2" customFormat="1" x14ac:dyDescent="0.25">
      <c r="B235" s="1"/>
      <c r="C235" s="1"/>
      <c r="D235" s="1"/>
      <c r="E235" s="1"/>
      <c r="F235" s="1"/>
      <c r="G235" s="1"/>
      <c r="H235" s="1"/>
      <c r="I235" s="1"/>
      <c r="J235" s="1"/>
      <c r="K235" s="1"/>
      <c r="U235" s="1"/>
      <c r="V235" s="1"/>
    </row>
    <row r="236" spans="2:22" s="2" customFormat="1" x14ac:dyDescent="0.25">
      <c r="B236" s="1"/>
      <c r="C236" s="1"/>
      <c r="D236" s="1"/>
      <c r="E236" s="1"/>
      <c r="F236" s="1"/>
      <c r="G236" s="1"/>
      <c r="H236" s="1"/>
      <c r="I236" s="1"/>
      <c r="J236" s="1"/>
      <c r="K236" s="1"/>
      <c r="U236" s="1"/>
      <c r="V236" s="1"/>
    </row>
    <row r="237" spans="2:22" s="2" customFormat="1" x14ac:dyDescent="0.25">
      <c r="B237" s="1"/>
      <c r="C237" s="1"/>
      <c r="D237" s="1"/>
      <c r="E237" s="1"/>
      <c r="F237" s="1"/>
      <c r="G237" s="1"/>
      <c r="H237" s="1"/>
      <c r="I237" s="1"/>
      <c r="J237" s="1"/>
      <c r="K237" s="1"/>
      <c r="U237" s="1"/>
      <c r="V237" s="1"/>
    </row>
    <row r="238" spans="2:22" s="2" customFormat="1" x14ac:dyDescent="0.25">
      <c r="B238" s="1"/>
      <c r="C238" s="1"/>
      <c r="D238" s="1"/>
      <c r="E238" s="1"/>
      <c r="F238" s="1"/>
      <c r="G238" s="1"/>
      <c r="H238" s="1"/>
      <c r="I238" s="1"/>
      <c r="J238" s="1"/>
      <c r="K238" s="1"/>
      <c r="U238" s="1"/>
      <c r="V238" s="1"/>
    </row>
    <row r="239" spans="2:22" s="2" customFormat="1" x14ac:dyDescent="0.25">
      <c r="B239" s="1"/>
      <c r="C239" s="1"/>
      <c r="D239" s="1"/>
      <c r="E239" s="1"/>
      <c r="F239" s="1"/>
      <c r="G239" s="1"/>
      <c r="H239" s="1"/>
      <c r="I239" s="1"/>
      <c r="J239" s="1"/>
      <c r="K239" s="1"/>
      <c r="U239" s="1"/>
      <c r="V239" s="1"/>
    </row>
    <row r="240" spans="2:22" s="2" customFormat="1" x14ac:dyDescent="0.25">
      <c r="B240" s="1"/>
      <c r="C240" s="1"/>
      <c r="D240" s="1"/>
      <c r="E240" s="1"/>
      <c r="F240" s="1"/>
      <c r="G240" s="1"/>
      <c r="H240" s="1"/>
      <c r="I240" s="1"/>
      <c r="J240" s="1"/>
      <c r="K240" s="1"/>
      <c r="U240" s="1"/>
      <c r="V240" s="1"/>
    </row>
    <row r="241" spans="2:22" s="2" customFormat="1" x14ac:dyDescent="0.25">
      <c r="B241" s="1"/>
      <c r="C241" s="1"/>
      <c r="D241" s="1"/>
      <c r="E241" s="1"/>
      <c r="F241" s="1"/>
      <c r="G241" s="1"/>
      <c r="H241" s="1"/>
      <c r="I241" s="1"/>
      <c r="J241" s="1"/>
      <c r="K241" s="1"/>
      <c r="U241" s="1"/>
      <c r="V241" s="1"/>
    </row>
    <row r="242" spans="2:22" s="2" customFormat="1" x14ac:dyDescent="0.25">
      <c r="B242" s="1"/>
      <c r="C242" s="1"/>
      <c r="D242" s="1"/>
      <c r="E242" s="1"/>
      <c r="F242" s="1"/>
      <c r="G242" s="1"/>
      <c r="H242" s="1"/>
      <c r="I242" s="1"/>
      <c r="J242" s="1"/>
      <c r="K242" s="1"/>
      <c r="U242" s="1"/>
      <c r="V242" s="1"/>
    </row>
    <row r="243" spans="2:22" s="2" customFormat="1" x14ac:dyDescent="0.25">
      <c r="B243" s="1"/>
      <c r="C243" s="1"/>
      <c r="D243" s="1"/>
      <c r="E243" s="1"/>
      <c r="F243" s="1"/>
      <c r="G243" s="1"/>
      <c r="H243" s="1"/>
      <c r="I243" s="1"/>
      <c r="J243" s="1"/>
      <c r="K243" s="1"/>
      <c r="U243" s="1"/>
      <c r="V243" s="1"/>
    </row>
    <row r="244" spans="2:22" s="2" customFormat="1" x14ac:dyDescent="0.25">
      <c r="B244" s="1"/>
      <c r="C244" s="1"/>
      <c r="D244" s="1"/>
      <c r="E244" s="1"/>
      <c r="F244" s="1"/>
      <c r="G244" s="1"/>
      <c r="H244" s="1"/>
      <c r="I244" s="1"/>
      <c r="J244" s="1"/>
      <c r="K244" s="1"/>
      <c r="U244" s="1"/>
      <c r="V244" s="1"/>
    </row>
    <row r="245" spans="2:22" s="2" customFormat="1" x14ac:dyDescent="0.25">
      <c r="B245" s="1"/>
      <c r="C245" s="1"/>
      <c r="D245" s="1"/>
      <c r="E245" s="1"/>
      <c r="F245" s="1"/>
      <c r="G245" s="1"/>
      <c r="H245" s="1"/>
      <c r="I245" s="1"/>
      <c r="J245" s="1"/>
      <c r="K245" s="1"/>
      <c r="U245" s="1"/>
      <c r="V245" s="1"/>
    </row>
    <row r="246" spans="2:22" s="2" customFormat="1" x14ac:dyDescent="0.25">
      <c r="B246" s="1"/>
      <c r="C246" s="1"/>
      <c r="D246" s="1"/>
      <c r="E246" s="1"/>
      <c r="F246" s="1"/>
      <c r="G246" s="1"/>
      <c r="H246" s="1"/>
      <c r="I246" s="1"/>
      <c r="J246" s="1"/>
      <c r="K246" s="1"/>
      <c r="U246" s="1"/>
      <c r="V246" s="1"/>
    </row>
    <row r="247" spans="2:22" s="2" customFormat="1" x14ac:dyDescent="0.25">
      <c r="B247" s="1"/>
      <c r="C247" s="1"/>
      <c r="D247" s="1"/>
      <c r="E247" s="1"/>
      <c r="F247" s="1"/>
      <c r="G247" s="1"/>
      <c r="H247" s="1"/>
      <c r="I247" s="1"/>
      <c r="J247" s="1"/>
      <c r="K247" s="1"/>
      <c r="U247" s="1"/>
      <c r="V247" s="1"/>
    </row>
    <row r="248" spans="2:22" s="2" customFormat="1" x14ac:dyDescent="0.25">
      <c r="B248" s="1"/>
      <c r="C248" s="1"/>
      <c r="D248" s="1"/>
      <c r="E248" s="1"/>
      <c r="F248" s="1"/>
      <c r="G248" s="1"/>
      <c r="H248" s="1"/>
      <c r="I248" s="1"/>
      <c r="J248" s="1"/>
      <c r="K248" s="1"/>
      <c r="U248" s="1"/>
      <c r="V248" s="1"/>
    </row>
    <row r="249" spans="2:22" s="2" customFormat="1" x14ac:dyDescent="0.25">
      <c r="B249" s="1"/>
      <c r="C249" s="1"/>
      <c r="D249" s="1"/>
      <c r="E249" s="1"/>
      <c r="F249" s="1"/>
      <c r="G249" s="1"/>
      <c r="H249" s="1"/>
      <c r="I249" s="1"/>
      <c r="J249" s="1"/>
      <c r="K249" s="1"/>
      <c r="U249" s="1"/>
      <c r="V249" s="1"/>
    </row>
    <row r="250" spans="2:22" s="2" customFormat="1" x14ac:dyDescent="0.25">
      <c r="B250" s="1"/>
      <c r="C250" s="1"/>
      <c r="D250" s="1"/>
      <c r="E250" s="1"/>
      <c r="F250" s="1"/>
      <c r="G250" s="1"/>
      <c r="H250" s="1"/>
      <c r="I250" s="1"/>
      <c r="J250" s="1"/>
      <c r="K250" s="1"/>
      <c r="U250" s="1"/>
      <c r="V250" s="1"/>
    </row>
    <row r="251" spans="2:22" s="2" customFormat="1" x14ac:dyDescent="0.25">
      <c r="B251" s="1"/>
      <c r="C251" s="1"/>
      <c r="D251" s="1"/>
      <c r="E251" s="1"/>
      <c r="F251" s="1"/>
      <c r="G251" s="1"/>
      <c r="H251" s="1"/>
      <c r="I251" s="1"/>
      <c r="J251" s="1"/>
      <c r="K251" s="1"/>
      <c r="U251" s="1"/>
      <c r="V251" s="1"/>
    </row>
    <row r="252" spans="2:22" s="2" customFormat="1" x14ac:dyDescent="0.25">
      <c r="B252" s="1"/>
      <c r="C252" s="1"/>
      <c r="D252" s="1"/>
      <c r="E252" s="1"/>
      <c r="F252" s="1"/>
      <c r="G252" s="1"/>
      <c r="H252" s="1"/>
      <c r="I252" s="1"/>
      <c r="J252" s="1"/>
      <c r="K252" s="1"/>
      <c r="U252" s="1"/>
      <c r="V252" s="1"/>
    </row>
    <row r="253" spans="2:22" s="2" customFormat="1" x14ac:dyDescent="0.25">
      <c r="B253" s="1"/>
      <c r="C253" s="1"/>
      <c r="D253" s="1"/>
      <c r="E253" s="1"/>
      <c r="F253" s="1"/>
      <c r="G253" s="1"/>
      <c r="H253" s="1"/>
      <c r="I253" s="1"/>
      <c r="J253" s="1"/>
      <c r="K253" s="1"/>
      <c r="U253" s="1"/>
      <c r="V253" s="1"/>
    </row>
    <row r="254" spans="2:22" s="2" customFormat="1" x14ac:dyDescent="0.25">
      <c r="B254" s="1"/>
      <c r="C254" s="1"/>
      <c r="D254" s="1"/>
      <c r="E254" s="1"/>
      <c r="F254" s="1"/>
      <c r="G254" s="1"/>
      <c r="H254" s="1"/>
      <c r="I254" s="1"/>
      <c r="J254" s="1"/>
      <c r="K254" s="1"/>
      <c r="U254" s="1"/>
      <c r="V254" s="1"/>
    </row>
    <row r="255" spans="2:22" s="2" customFormat="1" x14ac:dyDescent="0.25">
      <c r="B255" s="1"/>
      <c r="C255" s="1"/>
      <c r="D255" s="1"/>
      <c r="E255" s="1"/>
      <c r="F255" s="1"/>
      <c r="G255" s="1"/>
      <c r="H255" s="1"/>
      <c r="I255" s="1"/>
      <c r="J255" s="1"/>
      <c r="K255" s="1"/>
      <c r="U255" s="1"/>
      <c r="V255" s="1"/>
    </row>
    <row r="256" spans="2:22" s="2" customFormat="1" x14ac:dyDescent="0.25">
      <c r="B256" s="1"/>
      <c r="C256" s="1"/>
      <c r="D256" s="1"/>
      <c r="E256" s="1"/>
      <c r="F256" s="1"/>
      <c r="G256" s="1"/>
      <c r="H256" s="1"/>
      <c r="I256" s="1"/>
      <c r="J256" s="1"/>
      <c r="K256" s="1"/>
      <c r="U256" s="1"/>
      <c r="V256" s="1"/>
    </row>
    <row r="257" spans="2:22" s="2" customFormat="1" x14ac:dyDescent="0.25">
      <c r="B257" s="1"/>
      <c r="C257" s="1"/>
      <c r="D257" s="1"/>
      <c r="E257" s="1"/>
      <c r="F257" s="1"/>
      <c r="G257" s="1"/>
      <c r="H257" s="1"/>
      <c r="I257" s="1"/>
      <c r="J257" s="1"/>
      <c r="K257" s="1"/>
      <c r="U257" s="1"/>
      <c r="V257" s="1"/>
    </row>
    <row r="258" spans="2:22" s="2" customFormat="1" x14ac:dyDescent="0.25">
      <c r="B258" s="1"/>
      <c r="C258" s="1"/>
      <c r="D258" s="1"/>
      <c r="E258" s="1"/>
      <c r="F258" s="1"/>
      <c r="G258" s="1"/>
      <c r="H258" s="1"/>
      <c r="I258" s="1"/>
      <c r="J258" s="1"/>
      <c r="K258" s="1"/>
      <c r="U258" s="1"/>
      <c r="V258" s="1"/>
    </row>
    <row r="259" spans="2:22" s="2" customFormat="1" x14ac:dyDescent="0.25">
      <c r="B259" s="1"/>
      <c r="C259" s="1"/>
      <c r="D259" s="1"/>
      <c r="E259" s="1"/>
      <c r="F259" s="1"/>
      <c r="G259" s="1"/>
      <c r="H259" s="1"/>
      <c r="I259" s="1"/>
      <c r="J259" s="1"/>
      <c r="K259" s="1"/>
      <c r="U259" s="1"/>
      <c r="V259" s="1"/>
    </row>
    <row r="260" spans="2:22" s="2" customFormat="1" x14ac:dyDescent="0.25">
      <c r="B260" s="1"/>
      <c r="C260" s="1"/>
      <c r="D260" s="1"/>
      <c r="E260" s="1"/>
      <c r="F260" s="1"/>
      <c r="G260" s="1"/>
      <c r="H260" s="1"/>
      <c r="I260" s="1"/>
      <c r="J260" s="1"/>
      <c r="K260" s="1"/>
      <c r="U260" s="1"/>
      <c r="V260" s="1"/>
    </row>
    <row r="261" spans="2:22" s="2" customFormat="1" x14ac:dyDescent="0.25">
      <c r="B261" s="1"/>
      <c r="C261" s="1"/>
      <c r="D261" s="1"/>
      <c r="E261" s="1"/>
      <c r="F261" s="1"/>
      <c r="G261" s="1"/>
      <c r="H261" s="1"/>
      <c r="I261" s="1"/>
      <c r="J261" s="1"/>
      <c r="K261" s="1"/>
      <c r="U261" s="1"/>
      <c r="V261" s="1"/>
    </row>
    <row r="262" spans="2:22" s="2" customFormat="1" x14ac:dyDescent="0.25">
      <c r="B262" s="1"/>
      <c r="C262" s="1"/>
      <c r="D262" s="1"/>
      <c r="E262" s="1"/>
      <c r="F262" s="1"/>
      <c r="G262" s="1"/>
      <c r="H262" s="1"/>
      <c r="I262" s="1"/>
      <c r="J262" s="1"/>
      <c r="K262" s="1"/>
      <c r="U262" s="1"/>
      <c r="V262" s="1"/>
    </row>
    <row r="263" spans="2:22" s="2" customFormat="1" x14ac:dyDescent="0.25">
      <c r="B263" s="1"/>
      <c r="C263" s="1"/>
      <c r="D263" s="1"/>
      <c r="E263" s="1"/>
      <c r="F263" s="1"/>
      <c r="G263" s="1"/>
      <c r="H263" s="1"/>
      <c r="I263" s="1"/>
      <c r="J263" s="1"/>
      <c r="K263" s="1"/>
      <c r="U263" s="1"/>
      <c r="V263" s="1"/>
    </row>
    <row r="264" spans="2:22" s="2" customFormat="1" x14ac:dyDescent="0.25">
      <c r="B264" s="1"/>
      <c r="C264" s="1"/>
      <c r="D264" s="1"/>
      <c r="E264" s="1"/>
      <c r="F264" s="1"/>
      <c r="G264" s="1"/>
      <c r="H264" s="1"/>
      <c r="I264" s="1"/>
      <c r="J264" s="1"/>
      <c r="K264" s="1"/>
      <c r="U264" s="1"/>
      <c r="V264" s="1"/>
    </row>
    <row r="265" spans="2:22" s="2" customFormat="1" x14ac:dyDescent="0.25">
      <c r="B265" s="1"/>
      <c r="C265" s="1"/>
      <c r="D265" s="1"/>
      <c r="E265" s="1"/>
      <c r="F265" s="1"/>
      <c r="G265" s="1"/>
      <c r="H265" s="1"/>
      <c r="I265" s="1"/>
      <c r="J265" s="1"/>
      <c r="K265" s="1"/>
      <c r="U265" s="1"/>
      <c r="V265" s="1"/>
    </row>
    <row r="266" spans="2:22" s="2" customFormat="1" x14ac:dyDescent="0.25">
      <c r="B266" s="1"/>
      <c r="C266" s="1"/>
      <c r="D266" s="1"/>
      <c r="E266" s="1"/>
      <c r="F266" s="1"/>
      <c r="G266" s="1"/>
      <c r="H266" s="1"/>
      <c r="I266" s="1"/>
      <c r="J266" s="1"/>
      <c r="K266" s="1"/>
      <c r="U266" s="1"/>
      <c r="V266" s="1"/>
    </row>
    <row r="267" spans="2:22" s="2" customFormat="1" x14ac:dyDescent="0.25">
      <c r="B267" s="1"/>
      <c r="C267" s="1"/>
      <c r="D267" s="1"/>
      <c r="E267" s="1"/>
      <c r="F267" s="1"/>
      <c r="G267" s="1"/>
      <c r="H267" s="1"/>
      <c r="I267" s="1"/>
      <c r="J267" s="1"/>
      <c r="K267" s="1"/>
      <c r="U267" s="1"/>
      <c r="V267" s="1"/>
    </row>
    <row r="268" spans="2:22" s="2" customFormat="1" x14ac:dyDescent="0.25">
      <c r="B268" s="1"/>
      <c r="C268" s="1"/>
      <c r="D268" s="1"/>
      <c r="E268" s="1"/>
      <c r="F268" s="1"/>
      <c r="G268" s="1"/>
      <c r="H268" s="1"/>
      <c r="I268" s="1"/>
      <c r="J268" s="1"/>
      <c r="K268" s="1"/>
      <c r="U268" s="1"/>
      <c r="V268" s="1"/>
    </row>
    <row r="269" spans="2:22" s="2" customFormat="1" x14ac:dyDescent="0.25">
      <c r="B269" s="1"/>
      <c r="C269" s="1"/>
      <c r="D269" s="1"/>
      <c r="E269" s="1"/>
      <c r="F269" s="1"/>
      <c r="G269" s="1"/>
      <c r="H269" s="1"/>
      <c r="I269" s="1"/>
      <c r="J269" s="1"/>
      <c r="K269" s="1"/>
      <c r="U269" s="1"/>
      <c r="V269" s="1"/>
    </row>
    <row r="270" spans="2:22" s="2" customFormat="1" x14ac:dyDescent="0.25">
      <c r="B270" s="1"/>
      <c r="C270" s="1"/>
      <c r="D270" s="1"/>
      <c r="E270" s="1"/>
      <c r="F270" s="1"/>
      <c r="G270" s="1"/>
      <c r="H270" s="1"/>
      <c r="I270" s="1"/>
      <c r="J270" s="1"/>
      <c r="K270" s="1"/>
      <c r="U270" s="1"/>
      <c r="V270" s="1"/>
    </row>
    <row r="271" spans="2:22" s="2" customFormat="1" x14ac:dyDescent="0.25">
      <c r="B271" s="1"/>
      <c r="C271" s="1"/>
      <c r="D271" s="1"/>
      <c r="E271" s="1"/>
      <c r="F271" s="1"/>
      <c r="G271" s="1"/>
      <c r="H271" s="1"/>
      <c r="I271" s="1"/>
      <c r="J271" s="1"/>
      <c r="K271" s="1"/>
      <c r="U271" s="1"/>
      <c r="V271" s="1"/>
    </row>
    <row r="272" spans="2:22" s="2" customFormat="1" x14ac:dyDescent="0.25">
      <c r="B272" s="1"/>
      <c r="C272" s="1"/>
      <c r="D272" s="1"/>
      <c r="E272" s="1"/>
      <c r="F272" s="1"/>
      <c r="G272" s="1"/>
      <c r="H272" s="1"/>
      <c r="I272" s="1"/>
      <c r="J272" s="1"/>
      <c r="K272" s="1"/>
      <c r="U272" s="1"/>
      <c r="V272" s="1"/>
    </row>
    <row r="273" spans="2:22" s="2" customFormat="1" x14ac:dyDescent="0.25">
      <c r="B273" s="1"/>
      <c r="C273" s="1"/>
      <c r="D273" s="1"/>
      <c r="E273" s="1"/>
      <c r="F273" s="1"/>
      <c r="G273" s="1"/>
      <c r="H273" s="1"/>
      <c r="I273" s="1"/>
      <c r="J273" s="1"/>
      <c r="K273" s="1"/>
      <c r="U273" s="1"/>
      <c r="V273" s="1"/>
    </row>
    <row r="274" spans="2:22" s="2" customFormat="1" x14ac:dyDescent="0.25">
      <c r="B274" s="1"/>
      <c r="C274" s="1"/>
      <c r="D274" s="1"/>
      <c r="E274" s="1"/>
      <c r="F274" s="1"/>
      <c r="G274" s="1"/>
      <c r="H274" s="1"/>
      <c r="I274" s="1"/>
      <c r="J274" s="1"/>
      <c r="K274" s="1"/>
      <c r="U274" s="1"/>
      <c r="V274" s="1"/>
    </row>
    <row r="275" spans="2:22" s="2" customFormat="1" x14ac:dyDescent="0.25">
      <c r="B275" s="1"/>
      <c r="C275" s="1"/>
      <c r="D275" s="1"/>
      <c r="E275" s="1"/>
      <c r="F275" s="1"/>
      <c r="G275" s="1"/>
      <c r="H275" s="1"/>
      <c r="I275" s="1"/>
      <c r="J275" s="1"/>
      <c r="K275" s="1"/>
      <c r="U275" s="1"/>
      <c r="V275" s="1"/>
    </row>
    <row r="276" spans="2:22" s="2" customFormat="1" x14ac:dyDescent="0.25">
      <c r="B276" s="1"/>
      <c r="C276" s="1"/>
      <c r="D276" s="1"/>
      <c r="E276" s="1"/>
      <c r="F276" s="1"/>
      <c r="G276" s="1"/>
      <c r="H276" s="1"/>
      <c r="I276" s="1"/>
      <c r="J276" s="1"/>
      <c r="K276" s="1"/>
      <c r="U276" s="1"/>
      <c r="V276" s="1"/>
    </row>
    <row r="277" spans="2:22" s="2" customFormat="1" x14ac:dyDescent="0.25">
      <c r="B277" s="1"/>
      <c r="C277" s="1"/>
      <c r="D277" s="1"/>
      <c r="E277" s="1"/>
      <c r="F277" s="1"/>
      <c r="G277" s="1"/>
      <c r="H277" s="1"/>
      <c r="I277" s="1"/>
      <c r="J277" s="1"/>
      <c r="K277" s="1"/>
      <c r="U277" s="1"/>
      <c r="V277" s="1"/>
    </row>
    <row r="278" spans="2:22" s="2" customFormat="1" x14ac:dyDescent="0.25">
      <c r="B278" s="1"/>
      <c r="C278" s="1"/>
      <c r="D278" s="1"/>
      <c r="E278" s="1"/>
      <c r="F278" s="1"/>
      <c r="G278" s="1"/>
      <c r="H278" s="1"/>
      <c r="I278" s="1"/>
      <c r="J278" s="1"/>
      <c r="K278" s="1"/>
      <c r="U278" s="1"/>
      <c r="V278" s="1"/>
    </row>
    <row r="279" spans="2:22" s="2" customFormat="1" x14ac:dyDescent="0.25">
      <c r="B279" s="1"/>
      <c r="C279" s="1"/>
      <c r="D279" s="1"/>
      <c r="E279" s="1"/>
      <c r="F279" s="1"/>
      <c r="G279" s="1"/>
      <c r="H279" s="1"/>
      <c r="I279" s="1"/>
      <c r="J279" s="1"/>
      <c r="K279" s="1"/>
      <c r="U279" s="1"/>
      <c r="V279" s="1"/>
    </row>
    <row r="280" spans="2:22" s="2" customFormat="1" x14ac:dyDescent="0.25">
      <c r="B280" s="1"/>
      <c r="C280" s="1"/>
      <c r="D280" s="1"/>
      <c r="E280" s="1"/>
      <c r="F280" s="1"/>
      <c r="G280" s="1"/>
      <c r="H280" s="1"/>
      <c r="I280" s="1"/>
      <c r="J280" s="1"/>
      <c r="K280" s="1"/>
      <c r="U280" s="1"/>
      <c r="V280" s="1"/>
    </row>
    <row r="281" spans="2:22" s="2" customFormat="1" x14ac:dyDescent="0.25">
      <c r="B281" s="1"/>
      <c r="C281" s="1"/>
      <c r="D281" s="1"/>
      <c r="E281" s="1"/>
      <c r="F281" s="1"/>
      <c r="G281" s="1"/>
      <c r="H281" s="1"/>
      <c r="I281" s="1"/>
      <c r="J281" s="1"/>
      <c r="K281" s="1"/>
      <c r="U281" s="1"/>
      <c r="V281" s="1"/>
    </row>
    <row r="282" spans="2:22" s="2" customFormat="1" x14ac:dyDescent="0.25">
      <c r="B282" s="1"/>
      <c r="C282" s="1"/>
      <c r="D282" s="1"/>
      <c r="E282" s="1"/>
      <c r="F282" s="1"/>
      <c r="G282" s="1"/>
      <c r="H282" s="1"/>
      <c r="I282" s="1"/>
      <c r="J282" s="1"/>
      <c r="K282" s="1"/>
      <c r="U282" s="1"/>
      <c r="V282" s="1"/>
    </row>
    <row r="283" spans="2:22" s="2" customFormat="1" x14ac:dyDescent="0.25">
      <c r="B283" s="1"/>
      <c r="C283" s="1"/>
      <c r="D283" s="1"/>
      <c r="E283" s="1"/>
      <c r="F283" s="1"/>
      <c r="G283" s="1"/>
      <c r="H283" s="1"/>
      <c r="I283" s="1"/>
      <c r="J283" s="1"/>
      <c r="K283" s="1"/>
      <c r="U283" s="1"/>
      <c r="V283" s="1"/>
    </row>
    <row r="284" spans="2:22" s="2" customFormat="1" x14ac:dyDescent="0.25">
      <c r="B284" s="1"/>
      <c r="C284" s="1"/>
      <c r="D284" s="1"/>
      <c r="E284" s="1"/>
      <c r="F284" s="1"/>
      <c r="G284" s="1"/>
      <c r="H284" s="1"/>
      <c r="I284" s="1"/>
      <c r="J284" s="1"/>
      <c r="K284" s="1"/>
      <c r="U284" s="1"/>
      <c r="V284" s="1"/>
    </row>
    <row r="285" spans="2:22" s="2" customFormat="1" x14ac:dyDescent="0.25">
      <c r="B285" s="1"/>
      <c r="C285" s="1"/>
      <c r="D285" s="1"/>
      <c r="E285" s="1"/>
      <c r="F285" s="1"/>
      <c r="G285" s="1"/>
      <c r="H285" s="1"/>
      <c r="I285" s="1"/>
      <c r="J285" s="1"/>
      <c r="K285" s="1"/>
      <c r="U285" s="1"/>
      <c r="V285" s="1"/>
    </row>
    <row r="286" spans="2:22" s="2" customFormat="1" x14ac:dyDescent="0.25">
      <c r="B286" s="1"/>
      <c r="C286" s="1"/>
      <c r="D286" s="1"/>
      <c r="E286" s="1"/>
      <c r="F286" s="1"/>
      <c r="G286" s="1"/>
      <c r="H286" s="1"/>
      <c r="I286" s="1"/>
      <c r="J286" s="1"/>
      <c r="K286" s="1"/>
      <c r="U286" s="1"/>
      <c r="V286" s="1"/>
    </row>
    <row r="287" spans="2:22" s="2" customFormat="1" x14ac:dyDescent="0.25">
      <c r="B287" s="1"/>
      <c r="C287" s="1"/>
      <c r="D287" s="1"/>
      <c r="E287" s="1"/>
      <c r="F287" s="1"/>
      <c r="G287" s="1"/>
      <c r="H287" s="1"/>
      <c r="I287" s="1"/>
      <c r="J287" s="1"/>
      <c r="K287" s="1"/>
      <c r="U287" s="1"/>
      <c r="V287" s="1"/>
    </row>
    <row r="288" spans="2:22" s="2" customFormat="1" x14ac:dyDescent="0.25">
      <c r="B288" s="1"/>
      <c r="C288" s="1"/>
      <c r="D288" s="1"/>
      <c r="E288" s="1"/>
      <c r="F288" s="1"/>
      <c r="G288" s="1"/>
      <c r="H288" s="1"/>
      <c r="I288" s="1"/>
      <c r="J288" s="1"/>
      <c r="K288" s="1"/>
      <c r="U288" s="1"/>
      <c r="V288" s="1"/>
    </row>
    <row r="289" spans="2:22" s="2" customFormat="1" x14ac:dyDescent="0.25">
      <c r="B289" s="1"/>
      <c r="C289" s="1"/>
      <c r="D289" s="1"/>
      <c r="E289" s="1"/>
      <c r="F289" s="1"/>
      <c r="G289" s="1"/>
      <c r="H289" s="1"/>
      <c r="I289" s="1"/>
      <c r="J289" s="1"/>
      <c r="K289" s="1"/>
      <c r="U289" s="1"/>
      <c r="V289" s="1"/>
    </row>
    <row r="290" spans="2:22" s="2" customFormat="1" x14ac:dyDescent="0.25">
      <c r="B290" s="1"/>
      <c r="C290" s="1"/>
      <c r="D290" s="1"/>
      <c r="E290" s="1"/>
      <c r="F290" s="1"/>
      <c r="G290" s="1"/>
      <c r="H290" s="1"/>
      <c r="I290" s="1"/>
      <c r="J290" s="1"/>
      <c r="K290" s="1"/>
      <c r="U290" s="1"/>
      <c r="V290" s="1"/>
    </row>
    <row r="291" spans="2:22" s="2" customFormat="1" x14ac:dyDescent="0.25">
      <c r="B291" s="1"/>
      <c r="C291" s="1"/>
      <c r="D291" s="1"/>
      <c r="E291" s="1"/>
      <c r="F291" s="1"/>
      <c r="G291" s="1"/>
      <c r="H291" s="1"/>
      <c r="I291" s="1"/>
      <c r="J291" s="1"/>
      <c r="K291" s="1"/>
      <c r="U291" s="1"/>
      <c r="V291" s="1"/>
    </row>
    <row r="292" spans="2:22" s="2" customFormat="1" x14ac:dyDescent="0.25">
      <c r="B292" s="1"/>
      <c r="C292" s="1"/>
      <c r="D292" s="1"/>
      <c r="E292" s="1"/>
      <c r="F292" s="1"/>
      <c r="G292" s="1"/>
      <c r="H292" s="1"/>
      <c r="I292" s="1"/>
      <c r="J292" s="1"/>
      <c r="K292" s="1"/>
      <c r="U292" s="1"/>
      <c r="V292" s="1"/>
    </row>
    <row r="293" spans="2:22" s="2" customFormat="1" x14ac:dyDescent="0.25">
      <c r="B293" s="1"/>
      <c r="C293" s="1"/>
      <c r="D293" s="1"/>
      <c r="E293" s="1"/>
      <c r="F293" s="1"/>
      <c r="G293" s="1"/>
      <c r="H293" s="1"/>
      <c r="I293" s="1"/>
      <c r="J293" s="1"/>
      <c r="K293" s="1"/>
      <c r="U293" s="1"/>
      <c r="V293" s="1"/>
    </row>
    <row r="294" spans="2:22" s="2" customFormat="1" x14ac:dyDescent="0.25">
      <c r="B294" s="1"/>
      <c r="C294" s="1"/>
      <c r="D294" s="1"/>
      <c r="E294" s="1"/>
      <c r="F294" s="1"/>
      <c r="G294" s="1"/>
      <c r="H294" s="1"/>
      <c r="I294" s="1"/>
      <c r="J294" s="1"/>
      <c r="K294" s="1"/>
      <c r="U294" s="1"/>
      <c r="V294" s="1"/>
    </row>
    <row r="295" spans="2:22" s="2" customFormat="1" x14ac:dyDescent="0.25">
      <c r="B295" s="1"/>
      <c r="C295" s="1"/>
      <c r="D295" s="1"/>
      <c r="E295" s="1"/>
      <c r="F295" s="1"/>
      <c r="G295" s="1"/>
      <c r="H295" s="1"/>
      <c r="I295" s="1"/>
      <c r="J295" s="1"/>
      <c r="K295" s="1"/>
      <c r="U295" s="1"/>
      <c r="V295" s="1"/>
    </row>
    <row r="296" spans="2:22" s="2" customFormat="1" x14ac:dyDescent="0.25">
      <c r="B296" s="1"/>
      <c r="C296" s="1"/>
      <c r="D296" s="1"/>
      <c r="E296" s="1"/>
      <c r="F296" s="1"/>
      <c r="G296" s="1"/>
      <c r="H296" s="1"/>
      <c r="I296" s="1"/>
      <c r="J296" s="1"/>
      <c r="K296" s="1"/>
      <c r="U296" s="1"/>
      <c r="V296" s="1"/>
    </row>
    <row r="297" spans="2:22" s="2" customFormat="1" x14ac:dyDescent="0.25">
      <c r="B297" s="1"/>
      <c r="C297" s="1"/>
      <c r="D297" s="1"/>
      <c r="E297" s="1"/>
      <c r="F297" s="1"/>
      <c r="G297" s="1"/>
      <c r="H297" s="1"/>
      <c r="I297" s="1"/>
      <c r="J297" s="1"/>
      <c r="K297" s="1"/>
      <c r="U297" s="1"/>
      <c r="V297" s="1"/>
    </row>
    <row r="298" spans="2:22" s="2" customFormat="1" x14ac:dyDescent="0.25">
      <c r="B298" s="1"/>
      <c r="C298" s="1"/>
      <c r="D298" s="1"/>
      <c r="E298" s="1"/>
      <c r="F298" s="1"/>
      <c r="G298" s="1"/>
      <c r="H298" s="1"/>
      <c r="I298" s="1"/>
      <c r="J298" s="1"/>
      <c r="K298" s="1"/>
      <c r="U298" s="1"/>
      <c r="V298" s="1"/>
    </row>
    <row r="299" spans="2:22" s="2" customFormat="1" x14ac:dyDescent="0.25">
      <c r="B299" s="1"/>
      <c r="C299" s="1"/>
      <c r="D299" s="1"/>
      <c r="E299" s="1"/>
      <c r="F299" s="1"/>
      <c r="G299" s="1"/>
      <c r="H299" s="1"/>
      <c r="I299" s="1"/>
      <c r="J299" s="1"/>
      <c r="K299" s="1"/>
      <c r="U299" s="1"/>
      <c r="V299" s="1"/>
    </row>
    <row r="300" spans="2:22" s="2" customFormat="1" x14ac:dyDescent="0.25">
      <c r="B300" s="1"/>
      <c r="C300" s="1"/>
      <c r="D300" s="1"/>
      <c r="E300" s="1"/>
      <c r="F300" s="1"/>
      <c r="G300" s="1"/>
      <c r="H300" s="1"/>
      <c r="I300" s="1"/>
      <c r="J300" s="1"/>
      <c r="K300" s="1"/>
      <c r="U300" s="1"/>
      <c r="V300" s="1"/>
    </row>
    <row r="301" spans="2:22" s="2" customFormat="1" x14ac:dyDescent="0.25">
      <c r="B301" s="1"/>
      <c r="C301" s="1"/>
      <c r="D301" s="1"/>
      <c r="E301" s="1"/>
      <c r="F301" s="1"/>
      <c r="G301" s="1"/>
      <c r="H301" s="1"/>
      <c r="I301" s="1"/>
      <c r="J301" s="1"/>
      <c r="K301" s="1"/>
      <c r="U301" s="1"/>
      <c r="V301" s="1"/>
    </row>
    <row r="302" spans="2:22" s="2" customFormat="1" x14ac:dyDescent="0.25">
      <c r="B302" s="1"/>
      <c r="C302" s="1"/>
      <c r="D302" s="1"/>
      <c r="E302" s="1"/>
      <c r="F302" s="1"/>
      <c r="G302" s="1"/>
      <c r="H302" s="1"/>
      <c r="I302" s="1"/>
      <c r="J302" s="1"/>
      <c r="K302" s="1"/>
      <c r="U302" s="1"/>
      <c r="V302" s="1"/>
    </row>
    <row r="303" spans="2:22" s="2" customFormat="1" x14ac:dyDescent="0.25">
      <c r="B303" s="1"/>
      <c r="C303" s="1"/>
      <c r="D303" s="1"/>
      <c r="E303" s="1"/>
      <c r="F303" s="1"/>
      <c r="G303" s="1"/>
      <c r="H303" s="1"/>
      <c r="I303" s="1"/>
      <c r="J303" s="1"/>
      <c r="K303" s="1"/>
      <c r="U303" s="1"/>
      <c r="V303" s="1"/>
    </row>
    <row r="304" spans="2:22" s="2" customFormat="1" x14ac:dyDescent="0.25">
      <c r="B304" s="1"/>
      <c r="C304" s="1"/>
      <c r="D304" s="1"/>
      <c r="E304" s="1"/>
      <c r="F304" s="1"/>
      <c r="G304" s="1"/>
      <c r="H304" s="1"/>
      <c r="I304" s="1"/>
      <c r="J304" s="1"/>
      <c r="K304" s="1"/>
      <c r="U304" s="1"/>
      <c r="V304" s="1"/>
    </row>
    <row r="305" spans="2:22" s="2" customFormat="1" x14ac:dyDescent="0.25">
      <c r="B305" s="1"/>
      <c r="C305" s="1"/>
      <c r="D305" s="1"/>
      <c r="E305" s="1"/>
      <c r="F305" s="1"/>
      <c r="G305" s="1"/>
      <c r="H305" s="1"/>
      <c r="I305" s="1"/>
      <c r="J305" s="1"/>
      <c r="K305" s="1"/>
      <c r="U305" s="1"/>
      <c r="V305" s="1"/>
    </row>
    <row r="306" spans="2:22" s="2" customFormat="1" x14ac:dyDescent="0.25">
      <c r="B306" s="1"/>
      <c r="C306" s="1"/>
      <c r="D306" s="1"/>
      <c r="E306" s="1"/>
      <c r="F306" s="1"/>
      <c r="G306" s="1"/>
      <c r="H306" s="1"/>
      <c r="I306" s="1"/>
      <c r="J306" s="1"/>
      <c r="K306" s="1"/>
      <c r="U306" s="1"/>
      <c r="V306" s="1"/>
    </row>
    <row r="307" spans="2:22" s="2" customFormat="1" x14ac:dyDescent="0.25">
      <c r="B307" s="1"/>
      <c r="C307" s="1"/>
      <c r="D307" s="1"/>
      <c r="E307" s="1"/>
      <c r="F307" s="1"/>
      <c r="G307" s="1"/>
      <c r="H307" s="1"/>
      <c r="I307" s="1"/>
      <c r="J307" s="1"/>
      <c r="K307" s="1"/>
      <c r="U307" s="1"/>
      <c r="V307" s="1"/>
    </row>
    <row r="308" spans="2:22" s="2" customFormat="1" x14ac:dyDescent="0.25">
      <c r="B308" s="1"/>
      <c r="C308" s="1"/>
      <c r="D308" s="1"/>
      <c r="E308" s="1"/>
      <c r="F308" s="1"/>
      <c r="G308" s="1"/>
      <c r="H308" s="1"/>
      <c r="I308" s="1"/>
      <c r="J308" s="1"/>
      <c r="K308" s="1"/>
      <c r="U308" s="1"/>
      <c r="V308" s="1"/>
    </row>
    <row r="309" spans="2:22" s="2" customFormat="1" x14ac:dyDescent="0.25">
      <c r="B309" s="1"/>
      <c r="C309" s="1"/>
      <c r="D309" s="1"/>
      <c r="E309" s="1"/>
      <c r="F309" s="1"/>
      <c r="G309" s="1"/>
      <c r="H309" s="1"/>
      <c r="I309" s="1"/>
      <c r="J309" s="1"/>
      <c r="K309" s="1"/>
      <c r="U309" s="1"/>
      <c r="V309" s="1"/>
    </row>
    <row r="310" spans="2:22" s="2" customFormat="1" x14ac:dyDescent="0.25">
      <c r="B310" s="1"/>
      <c r="C310" s="1"/>
      <c r="D310" s="1"/>
      <c r="E310" s="1"/>
      <c r="F310" s="1"/>
      <c r="G310" s="1"/>
      <c r="H310" s="1"/>
      <c r="I310" s="1"/>
      <c r="J310" s="1"/>
      <c r="K310" s="1"/>
      <c r="U310" s="1"/>
      <c r="V310" s="1"/>
    </row>
    <row r="311" spans="2:22" s="2" customFormat="1" x14ac:dyDescent="0.25">
      <c r="B311" s="1"/>
      <c r="C311" s="1"/>
      <c r="D311" s="1"/>
      <c r="E311" s="1"/>
      <c r="F311" s="1"/>
      <c r="G311" s="1"/>
      <c r="H311" s="1"/>
      <c r="I311" s="1"/>
      <c r="J311" s="1"/>
      <c r="K311" s="1"/>
      <c r="U311" s="1"/>
      <c r="V311" s="1"/>
    </row>
    <row r="312" spans="2:22" s="2" customFormat="1" x14ac:dyDescent="0.25">
      <c r="B312" s="1"/>
      <c r="C312" s="1"/>
      <c r="D312" s="1"/>
      <c r="E312" s="1"/>
      <c r="F312" s="1"/>
      <c r="G312" s="1"/>
      <c r="H312" s="1"/>
      <c r="I312" s="1"/>
      <c r="J312" s="1"/>
      <c r="K312" s="1"/>
      <c r="U312" s="1"/>
      <c r="V312" s="1"/>
    </row>
    <row r="313" spans="2:22" s="2" customFormat="1" x14ac:dyDescent="0.25">
      <c r="B313" s="1"/>
      <c r="C313" s="1"/>
      <c r="D313" s="1"/>
      <c r="E313" s="1"/>
      <c r="F313" s="1"/>
      <c r="G313" s="1"/>
      <c r="H313" s="1"/>
      <c r="I313" s="1"/>
      <c r="J313" s="1"/>
      <c r="K313" s="1"/>
      <c r="U313" s="1"/>
      <c r="V313" s="1"/>
    </row>
    <row r="314" spans="2:22" s="2" customFormat="1" x14ac:dyDescent="0.25">
      <c r="B314" s="1"/>
      <c r="C314" s="1"/>
      <c r="D314" s="1"/>
      <c r="E314" s="1"/>
      <c r="F314" s="1"/>
      <c r="G314" s="1"/>
      <c r="H314" s="1"/>
      <c r="I314" s="1"/>
      <c r="J314" s="1"/>
      <c r="K314" s="1"/>
      <c r="U314" s="1"/>
      <c r="V314" s="1"/>
    </row>
    <row r="315" spans="2:22" s="2" customFormat="1" x14ac:dyDescent="0.25">
      <c r="B315" s="1"/>
      <c r="C315" s="1"/>
      <c r="D315" s="1"/>
      <c r="E315" s="1"/>
      <c r="F315" s="1"/>
      <c r="G315" s="1"/>
      <c r="H315" s="1"/>
      <c r="I315" s="1"/>
      <c r="J315" s="1"/>
      <c r="K315" s="1"/>
      <c r="U315" s="1"/>
      <c r="V315" s="1"/>
    </row>
    <row r="316" spans="2:22" s="2" customFormat="1" x14ac:dyDescent="0.25">
      <c r="B316" s="1"/>
      <c r="C316" s="1"/>
      <c r="D316" s="1"/>
      <c r="E316" s="1"/>
      <c r="F316" s="1"/>
      <c r="G316" s="1"/>
      <c r="H316" s="1"/>
      <c r="I316" s="1"/>
      <c r="J316" s="1"/>
      <c r="K316" s="1"/>
      <c r="U316" s="1"/>
      <c r="V316" s="1"/>
    </row>
    <row r="317" spans="2:22" s="2" customFormat="1" x14ac:dyDescent="0.25">
      <c r="B317" s="1"/>
      <c r="C317" s="1"/>
      <c r="D317" s="1"/>
      <c r="E317" s="1"/>
      <c r="F317" s="1"/>
      <c r="G317" s="1"/>
      <c r="H317" s="1"/>
      <c r="I317" s="1"/>
      <c r="J317" s="1"/>
      <c r="K317" s="1"/>
      <c r="U317" s="1"/>
      <c r="V317" s="1"/>
    </row>
    <row r="318" spans="2:22" s="2" customFormat="1" x14ac:dyDescent="0.25">
      <c r="B318" s="1"/>
      <c r="C318" s="1"/>
      <c r="D318" s="1"/>
      <c r="E318" s="1"/>
      <c r="F318" s="1"/>
      <c r="G318" s="1"/>
      <c r="H318" s="1"/>
      <c r="I318" s="1"/>
      <c r="J318" s="1"/>
      <c r="K318" s="1"/>
      <c r="U318" s="1"/>
      <c r="V318" s="1"/>
    </row>
    <row r="319" spans="2:22" s="2" customFormat="1" x14ac:dyDescent="0.25">
      <c r="B319" s="1"/>
      <c r="C319" s="1"/>
      <c r="D319" s="1"/>
      <c r="E319" s="1"/>
      <c r="F319" s="1"/>
      <c r="G319" s="1"/>
      <c r="H319" s="1"/>
      <c r="I319" s="1"/>
      <c r="J319" s="1"/>
      <c r="K319" s="1"/>
      <c r="U319" s="1"/>
      <c r="V319" s="1"/>
    </row>
    <row r="320" spans="2:22" s="2" customFormat="1" x14ac:dyDescent="0.25">
      <c r="B320" s="1"/>
      <c r="C320" s="1"/>
      <c r="D320" s="1"/>
      <c r="E320" s="1"/>
      <c r="F320" s="1"/>
      <c r="G320" s="1"/>
      <c r="H320" s="1"/>
      <c r="I320" s="1"/>
      <c r="J320" s="1"/>
      <c r="K320" s="1"/>
      <c r="U320" s="1"/>
      <c r="V320" s="1"/>
    </row>
    <row r="321" spans="2:22" s="2" customFormat="1" x14ac:dyDescent="0.25">
      <c r="B321" s="1"/>
      <c r="C321" s="1"/>
      <c r="D321" s="1"/>
      <c r="E321" s="1"/>
      <c r="F321" s="1"/>
      <c r="G321" s="1"/>
      <c r="H321" s="1"/>
      <c r="I321" s="1"/>
      <c r="J321" s="1"/>
      <c r="K321" s="1"/>
      <c r="U321" s="1"/>
      <c r="V321" s="1"/>
    </row>
    <row r="322" spans="2:22" s="2" customFormat="1" x14ac:dyDescent="0.25">
      <c r="B322" s="1"/>
      <c r="C322" s="1"/>
      <c r="D322" s="1"/>
      <c r="E322" s="1"/>
      <c r="F322" s="1"/>
      <c r="G322" s="1"/>
      <c r="H322" s="1"/>
      <c r="I322" s="1"/>
      <c r="J322" s="1"/>
      <c r="K322" s="1"/>
      <c r="U322" s="1"/>
      <c r="V322" s="1"/>
    </row>
    <row r="323" spans="2:22" s="2" customFormat="1" x14ac:dyDescent="0.25">
      <c r="B323" s="1"/>
      <c r="C323" s="1"/>
      <c r="D323" s="1"/>
      <c r="E323" s="1"/>
      <c r="F323" s="1"/>
      <c r="G323" s="1"/>
      <c r="H323" s="1"/>
      <c r="I323" s="1"/>
      <c r="J323" s="1"/>
      <c r="K323" s="1"/>
      <c r="U323" s="1"/>
      <c r="V323" s="1"/>
    </row>
    <row r="324" spans="2:22" s="2" customFormat="1" x14ac:dyDescent="0.25">
      <c r="B324" s="1"/>
      <c r="C324" s="1"/>
      <c r="D324" s="1"/>
      <c r="E324" s="1"/>
      <c r="F324" s="1"/>
      <c r="G324" s="1"/>
      <c r="H324" s="1"/>
      <c r="I324" s="1"/>
      <c r="J324" s="1"/>
      <c r="K324" s="1"/>
      <c r="U324" s="1"/>
      <c r="V324" s="1"/>
    </row>
    <row r="325" spans="2:22" s="2" customFormat="1" x14ac:dyDescent="0.25">
      <c r="B325" s="1"/>
      <c r="C325" s="1"/>
      <c r="D325" s="1"/>
      <c r="E325" s="1"/>
      <c r="F325" s="1"/>
      <c r="G325" s="1"/>
      <c r="H325" s="1"/>
      <c r="I325" s="1"/>
      <c r="J325" s="1"/>
      <c r="K325" s="1"/>
      <c r="U325" s="1"/>
      <c r="V325" s="1"/>
    </row>
    <row r="326" spans="2:22" s="2" customFormat="1" x14ac:dyDescent="0.25">
      <c r="B326" s="1"/>
      <c r="C326" s="1"/>
      <c r="D326" s="1"/>
      <c r="E326" s="1"/>
      <c r="F326" s="1"/>
      <c r="G326" s="1"/>
      <c r="H326" s="1"/>
      <c r="I326" s="1"/>
      <c r="J326" s="1"/>
      <c r="K326" s="1"/>
      <c r="U326" s="1"/>
      <c r="V326" s="1"/>
    </row>
    <row r="327" spans="2:22" s="2" customFormat="1" x14ac:dyDescent="0.25">
      <c r="B327" s="1"/>
      <c r="C327" s="1"/>
      <c r="D327" s="1"/>
      <c r="E327" s="1"/>
      <c r="F327" s="1"/>
      <c r="G327" s="1"/>
      <c r="H327" s="1"/>
      <c r="I327" s="1"/>
      <c r="J327" s="1"/>
      <c r="K327" s="1"/>
      <c r="U327" s="1"/>
      <c r="V327" s="1"/>
    </row>
    <row r="328" spans="2:22" s="2" customFormat="1" x14ac:dyDescent="0.25">
      <c r="B328" s="1"/>
      <c r="C328" s="1"/>
      <c r="D328" s="1"/>
      <c r="E328" s="1"/>
      <c r="F328" s="1"/>
      <c r="G328" s="1"/>
      <c r="H328" s="1"/>
      <c r="I328" s="1"/>
      <c r="J328" s="1"/>
      <c r="K328" s="1"/>
      <c r="U328" s="1"/>
      <c r="V328" s="1"/>
    </row>
    <row r="329" spans="2:22" s="2" customFormat="1" x14ac:dyDescent="0.25">
      <c r="B329" s="1"/>
      <c r="C329" s="1"/>
      <c r="D329" s="1"/>
      <c r="E329" s="1"/>
      <c r="F329" s="1"/>
      <c r="G329" s="1"/>
      <c r="H329" s="1"/>
      <c r="I329" s="1"/>
      <c r="J329" s="1"/>
      <c r="K329" s="1"/>
      <c r="U329" s="1"/>
      <c r="V329" s="1"/>
    </row>
    <row r="330" spans="2:22" s="2" customFormat="1" x14ac:dyDescent="0.25">
      <c r="B330" s="1"/>
      <c r="C330" s="1"/>
      <c r="D330" s="1"/>
      <c r="E330" s="1"/>
      <c r="F330" s="1"/>
      <c r="G330" s="1"/>
      <c r="H330" s="1"/>
      <c r="I330" s="1"/>
      <c r="J330" s="1"/>
      <c r="K330" s="1"/>
      <c r="U330" s="1"/>
      <c r="V330" s="1"/>
    </row>
    <row r="331" spans="2:22" s="2" customFormat="1" x14ac:dyDescent="0.25">
      <c r="B331" s="1"/>
      <c r="C331" s="1"/>
      <c r="D331" s="1"/>
      <c r="E331" s="1"/>
      <c r="F331" s="1"/>
      <c r="G331" s="1"/>
      <c r="H331" s="1"/>
      <c r="I331" s="1"/>
      <c r="J331" s="1"/>
      <c r="K331" s="1"/>
      <c r="U331" s="1"/>
      <c r="V331" s="1"/>
    </row>
    <row r="332" spans="2:22" s="2" customFormat="1" x14ac:dyDescent="0.25">
      <c r="B332" s="1"/>
      <c r="C332" s="1"/>
      <c r="D332" s="1"/>
      <c r="E332" s="1"/>
      <c r="F332" s="1"/>
      <c r="G332" s="1"/>
      <c r="H332" s="1"/>
      <c r="I332" s="1"/>
      <c r="J332" s="1"/>
      <c r="K332" s="1"/>
      <c r="U332" s="1"/>
      <c r="V332" s="1"/>
    </row>
    <row r="333" spans="2:22" s="2" customFormat="1" x14ac:dyDescent="0.25">
      <c r="B333" s="1"/>
      <c r="C333" s="1"/>
      <c r="D333" s="1"/>
      <c r="E333" s="1"/>
      <c r="F333" s="1"/>
      <c r="G333" s="1"/>
      <c r="H333" s="1"/>
      <c r="I333" s="1"/>
      <c r="J333" s="1"/>
      <c r="K333" s="1"/>
      <c r="U333" s="1"/>
      <c r="V333" s="1"/>
    </row>
    <row r="334" spans="2:22" s="2" customFormat="1" x14ac:dyDescent="0.25">
      <c r="B334" s="1"/>
      <c r="C334" s="1"/>
      <c r="D334" s="1"/>
      <c r="E334" s="1"/>
      <c r="F334" s="1"/>
      <c r="G334" s="1"/>
      <c r="H334" s="1"/>
      <c r="I334" s="1"/>
      <c r="J334" s="1"/>
      <c r="K334" s="1"/>
      <c r="U334" s="1"/>
      <c r="V334" s="1"/>
    </row>
    <row r="335" spans="2:22" s="2" customFormat="1" x14ac:dyDescent="0.25">
      <c r="B335" s="1"/>
      <c r="C335" s="1"/>
      <c r="D335" s="1"/>
      <c r="E335" s="1"/>
      <c r="F335" s="1"/>
      <c r="G335" s="1"/>
      <c r="H335" s="1"/>
      <c r="I335" s="1"/>
      <c r="J335" s="1"/>
      <c r="K335" s="1"/>
      <c r="U335" s="1"/>
      <c r="V335" s="1"/>
    </row>
    <row r="336" spans="2:22" s="2" customFormat="1" x14ac:dyDescent="0.25">
      <c r="B336" s="1"/>
      <c r="C336" s="1"/>
      <c r="D336" s="1"/>
      <c r="E336" s="1"/>
      <c r="F336" s="1"/>
      <c r="G336" s="1"/>
      <c r="H336" s="1"/>
      <c r="I336" s="1"/>
      <c r="J336" s="1"/>
      <c r="K336" s="1"/>
      <c r="U336" s="1"/>
      <c r="V336" s="1"/>
    </row>
    <row r="337" spans="2:22" s="2" customFormat="1" x14ac:dyDescent="0.25">
      <c r="B337" s="1"/>
      <c r="C337" s="1"/>
      <c r="D337" s="1"/>
      <c r="E337" s="1"/>
      <c r="F337" s="1"/>
      <c r="G337" s="1"/>
      <c r="H337" s="1"/>
      <c r="I337" s="1"/>
      <c r="J337" s="1"/>
      <c r="K337" s="1"/>
      <c r="U337" s="1"/>
      <c r="V337" s="1"/>
    </row>
    <row r="338" spans="2:22" s="2" customFormat="1" x14ac:dyDescent="0.25">
      <c r="B338" s="1"/>
      <c r="C338" s="1"/>
      <c r="D338" s="1"/>
      <c r="E338" s="1"/>
      <c r="F338" s="1"/>
      <c r="G338" s="1"/>
      <c r="H338" s="1"/>
      <c r="I338" s="1"/>
      <c r="J338" s="1"/>
      <c r="K338" s="1"/>
      <c r="U338" s="1"/>
      <c r="V338" s="1"/>
    </row>
    <row r="339" spans="2:22" s="2" customFormat="1" x14ac:dyDescent="0.25">
      <c r="B339" s="1"/>
      <c r="C339" s="1"/>
      <c r="D339" s="1"/>
      <c r="E339" s="1"/>
      <c r="F339" s="1"/>
      <c r="G339" s="1"/>
      <c r="H339" s="1"/>
      <c r="I339" s="1"/>
      <c r="J339" s="1"/>
      <c r="K339" s="1"/>
      <c r="U339" s="1"/>
      <c r="V339" s="1"/>
    </row>
    <row r="340" spans="2:22" s="2" customFormat="1" x14ac:dyDescent="0.25">
      <c r="B340" s="1"/>
      <c r="C340" s="1"/>
      <c r="D340" s="1"/>
      <c r="E340" s="1"/>
      <c r="F340" s="1"/>
      <c r="G340" s="1"/>
      <c r="H340" s="1"/>
      <c r="I340" s="1"/>
      <c r="J340" s="1"/>
      <c r="K340" s="1"/>
      <c r="U340" s="1"/>
      <c r="V340" s="1"/>
    </row>
    <row r="341" spans="2:22" s="2" customFormat="1" x14ac:dyDescent="0.25">
      <c r="B341" s="1"/>
      <c r="C341" s="1"/>
      <c r="D341" s="1"/>
      <c r="E341" s="1"/>
      <c r="F341" s="1"/>
      <c r="G341" s="1"/>
      <c r="H341" s="1"/>
      <c r="I341" s="1"/>
      <c r="J341" s="1"/>
      <c r="K341" s="1"/>
      <c r="U341" s="1"/>
      <c r="V341" s="1"/>
    </row>
    <row r="342" spans="2:22" s="2" customFormat="1" x14ac:dyDescent="0.25">
      <c r="B342" s="1"/>
      <c r="C342" s="1"/>
      <c r="D342" s="1"/>
      <c r="E342" s="1"/>
      <c r="F342" s="1"/>
      <c r="G342" s="1"/>
      <c r="H342" s="1"/>
      <c r="I342" s="1"/>
      <c r="J342" s="1"/>
      <c r="K342" s="1"/>
      <c r="U342" s="1"/>
      <c r="V342" s="1"/>
    </row>
    <row r="343" spans="2:22" s="2" customFormat="1" x14ac:dyDescent="0.25">
      <c r="B343" s="1"/>
      <c r="C343" s="1"/>
      <c r="D343" s="1"/>
      <c r="E343" s="1"/>
      <c r="F343" s="1"/>
      <c r="G343" s="1"/>
      <c r="H343" s="1"/>
      <c r="I343" s="1"/>
      <c r="J343" s="1"/>
      <c r="K343" s="1"/>
      <c r="U343" s="1"/>
      <c r="V343" s="1"/>
    </row>
    <row r="344" spans="2:22" s="2" customFormat="1" x14ac:dyDescent="0.25">
      <c r="B344" s="1"/>
      <c r="C344" s="1"/>
      <c r="D344" s="1"/>
      <c r="E344" s="1"/>
      <c r="F344" s="1"/>
      <c r="G344" s="1"/>
      <c r="H344" s="1"/>
      <c r="I344" s="1"/>
      <c r="J344" s="1"/>
      <c r="K344" s="1"/>
      <c r="U344" s="1"/>
      <c r="V344" s="1"/>
    </row>
    <row r="345" spans="2:22" s="2" customFormat="1" x14ac:dyDescent="0.25">
      <c r="B345" s="1"/>
      <c r="C345" s="1"/>
      <c r="D345" s="1"/>
      <c r="E345" s="1"/>
      <c r="F345" s="1"/>
      <c r="G345" s="1"/>
      <c r="H345" s="1"/>
      <c r="I345" s="1"/>
      <c r="J345" s="1"/>
      <c r="K345" s="1"/>
      <c r="U345" s="1"/>
      <c r="V345" s="1"/>
    </row>
    <row r="346" spans="2:22" s="2" customFormat="1" x14ac:dyDescent="0.25">
      <c r="B346" s="1"/>
      <c r="C346" s="1"/>
      <c r="D346" s="1"/>
      <c r="E346" s="1"/>
      <c r="F346" s="1"/>
      <c r="G346" s="1"/>
      <c r="H346" s="1"/>
      <c r="I346" s="1"/>
      <c r="J346" s="1"/>
      <c r="K346" s="1"/>
      <c r="U346" s="1"/>
      <c r="V346" s="1"/>
    </row>
    <row r="347" spans="2:22" s="2" customFormat="1" x14ac:dyDescent="0.25">
      <c r="B347" s="1"/>
      <c r="C347" s="1"/>
      <c r="D347" s="1"/>
      <c r="E347" s="1"/>
      <c r="F347" s="1"/>
      <c r="G347" s="1"/>
      <c r="H347" s="1"/>
      <c r="I347" s="1"/>
      <c r="J347" s="1"/>
      <c r="K347" s="1"/>
      <c r="U347" s="1"/>
      <c r="V347" s="1"/>
    </row>
    <row r="348" spans="2:22" s="2" customFormat="1" x14ac:dyDescent="0.25">
      <c r="B348" s="1"/>
      <c r="C348" s="1"/>
      <c r="D348" s="1"/>
      <c r="E348" s="1"/>
      <c r="F348" s="1"/>
      <c r="G348" s="1"/>
      <c r="H348" s="1"/>
      <c r="I348" s="1"/>
      <c r="J348" s="1"/>
      <c r="K348" s="1"/>
      <c r="U348" s="1"/>
      <c r="V348" s="1"/>
    </row>
    <row r="349" spans="2:22" s="2" customFormat="1" x14ac:dyDescent="0.25">
      <c r="B349" s="1"/>
      <c r="C349" s="1"/>
      <c r="D349" s="1"/>
      <c r="E349" s="1"/>
      <c r="F349" s="1"/>
      <c r="G349" s="1"/>
      <c r="H349" s="1"/>
      <c r="I349" s="1"/>
      <c r="J349" s="1"/>
      <c r="K349" s="1"/>
      <c r="U349" s="1"/>
      <c r="V349" s="1"/>
    </row>
    <row r="350" spans="2:22" s="2" customFormat="1" x14ac:dyDescent="0.25">
      <c r="B350" s="1"/>
      <c r="C350" s="1"/>
      <c r="D350" s="1"/>
      <c r="E350" s="1"/>
      <c r="F350" s="1"/>
      <c r="G350" s="1"/>
      <c r="H350" s="1"/>
      <c r="I350" s="1"/>
      <c r="J350" s="1"/>
      <c r="K350" s="1"/>
      <c r="U350" s="1"/>
      <c r="V350" s="1"/>
    </row>
    <row r="351" spans="2:22" s="2" customFormat="1" x14ac:dyDescent="0.25">
      <c r="B351" s="1"/>
      <c r="C351" s="1"/>
      <c r="D351" s="1"/>
      <c r="E351" s="1"/>
      <c r="F351" s="1"/>
      <c r="G351" s="1"/>
      <c r="H351" s="1"/>
      <c r="I351" s="1"/>
      <c r="J351" s="1"/>
      <c r="K351" s="1"/>
      <c r="U351" s="1"/>
      <c r="V351" s="1"/>
    </row>
    <row r="352" spans="2:22" s="2" customFormat="1" x14ac:dyDescent="0.25">
      <c r="B352" s="1"/>
      <c r="C352" s="1"/>
      <c r="D352" s="1"/>
      <c r="E352" s="1"/>
      <c r="F352" s="1"/>
      <c r="G352" s="1"/>
      <c r="H352" s="1"/>
      <c r="I352" s="1"/>
      <c r="J352" s="1"/>
      <c r="K352" s="1"/>
      <c r="U352" s="1"/>
      <c r="V352" s="1"/>
    </row>
    <row r="353" spans="2:22" s="2" customFormat="1" x14ac:dyDescent="0.25">
      <c r="B353" s="1"/>
      <c r="C353" s="1"/>
      <c r="D353" s="1"/>
      <c r="E353" s="1"/>
      <c r="F353" s="1"/>
      <c r="G353" s="1"/>
      <c r="H353" s="1"/>
      <c r="I353" s="1"/>
      <c r="J353" s="1"/>
      <c r="K353" s="1"/>
      <c r="U353" s="1"/>
      <c r="V353" s="1"/>
    </row>
    <row r="354" spans="2:22" s="2" customFormat="1" x14ac:dyDescent="0.25">
      <c r="B354" s="1"/>
      <c r="C354" s="1"/>
      <c r="D354" s="1"/>
      <c r="E354" s="1"/>
      <c r="F354" s="1"/>
      <c r="G354" s="1"/>
      <c r="H354" s="1"/>
      <c r="I354" s="1"/>
      <c r="J354" s="1"/>
      <c r="K354" s="1"/>
      <c r="U354" s="1"/>
      <c r="V354" s="1"/>
    </row>
    <row r="355" spans="2:22" s="2" customFormat="1" x14ac:dyDescent="0.25">
      <c r="B355" s="1"/>
      <c r="C355" s="1"/>
      <c r="D355" s="1"/>
      <c r="E355" s="1"/>
      <c r="F355" s="1"/>
      <c r="G355" s="1"/>
      <c r="H355" s="1"/>
      <c r="I355" s="1"/>
      <c r="J355" s="1"/>
      <c r="K355" s="1"/>
      <c r="U355" s="1"/>
      <c r="V355" s="1"/>
    </row>
    <row r="356" spans="2:22" s="2" customFormat="1" x14ac:dyDescent="0.25">
      <c r="B356" s="1"/>
      <c r="C356" s="1"/>
      <c r="D356" s="1"/>
      <c r="E356" s="1"/>
      <c r="F356" s="1"/>
      <c r="G356" s="1"/>
      <c r="H356" s="1"/>
      <c r="I356" s="1"/>
      <c r="J356" s="1"/>
      <c r="K356" s="1"/>
      <c r="U356" s="1"/>
      <c r="V356" s="1"/>
    </row>
    <row r="357" spans="2:22" s="2" customFormat="1" x14ac:dyDescent="0.25">
      <c r="B357" s="1"/>
      <c r="C357" s="1"/>
      <c r="D357" s="1"/>
      <c r="E357" s="1"/>
      <c r="F357" s="1"/>
      <c r="G357" s="1"/>
      <c r="H357" s="1"/>
      <c r="I357" s="1"/>
      <c r="J357" s="1"/>
      <c r="K357" s="1"/>
      <c r="U357" s="1"/>
      <c r="V357" s="1"/>
    </row>
    <row r="358" spans="2:22" s="2" customFormat="1" x14ac:dyDescent="0.25">
      <c r="B358" s="1"/>
      <c r="C358" s="1"/>
      <c r="D358" s="1"/>
      <c r="E358" s="1"/>
      <c r="F358" s="1"/>
      <c r="G358" s="1"/>
      <c r="H358" s="1"/>
      <c r="I358" s="1"/>
      <c r="J358" s="1"/>
      <c r="K358" s="1"/>
      <c r="U358" s="1"/>
      <c r="V358" s="1"/>
    </row>
    <row r="359" spans="2:22" s="2" customFormat="1" x14ac:dyDescent="0.25">
      <c r="B359" s="1"/>
      <c r="C359" s="1"/>
      <c r="D359" s="1"/>
      <c r="E359" s="1"/>
      <c r="F359" s="1"/>
      <c r="G359" s="1"/>
      <c r="H359" s="1"/>
      <c r="I359" s="1"/>
      <c r="J359" s="1"/>
      <c r="K359" s="1"/>
      <c r="U359" s="1"/>
      <c r="V359" s="1"/>
    </row>
    <row r="360" spans="2:22" s="2" customFormat="1" x14ac:dyDescent="0.25">
      <c r="B360" s="1"/>
      <c r="C360" s="1"/>
      <c r="D360" s="1"/>
      <c r="E360" s="1"/>
      <c r="F360" s="1"/>
      <c r="G360" s="1"/>
      <c r="H360" s="1"/>
      <c r="I360" s="1"/>
      <c r="J360" s="1"/>
      <c r="K360" s="1"/>
      <c r="U360" s="1"/>
      <c r="V360" s="1"/>
    </row>
    <row r="361" spans="2:22" s="2" customFormat="1" x14ac:dyDescent="0.25">
      <c r="B361" s="1"/>
      <c r="C361" s="1"/>
      <c r="D361" s="1"/>
      <c r="E361" s="1"/>
      <c r="F361" s="1"/>
      <c r="G361" s="1"/>
      <c r="H361" s="1"/>
      <c r="I361" s="1"/>
      <c r="J361" s="1"/>
      <c r="K361" s="1"/>
      <c r="U361" s="1"/>
      <c r="V361" s="1"/>
    </row>
    <row r="362" spans="2:22" s="2" customFormat="1" x14ac:dyDescent="0.25">
      <c r="B362" s="1"/>
      <c r="C362" s="1"/>
      <c r="D362" s="1"/>
      <c r="E362" s="1"/>
      <c r="F362" s="1"/>
      <c r="G362" s="1"/>
      <c r="H362" s="1"/>
      <c r="I362" s="1"/>
      <c r="J362" s="1"/>
      <c r="K362" s="1"/>
      <c r="U362" s="1"/>
      <c r="V362" s="1"/>
    </row>
    <row r="363" spans="2:22" s="2" customFormat="1" x14ac:dyDescent="0.25">
      <c r="B363" s="1"/>
      <c r="C363" s="1"/>
      <c r="D363" s="1"/>
      <c r="E363" s="1"/>
      <c r="F363" s="1"/>
      <c r="G363" s="1"/>
      <c r="H363" s="1"/>
      <c r="I363" s="1"/>
      <c r="J363" s="1"/>
      <c r="K363" s="1"/>
      <c r="U363" s="1"/>
      <c r="V363" s="1"/>
    </row>
    <row r="364" spans="2:22" s="2" customFormat="1" x14ac:dyDescent="0.25">
      <c r="B364" s="1"/>
      <c r="C364" s="1"/>
      <c r="D364" s="1"/>
      <c r="E364" s="1"/>
      <c r="F364" s="1"/>
      <c r="G364" s="1"/>
      <c r="H364" s="1"/>
      <c r="I364" s="1"/>
      <c r="J364" s="1"/>
      <c r="K364" s="1"/>
      <c r="U364" s="1"/>
      <c r="V364" s="1"/>
    </row>
    <row r="365" spans="2:22" s="2" customFormat="1" x14ac:dyDescent="0.25">
      <c r="B365" s="1"/>
      <c r="C365" s="1"/>
      <c r="D365" s="1"/>
      <c r="E365" s="1"/>
      <c r="F365" s="1"/>
      <c r="G365" s="1"/>
      <c r="H365" s="1"/>
      <c r="I365" s="1"/>
      <c r="J365" s="1"/>
      <c r="K365" s="1"/>
      <c r="U365" s="1"/>
      <c r="V365" s="1"/>
    </row>
    <row r="366" spans="2:22" s="2" customFormat="1" x14ac:dyDescent="0.25">
      <c r="B366" s="1"/>
      <c r="C366" s="1"/>
      <c r="D366" s="1"/>
      <c r="E366" s="1"/>
      <c r="F366" s="1"/>
      <c r="G366" s="1"/>
      <c r="H366" s="1"/>
      <c r="I366" s="1"/>
      <c r="J366" s="1"/>
      <c r="K366" s="1"/>
      <c r="U366" s="1"/>
      <c r="V366" s="1"/>
    </row>
    <row r="367" spans="2:22" s="2" customFormat="1" x14ac:dyDescent="0.25">
      <c r="B367" s="1"/>
      <c r="C367" s="1"/>
      <c r="D367" s="1"/>
      <c r="E367" s="1"/>
      <c r="F367" s="1"/>
      <c r="G367" s="1"/>
      <c r="H367" s="1"/>
      <c r="I367" s="1"/>
      <c r="J367" s="1"/>
      <c r="K367" s="1"/>
      <c r="U367" s="1"/>
      <c r="V367" s="1"/>
    </row>
    <row r="368" spans="2:22" s="2" customFormat="1" x14ac:dyDescent="0.25">
      <c r="B368" s="1"/>
      <c r="C368" s="1"/>
      <c r="D368" s="1"/>
      <c r="E368" s="1"/>
      <c r="F368" s="1"/>
      <c r="G368" s="1"/>
      <c r="H368" s="1"/>
      <c r="I368" s="1"/>
      <c r="J368" s="1"/>
      <c r="K368" s="1"/>
      <c r="U368" s="1"/>
      <c r="V368" s="1"/>
    </row>
    <row r="369" spans="2:22" s="2" customFormat="1" x14ac:dyDescent="0.25">
      <c r="B369" s="1"/>
      <c r="C369" s="1"/>
      <c r="D369" s="1"/>
      <c r="E369" s="1"/>
      <c r="F369" s="1"/>
      <c r="G369" s="1"/>
      <c r="H369" s="1"/>
      <c r="I369" s="1"/>
      <c r="J369" s="1"/>
      <c r="K369" s="1"/>
      <c r="U369" s="1"/>
      <c r="V369" s="1"/>
    </row>
    <row r="370" spans="2:22" s="2" customFormat="1" x14ac:dyDescent="0.25">
      <c r="B370" s="1"/>
      <c r="C370" s="1"/>
      <c r="D370" s="1"/>
      <c r="E370" s="1"/>
      <c r="F370" s="1"/>
      <c r="G370" s="1"/>
      <c r="H370" s="1"/>
      <c r="I370" s="1"/>
      <c r="J370" s="1"/>
      <c r="K370" s="1"/>
      <c r="U370" s="1"/>
      <c r="V370" s="1"/>
    </row>
    <row r="371" spans="2:22" s="2" customFormat="1" x14ac:dyDescent="0.25">
      <c r="B371" s="1"/>
      <c r="C371" s="1"/>
      <c r="D371" s="1"/>
      <c r="E371" s="1"/>
      <c r="F371" s="1"/>
      <c r="G371" s="1"/>
      <c r="H371" s="1"/>
      <c r="I371" s="1"/>
      <c r="J371" s="1"/>
      <c r="K371" s="1"/>
      <c r="U371" s="1"/>
      <c r="V371" s="1"/>
    </row>
    <row r="372" spans="2:22" s="2" customFormat="1" x14ac:dyDescent="0.25">
      <c r="B372" s="1"/>
      <c r="C372" s="1"/>
      <c r="D372" s="1"/>
      <c r="E372" s="1"/>
      <c r="F372" s="1"/>
      <c r="G372" s="1"/>
      <c r="H372" s="1"/>
      <c r="I372" s="1"/>
      <c r="J372" s="1"/>
      <c r="K372" s="1"/>
      <c r="U372" s="1"/>
      <c r="V372" s="1"/>
    </row>
    <row r="373" spans="2:22" s="2" customFormat="1" x14ac:dyDescent="0.25">
      <c r="B373" s="1"/>
      <c r="C373" s="1"/>
      <c r="D373" s="1"/>
      <c r="E373" s="1"/>
      <c r="F373" s="1"/>
      <c r="G373" s="1"/>
      <c r="H373" s="1"/>
      <c r="I373" s="1"/>
      <c r="J373" s="1"/>
      <c r="K373" s="1"/>
      <c r="U373" s="1"/>
      <c r="V373" s="1"/>
    </row>
    <row r="374" spans="2:22" s="2" customFormat="1" x14ac:dyDescent="0.25">
      <c r="B374" s="1"/>
      <c r="C374" s="1"/>
      <c r="D374" s="1"/>
      <c r="E374" s="1"/>
      <c r="F374" s="1"/>
      <c r="G374" s="1"/>
      <c r="H374" s="1"/>
      <c r="I374" s="1"/>
      <c r="J374" s="1"/>
      <c r="K374" s="1"/>
      <c r="U374" s="1"/>
      <c r="V374" s="1"/>
    </row>
    <row r="375" spans="2:22" s="2" customFormat="1" x14ac:dyDescent="0.25">
      <c r="B375" s="1"/>
      <c r="C375" s="1"/>
      <c r="D375" s="1"/>
      <c r="E375" s="1"/>
      <c r="F375" s="1"/>
      <c r="G375" s="1"/>
      <c r="H375" s="1"/>
      <c r="I375" s="1"/>
      <c r="J375" s="1"/>
      <c r="K375" s="1"/>
      <c r="U375" s="1"/>
      <c r="V375" s="1"/>
    </row>
    <row r="376" spans="2:22" s="2" customFormat="1" x14ac:dyDescent="0.25">
      <c r="B376" s="1"/>
      <c r="C376" s="1"/>
      <c r="D376" s="1"/>
      <c r="E376" s="1"/>
      <c r="F376" s="1"/>
      <c r="G376" s="1"/>
      <c r="H376" s="1"/>
      <c r="I376" s="1"/>
      <c r="J376" s="1"/>
      <c r="K376" s="1"/>
      <c r="U376" s="1"/>
      <c r="V376" s="1"/>
    </row>
    <row r="377" spans="2:22" s="2" customFormat="1" x14ac:dyDescent="0.25">
      <c r="B377" s="1"/>
      <c r="C377" s="1"/>
      <c r="D377" s="1"/>
      <c r="E377" s="1"/>
      <c r="F377" s="1"/>
      <c r="G377" s="1"/>
      <c r="H377" s="1"/>
      <c r="I377" s="1"/>
      <c r="J377" s="1"/>
      <c r="K377" s="1"/>
      <c r="U377" s="1"/>
      <c r="V377" s="1"/>
    </row>
    <row r="378" spans="2:22" s="2" customFormat="1" x14ac:dyDescent="0.25">
      <c r="B378" s="1"/>
      <c r="C378" s="1"/>
      <c r="D378" s="1"/>
      <c r="E378" s="1"/>
      <c r="F378" s="1"/>
      <c r="G378" s="1"/>
      <c r="H378" s="1"/>
      <c r="I378" s="1"/>
      <c r="J378" s="1"/>
      <c r="K378" s="1"/>
      <c r="U378" s="1"/>
      <c r="V378" s="1"/>
    </row>
    <row r="379" spans="2:22" s="2" customFormat="1" x14ac:dyDescent="0.25">
      <c r="B379" s="1"/>
      <c r="C379" s="1"/>
      <c r="D379" s="1"/>
      <c r="E379" s="1"/>
      <c r="F379" s="1"/>
      <c r="G379" s="1"/>
      <c r="H379" s="1"/>
      <c r="I379" s="1"/>
      <c r="J379" s="1"/>
      <c r="K379" s="1"/>
      <c r="U379" s="1"/>
      <c r="V379" s="1"/>
    </row>
    <row r="380" spans="2:22" s="2" customFormat="1" x14ac:dyDescent="0.25">
      <c r="B380" s="1"/>
      <c r="C380" s="1"/>
      <c r="D380" s="1"/>
      <c r="E380" s="1"/>
      <c r="F380" s="1"/>
      <c r="G380" s="1"/>
      <c r="H380" s="1"/>
      <c r="I380" s="1"/>
      <c r="J380" s="1"/>
      <c r="K380" s="1"/>
      <c r="U380" s="1"/>
      <c r="V380" s="1"/>
    </row>
    <row r="381" spans="2:22" s="2" customFormat="1" x14ac:dyDescent="0.25">
      <c r="B381" s="1"/>
      <c r="C381" s="1"/>
      <c r="D381" s="1"/>
      <c r="E381" s="1"/>
      <c r="F381" s="1"/>
      <c r="G381" s="1"/>
      <c r="H381" s="1"/>
      <c r="I381" s="1"/>
      <c r="J381" s="1"/>
      <c r="K381" s="1"/>
      <c r="U381" s="1"/>
      <c r="V381" s="1"/>
    </row>
    <row r="382" spans="2:22" s="2" customFormat="1" x14ac:dyDescent="0.25">
      <c r="B382" s="1"/>
      <c r="C382" s="1"/>
      <c r="D382" s="1"/>
      <c r="E382" s="1"/>
      <c r="F382" s="1"/>
      <c r="G382" s="1"/>
      <c r="H382" s="1"/>
      <c r="I382" s="1"/>
      <c r="J382" s="1"/>
      <c r="K382" s="1"/>
      <c r="U382" s="1"/>
      <c r="V382" s="1"/>
    </row>
    <row r="383" spans="2:22" s="2" customFormat="1" x14ac:dyDescent="0.25">
      <c r="B383" s="1"/>
      <c r="C383" s="1"/>
      <c r="D383" s="1"/>
      <c r="E383" s="1"/>
      <c r="F383" s="1"/>
      <c r="G383" s="1"/>
      <c r="H383" s="1"/>
      <c r="I383" s="1"/>
      <c r="J383" s="1"/>
      <c r="K383" s="1"/>
      <c r="U383" s="1"/>
      <c r="V383" s="1"/>
    </row>
    <row r="384" spans="2:22" s="2" customFormat="1" x14ac:dyDescent="0.25">
      <c r="B384" s="1"/>
      <c r="C384" s="1"/>
      <c r="D384" s="1"/>
      <c r="E384" s="1"/>
      <c r="F384" s="1"/>
      <c r="G384" s="1"/>
      <c r="H384" s="1"/>
      <c r="I384" s="1"/>
      <c r="J384" s="1"/>
      <c r="K384" s="1"/>
      <c r="U384" s="1"/>
      <c r="V384" s="1"/>
    </row>
    <row r="385" spans="2:22" s="2" customFormat="1" x14ac:dyDescent="0.25">
      <c r="B385" s="1"/>
      <c r="C385" s="1"/>
      <c r="D385" s="1"/>
      <c r="E385" s="1"/>
      <c r="F385" s="1"/>
      <c r="G385" s="1"/>
      <c r="H385" s="1"/>
      <c r="I385" s="1"/>
      <c r="J385" s="1"/>
      <c r="K385" s="1"/>
      <c r="U385" s="1"/>
      <c r="V385" s="1"/>
    </row>
    <row r="386" spans="2:22" s="2" customFormat="1" x14ac:dyDescent="0.25">
      <c r="B386" s="1"/>
      <c r="C386" s="1"/>
      <c r="D386" s="1"/>
      <c r="E386" s="1"/>
      <c r="F386" s="1"/>
      <c r="G386" s="1"/>
      <c r="H386" s="1"/>
      <c r="I386" s="1"/>
      <c r="J386" s="1"/>
      <c r="K386" s="1"/>
      <c r="U386" s="1"/>
      <c r="V386" s="1"/>
    </row>
    <row r="387" spans="2:22" s="2" customFormat="1" x14ac:dyDescent="0.25">
      <c r="B387" s="1"/>
      <c r="C387" s="1"/>
      <c r="D387" s="1"/>
      <c r="E387" s="1"/>
      <c r="F387" s="1"/>
      <c r="G387" s="1"/>
      <c r="H387" s="1"/>
      <c r="I387" s="1"/>
      <c r="J387" s="1"/>
      <c r="K387" s="1"/>
      <c r="U387" s="1"/>
      <c r="V387" s="1"/>
    </row>
    <row r="388" spans="2:22" s="2" customFormat="1" x14ac:dyDescent="0.25">
      <c r="B388" s="1"/>
      <c r="C388" s="1"/>
      <c r="D388" s="1"/>
      <c r="E388" s="1"/>
      <c r="F388" s="1"/>
      <c r="G388" s="1"/>
      <c r="H388" s="1"/>
      <c r="I388" s="1"/>
      <c r="J388" s="1"/>
      <c r="K388" s="1"/>
      <c r="U388" s="1"/>
      <c r="V388" s="1"/>
    </row>
    <row r="389" spans="2:22" s="2" customFormat="1" x14ac:dyDescent="0.25">
      <c r="B389" s="1"/>
      <c r="C389" s="1"/>
      <c r="D389" s="1"/>
      <c r="E389" s="1"/>
      <c r="F389" s="1"/>
      <c r="G389" s="1"/>
      <c r="H389" s="1"/>
      <c r="I389" s="1"/>
      <c r="J389" s="1"/>
      <c r="K389" s="1"/>
      <c r="U389" s="1"/>
      <c r="V389" s="1"/>
    </row>
    <row r="390" spans="2:22" s="2" customFormat="1" x14ac:dyDescent="0.25">
      <c r="B390" s="1"/>
      <c r="C390" s="1"/>
      <c r="D390" s="1"/>
      <c r="E390" s="1"/>
      <c r="F390" s="1"/>
      <c r="G390" s="1"/>
      <c r="H390" s="1"/>
      <c r="I390" s="1"/>
      <c r="J390" s="1"/>
      <c r="K390" s="1"/>
      <c r="U390" s="1"/>
      <c r="V390" s="1"/>
    </row>
    <row r="391" spans="2:22" s="2" customFormat="1" x14ac:dyDescent="0.25">
      <c r="B391" s="1"/>
      <c r="C391" s="1"/>
      <c r="D391" s="1"/>
      <c r="E391" s="1"/>
      <c r="F391" s="1"/>
      <c r="G391" s="1"/>
      <c r="H391" s="1"/>
      <c r="I391" s="1"/>
      <c r="J391" s="1"/>
      <c r="K391" s="1"/>
      <c r="U391" s="1"/>
      <c r="V391" s="1"/>
    </row>
    <row r="392" spans="2:22" s="2" customFormat="1" x14ac:dyDescent="0.25">
      <c r="B392" s="1"/>
      <c r="C392" s="1"/>
      <c r="D392" s="1"/>
      <c r="E392" s="1"/>
      <c r="F392" s="1"/>
      <c r="G392" s="1"/>
      <c r="H392" s="1"/>
      <c r="I392" s="1"/>
      <c r="J392" s="1"/>
      <c r="K392" s="1"/>
      <c r="U392" s="1"/>
      <c r="V392" s="1"/>
    </row>
    <row r="393" spans="2:22" s="2" customFormat="1" x14ac:dyDescent="0.25">
      <c r="B393" s="1"/>
      <c r="C393" s="1"/>
      <c r="D393" s="1"/>
      <c r="E393" s="1"/>
      <c r="F393" s="1"/>
      <c r="G393" s="1"/>
      <c r="H393" s="1"/>
      <c r="I393" s="1"/>
      <c r="J393" s="1"/>
      <c r="K393" s="1"/>
      <c r="U393" s="1"/>
      <c r="V393" s="1"/>
    </row>
    <row r="394" spans="2:22" s="2" customFormat="1" x14ac:dyDescent="0.25">
      <c r="B394" s="1"/>
      <c r="C394" s="1"/>
      <c r="D394" s="1"/>
      <c r="E394" s="1"/>
      <c r="F394" s="1"/>
      <c r="G394" s="1"/>
      <c r="H394" s="1"/>
      <c r="I394" s="1"/>
      <c r="J394" s="1"/>
      <c r="K394" s="1"/>
      <c r="U394" s="1"/>
      <c r="V394" s="1"/>
    </row>
    <row r="395" spans="2:22" s="2" customFormat="1" x14ac:dyDescent="0.25">
      <c r="B395" s="1"/>
      <c r="C395" s="1"/>
      <c r="D395" s="1"/>
      <c r="E395" s="1"/>
      <c r="F395" s="1"/>
      <c r="G395" s="1"/>
      <c r="H395" s="1"/>
      <c r="I395" s="1"/>
      <c r="J395" s="1"/>
      <c r="K395" s="1"/>
      <c r="U395" s="1"/>
      <c r="V395" s="1"/>
    </row>
    <row r="396" spans="2:22" s="2" customFormat="1" x14ac:dyDescent="0.25">
      <c r="B396" s="1"/>
      <c r="C396" s="1"/>
      <c r="D396" s="1"/>
      <c r="E396" s="1"/>
      <c r="F396" s="1"/>
      <c r="G396" s="1"/>
      <c r="H396" s="1"/>
      <c r="I396" s="1"/>
      <c r="J396" s="1"/>
      <c r="K396" s="1"/>
      <c r="U396" s="1"/>
      <c r="V396" s="1"/>
    </row>
    <row r="397" spans="2:22" s="2" customFormat="1" x14ac:dyDescent="0.25">
      <c r="B397" s="1"/>
      <c r="C397" s="1"/>
      <c r="D397" s="1"/>
      <c r="E397" s="1"/>
      <c r="F397" s="1"/>
      <c r="G397" s="1"/>
      <c r="H397" s="1"/>
      <c r="I397" s="1"/>
      <c r="J397" s="1"/>
      <c r="K397" s="1"/>
      <c r="U397" s="1"/>
      <c r="V397" s="1"/>
    </row>
    <row r="398" spans="2:22" s="2" customFormat="1" x14ac:dyDescent="0.25">
      <c r="B398" s="1"/>
      <c r="C398" s="1"/>
      <c r="D398" s="1"/>
      <c r="E398" s="1"/>
      <c r="F398" s="1"/>
      <c r="G398" s="1"/>
      <c r="H398" s="1"/>
      <c r="I398" s="1"/>
      <c r="J398" s="1"/>
      <c r="K398" s="1"/>
      <c r="U398" s="1"/>
      <c r="V398" s="1"/>
    </row>
    <row r="399" spans="2:22" s="2" customFormat="1" x14ac:dyDescent="0.25">
      <c r="B399" s="1"/>
      <c r="C399" s="1"/>
      <c r="D399" s="1"/>
      <c r="E399" s="1"/>
      <c r="F399" s="1"/>
      <c r="G399" s="1"/>
      <c r="H399" s="1"/>
      <c r="I399" s="1"/>
      <c r="J399" s="1"/>
      <c r="K399" s="1"/>
      <c r="U399" s="1"/>
      <c r="V399" s="1"/>
    </row>
    <row r="400" spans="2:22" s="2" customFormat="1" x14ac:dyDescent="0.25">
      <c r="B400" s="1"/>
      <c r="C400" s="1"/>
      <c r="D400" s="1"/>
      <c r="E400" s="1"/>
      <c r="F400" s="1"/>
      <c r="G400" s="1"/>
      <c r="H400" s="1"/>
      <c r="I400" s="1"/>
      <c r="J400" s="1"/>
      <c r="K400" s="1"/>
      <c r="U400" s="1"/>
      <c r="V400" s="1"/>
    </row>
    <row r="401" spans="2:22" s="2" customFormat="1" x14ac:dyDescent="0.25">
      <c r="B401" s="1"/>
      <c r="C401" s="1"/>
      <c r="D401" s="1"/>
      <c r="E401" s="1"/>
      <c r="F401" s="1"/>
      <c r="G401" s="1"/>
      <c r="H401" s="1"/>
      <c r="I401" s="1"/>
      <c r="J401" s="1"/>
      <c r="K401" s="1"/>
      <c r="U401" s="1"/>
      <c r="V401" s="1"/>
    </row>
    <row r="402" spans="2:22" s="2" customFormat="1" x14ac:dyDescent="0.25">
      <c r="B402" s="1"/>
      <c r="C402" s="1"/>
      <c r="D402" s="1"/>
      <c r="E402" s="1"/>
      <c r="F402" s="1"/>
      <c r="G402" s="1"/>
      <c r="H402" s="1"/>
      <c r="I402" s="1"/>
      <c r="J402" s="1"/>
      <c r="K402" s="1"/>
      <c r="U402" s="1"/>
      <c r="V402" s="1"/>
    </row>
    <row r="403" spans="2:22" s="2" customFormat="1" x14ac:dyDescent="0.25">
      <c r="B403" s="1"/>
      <c r="C403" s="1"/>
      <c r="D403" s="1"/>
      <c r="E403" s="1"/>
      <c r="F403" s="1"/>
      <c r="G403" s="1"/>
      <c r="H403" s="1"/>
      <c r="I403" s="1"/>
      <c r="J403" s="1"/>
      <c r="K403" s="1"/>
      <c r="U403" s="1"/>
      <c r="V403" s="1"/>
    </row>
    <row r="404" spans="2:22" s="2" customFormat="1" x14ac:dyDescent="0.25">
      <c r="B404" s="1"/>
      <c r="C404" s="1"/>
      <c r="D404" s="1"/>
      <c r="E404" s="1"/>
      <c r="F404" s="1"/>
      <c r="G404" s="1"/>
      <c r="H404" s="1"/>
      <c r="I404" s="1"/>
      <c r="J404" s="1"/>
      <c r="K404" s="1"/>
      <c r="U404" s="1"/>
      <c r="V404" s="1"/>
    </row>
    <row r="405" spans="2:22" s="2" customFormat="1" x14ac:dyDescent="0.25">
      <c r="B405" s="1"/>
      <c r="C405" s="1"/>
      <c r="D405" s="1"/>
      <c r="E405" s="1"/>
      <c r="F405" s="1"/>
      <c r="G405" s="1"/>
      <c r="H405" s="1"/>
      <c r="I405" s="1"/>
      <c r="J405" s="1"/>
      <c r="K405" s="1"/>
      <c r="U405" s="1"/>
      <c r="V405" s="1"/>
    </row>
    <row r="406" spans="2:22" s="2" customFormat="1" x14ac:dyDescent="0.25">
      <c r="B406" s="1"/>
      <c r="C406" s="1"/>
      <c r="D406" s="1"/>
      <c r="E406" s="1"/>
      <c r="F406" s="1"/>
      <c r="G406" s="1"/>
      <c r="H406" s="1"/>
      <c r="I406" s="1"/>
      <c r="J406" s="1"/>
      <c r="K406" s="1"/>
      <c r="U406" s="1"/>
      <c r="V406" s="1"/>
    </row>
    <row r="407" spans="2:22" s="2" customFormat="1" x14ac:dyDescent="0.25">
      <c r="B407" s="1"/>
      <c r="C407" s="1"/>
      <c r="D407" s="1"/>
      <c r="E407" s="1"/>
      <c r="F407" s="1"/>
      <c r="G407" s="1"/>
      <c r="H407" s="1"/>
      <c r="I407" s="1"/>
      <c r="J407" s="1"/>
      <c r="K407" s="1"/>
      <c r="U407" s="1"/>
      <c r="V407" s="1"/>
    </row>
    <row r="408" spans="2:22" s="2" customFormat="1" x14ac:dyDescent="0.25">
      <c r="B408" s="1"/>
      <c r="C408" s="1"/>
      <c r="D408" s="1"/>
      <c r="E408" s="1"/>
      <c r="F408" s="1"/>
      <c r="G408" s="1"/>
      <c r="H408" s="1"/>
      <c r="I408" s="1"/>
      <c r="J408" s="1"/>
      <c r="K408" s="1"/>
      <c r="U408" s="1"/>
      <c r="V408" s="1"/>
    </row>
    <row r="409" spans="2:22" s="2" customFormat="1" x14ac:dyDescent="0.25">
      <c r="B409" s="1"/>
      <c r="C409" s="1"/>
      <c r="D409" s="1"/>
      <c r="E409" s="1"/>
      <c r="F409" s="1"/>
      <c r="G409" s="1"/>
      <c r="H409" s="1"/>
      <c r="I409" s="1"/>
      <c r="J409" s="1"/>
      <c r="K409" s="1"/>
      <c r="U409" s="1"/>
      <c r="V409" s="1"/>
    </row>
    <row r="410" spans="2:22" s="2" customFormat="1" x14ac:dyDescent="0.25">
      <c r="B410" s="1"/>
      <c r="C410" s="1"/>
      <c r="D410" s="1"/>
      <c r="E410" s="1"/>
      <c r="F410" s="1"/>
      <c r="G410" s="1"/>
      <c r="H410" s="1"/>
      <c r="I410" s="1"/>
      <c r="J410" s="1"/>
      <c r="K410" s="1"/>
      <c r="U410" s="1"/>
      <c r="V410" s="1"/>
    </row>
    <row r="411" spans="2:22" s="2" customFormat="1" x14ac:dyDescent="0.25">
      <c r="B411" s="1"/>
      <c r="C411" s="1"/>
      <c r="D411" s="1"/>
      <c r="E411" s="1"/>
      <c r="F411" s="1"/>
      <c r="G411" s="1"/>
      <c r="H411" s="1"/>
      <c r="I411" s="1"/>
      <c r="J411" s="1"/>
      <c r="K411" s="1"/>
      <c r="U411" s="1"/>
      <c r="V411" s="1"/>
    </row>
    <row r="412" spans="2:22" s="2" customFormat="1" x14ac:dyDescent="0.25">
      <c r="B412" s="1"/>
      <c r="C412" s="1"/>
      <c r="D412" s="1"/>
      <c r="E412" s="1"/>
      <c r="F412" s="1"/>
      <c r="G412" s="1"/>
      <c r="H412" s="1"/>
      <c r="I412" s="1"/>
      <c r="J412" s="1"/>
      <c r="K412" s="1"/>
      <c r="U412" s="1"/>
      <c r="V412" s="1"/>
    </row>
    <row r="413" spans="2:22" s="2" customFormat="1" x14ac:dyDescent="0.25">
      <c r="B413" s="1"/>
      <c r="C413" s="1"/>
      <c r="D413" s="1"/>
      <c r="E413" s="1"/>
      <c r="F413" s="1"/>
      <c r="G413" s="1"/>
      <c r="H413" s="1"/>
      <c r="I413" s="1"/>
      <c r="J413" s="1"/>
      <c r="K413" s="1"/>
      <c r="U413" s="1"/>
      <c r="V413" s="1"/>
    </row>
    <row r="414" spans="2:22" s="2" customFormat="1" x14ac:dyDescent="0.25">
      <c r="B414" s="1"/>
      <c r="C414" s="1"/>
      <c r="D414" s="1"/>
      <c r="E414" s="1"/>
      <c r="F414" s="1"/>
      <c r="G414" s="1"/>
      <c r="H414" s="1"/>
      <c r="I414" s="1"/>
      <c r="J414" s="1"/>
      <c r="K414" s="1"/>
      <c r="U414" s="1"/>
      <c r="V414" s="1"/>
    </row>
    <row r="415" spans="2:22" s="2" customFormat="1" x14ac:dyDescent="0.25">
      <c r="B415" s="1"/>
      <c r="C415" s="1"/>
      <c r="D415" s="1"/>
      <c r="E415" s="1"/>
      <c r="F415" s="1"/>
      <c r="G415" s="1"/>
      <c r="H415" s="1"/>
      <c r="I415" s="1"/>
      <c r="J415" s="1"/>
      <c r="K415" s="1"/>
      <c r="U415" s="1"/>
      <c r="V415" s="1"/>
    </row>
    <row r="416" spans="2:22" s="2" customFormat="1" x14ac:dyDescent="0.25">
      <c r="B416" s="1"/>
      <c r="C416" s="1"/>
      <c r="D416" s="1"/>
      <c r="E416" s="1"/>
      <c r="F416" s="1"/>
      <c r="G416" s="1"/>
      <c r="H416" s="1"/>
      <c r="I416" s="1"/>
      <c r="J416" s="1"/>
      <c r="K416" s="1"/>
      <c r="U416" s="1"/>
      <c r="V416" s="1"/>
    </row>
    <row r="417" spans="2:22" s="2" customFormat="1" x14ac:dyDescent="0.25">
      <c r="B417" s="1"/>
      <c r="C417" s="1"/>
      <c r="D417" s="1"/>
      <c r="E417" s="1"/>
      <c r="F417" s="1"/>
      <c r="G417" s="1"/>
      <c r="H417" s="1"/>
      <c r="I417" s="1"/>
      <c r="J417" s="1"/>
      <c r="K417" s="1"/>
      <c r="U417" s="1"/>
      <c r="V417" s="1"/>
    </row>
    <row r="418" spans="2:22" s="2" customFormat="1" x14ac:dyDescent="0.25">
      <c r="B418" s="1"/>
      <c r="C418" s="1"/>
      <c r="D418" s="1"/>
      <c r="E418" s="1"/>
      <c r="F418" s="1"/>
      <c r="G418" s="1"/>
      <c r="H418" s="1"/>
      <c r="I418" s="1"/>
      <c r="J418" s="1"/>
      <c r="K418" s="1"/>
      <c r="U418" s="1"/>
      <c r="V418" s="1"/>
    </row>
    <row r="419" spans="2:22" s="2" customFormat="1" x14ac:dyDescent="0.25">
      <c r="B419" s="1"/>
      <c r="C419" s="1"/>
      <c r="D419" s="1"/>
      <c r="E419" s="1"/>
      <c r="F419" s="1"/>
      <c r="G419" s="1"/>
      <c r="H419" s="1"/>
      <c r="I419" s="1"/>
      <c r="J419" s="1"/>
      <c r="K419" s="1"/>
      <c r="U419" s="1"/>
      <c r="V419" s="1"/>
    </row>
    <row r="420" spans="2:22" s="2" customFormat="1" x14ac:dyDescent="0.25">
      <c r="B420" s="1"/>
      <c r="C420" s="1"/>
      <c r="D420" s="1"/>
      <c r="E420" s="1"/>
      <c r="F420" s="1"/>
      <c r="G420" s="1"/>
      <c r="H420" s="1"/>
      <c r="I420" s="1"/>
      <c r="J420" s="1"/>
      <c r="K420" s="1"/>
      <c r="U420" s="1"/>
      <c r="V420" s="1"/>
    </row>
    <row r="421" spans="2:22" s="2" customFormat="1" x14ac:dyDescent="0.25">
      <c r="B421" s="1"/>
      <c r="C421" s="1"/>
      <c r="D421" s="1"/>
      <c r="E421" s="1"/>
      <c r="F421" s="1"/>
      <c r="G421" s="1"/>
      <c r="H421" s="1"/>
      <c r="I421" s="1"/>
      <c r="J421" s="1"/>
      <c r="K421" s="1"/>
      <c r="U421" s="1"/>
      <c r="V421" s="1"/>
    </row>
    <row r="422" spans="2:22" s="2" customFormat="1" x14ac:dyDescent="0.25">
      <c r="B422" s="1"/>
      <c r="C422" s="1"/>
      <c r="D422" s="1"/>
      <c r="E422" s="1"/>
      <c r="F422" s="1"/>
      <c r="G422" s="1"/>
      <c r="H422" s="1"/>
      <c r="I422" s="1"/>
      <c r="J422" s="1"/>
      <c r="K422" s="1"/>
      <c r="U422" s="1"/>
      <c r="V422" s="1"/>
    </row>
    <row r="423" spans="2:22" s="2" customFormat="1" x14ac:dyDescent="0.25">
      <c r="B423" s="1"/>
      <c r="C423" s="1"/>
      <c r="D423" s="1"/>
      <c r="E423" s="1"/>
      <c r="F423" s="1"/>
      <c r="G423" s="1"/>
      <c r="H423" s="1"/>
      <c r="I423" s="1"/>
      <c r="J423" s="1"/>
      <c r="K423" s="1"/>
      <c r="U423" s="1"/>
      <c r="V423" s="1"/>
    </row>
    <row r="424" spans="2:22" s="2" customFormat="1" x14ac:dyDescent="0.25">
      <c r="B424" s="1"/>
      <c r="C424" s="1"/>
      <c r="D424" s="1"/>
      <c r="E424" s="1"/>
      <c r="F424" s="1"/>
      <c r="G424" s="1"/>
      <c r="H424" s="1"/>
      <c r="I424" s="1"/>
      <c r="J424" s="1"/>
      <c r="K424" s="1"/>
      <c r="U424" s="1"/>
      <c r="V424" s="1"/>
    </row>
    <row r="425" spans="2:22" s="2" customFormat="1" x14ac:dyDescent="0.25">
      <c r="B425" s="1"/>
      <c r="C425" s="1"/>
      <c r="D425" s="1"/>
      <c r="E425" s="1"/>
      <c r="F425" s="1"/>
      <c r="G425" s="1"/>
      <c r="H425" s="1"/>
      <c r="I425" s="1"/>
      <c r="J425" s="1"/>
      <c r="K425" s="1"/>
      <c r="U425" s="1"/>
      <c r="V425" s="1"/>
    </row>
    <row r="426" spans="2:22" s="2" customFormat="1" x14ac:dyDescent="0.25">
      <c r="B426" s="1"/>
      <c r="C426" s="1"/>
      <c r="D426" s="1"/>
      <c r="E426" s="1"/>
      <c r="F426" s="1"/>
      <c r="G426" s="1"/>
      <c r="H426" s="1"/>
      <c r="I426" s="1"/>
      <c r="J426" s="1"/>
      <c r="K426" s="1"/>
      <c r="U426" s="1"/>
      <c r="V426" s="1"/>
    </row>
    <row r="427" spans="2:22" s="2" customFormat="1" x14ac:dyDescent="0.25">
      <c r="B427" s="1"/>
      <c r="C427" s="1"/>
      <c r="D427" s="1"/>
      <c r="E427" s="1"/>
      <c r="F427" s="1"/>
      <c r="G427" s="1"/>
      <c r="H427" s="1"/>
      <c r="I427" s="1"/>
      <c r="J427" s="1"/>
      <c r="K427" s="1"/>
      <c r="U427" s="1"/>
      <c r="V427" s="1"/>
    </row>
    <row r="428" spans="2:22" s="2" customFormat="1" x14ac:dyDescent="0.25">
      <c r="B428" s="1"/>
      <c r="C428" s="1"/>
      <c r="D428" s="1"/>
      <c r="E428" s="1"/>
      <c r="F428" s="1"/>
      <c r="G428" s="1"/>
      <c r="H428" s="1"/>
      <c r="I428" s="1"/>
      <c r="J428" s="1"/>
      <c r="K428" s="1"/>
      <c r="U428" s="1"/>
      <c r="V428" s="1"/>
    </row>
    <row r="429" spans="2:22" s="2" customFormat="1" x14ac:dyDescent="0.25">
      <c r="B429" s="1"/>
      <c r="C429" s="1"/>
      <c r="D429" s="1"/>
      <c r="E429" s="1"/>
      <c r="F429" s="1"/>
      <c r="G429" s="1"/>
      <c r="H429" s="1"/>
      <c r="I429" s="1"/>
      <c r="J429" s="1"/>
      <c r="K429" s="1"/>
      <c r="U429" s="1"/>
      <c r="V429" s="1"/>
    </row>
    <row r="430" spans="2:22" s="2" customFormat="1" x14ac:dyDescent="0.25">
      <c r="B430" s="1"/>
      <c r="C430" s="1"/>
      <c r="D430" s="1"/>
      <c r="E430" s="1"/>
      <c r="F430" s="1"/>
      <c r="G430" s="1"/>
      <c r="H430" s="1"/>
      <c r="I430" s="1"/>
      <c r="J430" s="1"/>
      <c r="K430" s="1"/>
      <c r="U430" s="1"/>
      <c r="V430" s="1"/>
    </row>
    <row r="431" spans="2:22" s="2" customFormat="1" x14ac:dyDescent="0.25">
      <c r="B431" s="1"/>
      <c r="C431" s="1"/>
      <c r="D431" s="1"/>
      <c r="E431" s="1"/>
      <c r="F431" s="1"/>
      <c r="G431" s="1"/>
      <c r="H431" s="1"/>
      <c r="I431" s="1"/>
      <c r="J431" s="1"/>
      <c r="K431" s="1"/>
      <c r="U431" s="1"/>
      <c r="V431" s="1"/>
    </row>
    <row r="432" spans="2:22" s="2" customFormat="1" x14ac:dyDescent="0.25">
      <c r="B432" s="1"/>
      <c r="C432" s="1"/>
      <c r="D432" s="1"/>
      <c r="E432" s="1"/>
      <c r="F432" s="1"/>
      <c r="G432" s="1"/>
      <c r="H432" s="1"/>
      <c r="I432" s="1"/>
      <c r="J432" s="1"/>
      <c r="K432" s="1"/>
      <c r="U432" s="1"/>
      <c r="V432" s="1"/>
    </row>
    <row r="433" spans="2:22" s="2" customFormat="1" x14ac:dyDescent="0.25">
      <c r="B433" s="1"/>
      <c r="C433" s="1"/>
      <c r="D433" s="1"/>
      <c r="E433" s="1"/>
      <c r="F433" s="1"/>
      <c r="G433" s="1"/>
      <c r="H433" s="1"/>
      <c r="I433" s="1"/>
      <c r="J433" s="1"/>
      <c r="K433" s="1"/>
      <c r="U433" s="1"/>
      <c r="V433" s="1"/>
    </row>
    <row r="434" spans="2:22" s="2" customFormat="1" x14ac:dyDescent="0.25">
      <c r="B434" s="1"/>
      <c r="C434" s="1"/>
      <c r="D434" s="1"/>
      <c r="E434" s="1"/>
      <c r="F434" s="1"/>
      <c r="G434" s="1"/>
      <c r="H434" s="1"/>
      <c r="I434" s="1"/>
      <c r="J434" s="1"/>
      <c r="K434" s="1"/>
      <c r="U434" s="1"/>
      <c r="V434" s="1"/>
    </row>
    <row r="435" spans="2:22" s="2" customFormat="1" x14ac:dyDescent="0.25">
      <c r="B435" s="1"/>
      <c r="C435" s="1"/>
      <c r="D435" s="1"/>
      <c r="E435" s="1"/>
      <c r="F435" s="1"/>
      <c r="G435" s="1"/>
      <c r="H435" s="1"/>
      <c r="I435" s="1"/>
      <c r="J435" s="1"/>
      <c r="K435" s="1"/>
      <c r="U435" s="1"/>
      <c r="V435" s="1"/>
    </row>
    <row r="436" spans="2:22" s="2" customFormat="1" x14ac:dyDescent="0.25">
      <c r="B436" s="1"/>
      <c r="C436" s="1"/>
      <c r="D436" s="1"/>
      <c r="E436" s="1"/>
      <c r="F436" s="1"/>
      <c r="G436" s="1"/>
      <c r="H436" s="1"/>
      <c r="I436" s="1"/>
      <c r="J436" s="1"/>
      <c r="K436" s="1"/>
      <c r="U436" s="1"/>
      <c r="V436" s="1"/>
    </row>
    <row r="437" spans="2:22" s="2" customFormat="1" x14ac:dyDescent="0.25">
      <c r="B437" s="1"/>
      <c r="C437" s="1"/>
      <c r="D437" s="1"/>
      <c r="E437" s="1"/>
      <c r="F437" s="1"/>
      <c r="G437" s="1"/>
      <c r="H437" s="1"/>
      <c r="I437" s="1"/>
      <c r="J437" s="1"/>
      <c r="K437" s="1"/>
      <c r="U437" s="1"/>
      <c r="V437" s="1"/>
    </row>
    <row r="438" spans="2:22" s="2" customFormat="1" x14ac:dyDescent="0.25">
      <c r="B438" s="1"/>
      <c r="C438" s="1"/>
      <c r="D438" s="1"/>
      <c r="E438" s="1"/>
      <c r="F438" s="1"/>
      <c r="G438" s="1"/>
      <c r="H438" s="1"/>
      <c r="I438" s="1"/>
      <c r="J438" s="1"/>
      <c r="K438" s="1"/>
      <c r="U438" s="1"/>
      <c r="V438" s="1"/>
    </row>
    <row r="439" spans="2:22" s="2" customFormat="1" x14ac:dyDescent="0.25">
      <c r="B439" s="1"/>
      <c r="C439" s="1"/>
      <c r="D439" s="1"/>
      <c r="E439" s="1"/>
      <c r="F439" s="1"/>
      <c r="G439" s="1"/>
      <c r="H439" s="1"/>
      <c r="I439" s="1"/>
      <c r="J439" s="1"/>
      <c r="K439" s="1"/>
      <c r="U439" s="1"/>
      <c r="V439" s="1"/>
    </row>
    <row r="440" spans="2:22" s="2" customFormat="1" x14ac:dyDescent="0.25">
      <c r="B440" s="1"/>
      <c r="C440" s="1"/>
      <c r="D440" s="1"/>
      <c r="E440" s="1"/>
      <c r="F440" s="1"/>
      <c r="G440" s="1"/>
      <c r="H440" s="1"/>
      <c r="I440" s="1"/>
      <c r="J440" s="1"/>
      <c r="K440" s="1"/>
      <c r="U440" s="1"/>
      <c r="V440" s="1"/>
    </row>
    <row r="441" spans="2:22" s="2" customFormat="1" x14ac:dyDescent="0.25">
      <c r="B441" s="1"/>
      <c r="C441" s="1"/>
      <c r="D441" s="1"/>
      <c r="E441" s="1"/>
      <c r="F441" s="1"/>
      <c r="G441" s="1"/>
      <c r="H441" s="1"/>
      <c r="I441" s="1"/>
      <c r="J441" s="1"/>
      <c r="K441" s="1"/>
      <c r="U441" s="1"/>
      <c r="V441" s="1"/>
    </row>
    <row r="442" spans="2:22" s="2" customFormat="1" x14ac:dyDescent="0.25">
      <c r="B442" s="1"/>
      <c r="C442" s="1"/>
      <c r="D442" s="1"/>
      <c r="E442" s="1"/>
      <c r="F442" s="1"/>
      <c r="G442" s="1"/>
      <c r="H442" s="1"/>
      <c r="I442" s="1"/>
      <c r="J442" s="1"/>
      <c r="K442" s="1"/>
      <c r="U442" s="1"/>
      <c r="V442" s="1"/>
    </row>
    <row r="443" spans="2:22" s="2" customFormat="1" x14ac:dyDescent="0.25">
      <c r="B443" s="1"/>
      <c r="C443" s="1"/>
      <c r="D443" s="1"/>
      <c r="E443" s="1"/>
      <c r="F443" s="1"/>
      <c r="G443" s="1"/>
      <c r="H443" s="1"/>
      <c r="I443" s="1"/>
      <c r="J443" s="1"/>
      <c r="K443" s="1"/>
      <c r="U443" s="1"/>
      <c r="V443" s="1"/>
    </row>
    <row r="444" spans="2:22" s="2" customFormat="1" x14ac:dyDescent="0.25">
      <c r="B444" s="1"/>
      <c r="C444" s="1"/>
      <c r="D444" s="1"/>
      <c r="E444" s="1"/>
      <c r="F444" s="1"/>
      <c r="G444" s="1"/>
      <c r="H444" s="1"/>
      <c r="I444" s="1"/>
      <c r="J444" s="1"/>
      <c r="K444" s="1"/>
      <c r="U444" s="1"/>
      <c r="V444" s="1"/>
    </row>
    <row r="445" spans="2:22" s="2" customFormat="1" x14ac:dyDescent="0.25">
      <c r="B445" s="1"/>
      <c r="C445" s="1"/>
      <c r="D445" s="1"/>
      <c r="E445" s="1"/>
      <c r="F445" s="1"/>
      <c r="G445" s="1"/>
      <c r="H445" s="1"/>
      <c r="I445" s="1"/>
      <c r="J445" s="1"/>
      <c r="K445" s="1"/>
      <c r="U445" s="1"/>
      <c r="V445" s="1"/>
    </row>
    <row r="446" spans="2:22" s="2" customFormat="1" x14ac:dyDescent="0.25">
      <c r="B446" s="1"/>
      <c r="C446" s="1"/>
      <c r="D446" s="1"/>
      <c r="E446" s="1"/>
      <c r="F446" s="1"/>
      <c r="G446" s="1"/>
      <c r="H446" s="1"/>
      <c r="I446" s="1"/>
      <c r="J446" s="1"/>
      <c r="K446" s="1"/>
      <c r="U446" s="1"/>
      <c r="V446" s="1"/>
    </row>
    <row r="447" spans="2:22" s="2" customFormat="1" x14ac:dyDescent="0.25">
      <c r="B447" s="1"/>
      <c r="C447" s="1"/>
      <c r="D447" s="1"/>
      <c r="E447" s="1"/>
      <c r="F447" s="1"/>
      <c r="G447" s="1"/>
      <c r="H447" s="1"/>
      <c r="I447" s="1"/>
      <c r="J447" s="1"/>
      <c r="K447" s="1"/>
      <c r="U447" s="1"/>
      <c r="V447" s="1"/>
    </row>
    <row r="448" spans="2:22" s="2" customFormat="1" x14ac:dyDescent="0.25">
      <c r="B448" s="1"/>
      <c r="C448" s="1"/>
      <c r="D448" s="1"/>
      <c r="E448" s="1"/>
      <c r="F448" s="1"/>
      <c r="G448" s="1"/>
      <c r="H448" s="1"/>
      <c r="I448" s="1"/>
      <c r="J448" s="1"/>
      <c r="K448" s="1"/>
      <c r="U448" s="1"/>
      <c r="V448" s="1"/>
    </row>
    <row r="449" spans="2:22" s="2" customFormat="1" x14ac:dyDescent="0.25">
      <c r="B449" s="1"/>
      <c r="C449" s="1"/>
      <c r="D449" s="1"/>
      <c r="E449" s="1"/>
      <c r="F449" s="1"/>
      <c r="G449" s="1"/>
      <c r="H449" s="1"/>
      <c r="I449" s="1"/>
      <c r="J449" s="1"/>
      <c r="K449" s="1"/>
      <c r="U449" s="1"/>
      <c r="V449" s="1"/>
    </row>
    <row r="450" spans="2:22" s="2" customFormat="1" x14ac:dyDescent="0.25">
      <c r="B450" s="1"/>
      <c r="C450" s="1"/>
      <c r="D450" s="1"/>
      <c r="E450" s="1"/>
      <c r="F450" s="1"/>
      <c r="G450" s="1"/>
      <c r="H450" s="1"/>
      <c r="I450" s="1"/>
      <c r="J450" s="1"/>
      <c r="K450" s="1"/>
      <c r="U450" s="1"/>
      <c r="V450" s="1"/>
    </row>
    <row r="451" spans="2:22" s="2" customFormat="1" x14ac:dyDescent="0.25">
      <c r="B451" s="1"/>
      <c r="C451" s="1"/>
      <c r="D451" s="1"/>
      <c r="E451" s="1"/>
      <c r="F451" s="1"/>
      <c r="G451" s="1"/>
      <c r="H451" s="1"/>
      <c r="I451" s="1"/>
      <c r="J451" s="1"/>
      <c r="K451" s="1"/>
      <c r="U451" s="1"/>
      <c r="V451" s="1"/>
    </row>
    <row r="452" spans="2:22" s="2" customFormat="1" x14ac:dyDescent="0.25">
      <c r="B452" s="1"/>
      <c r="C452" s="1"/>
      <c r="D452" s="1"/>
      <c r="E452" s="1"/>
      <c r="F452" s="1"/>
      <c r="G452" s="1"/>
      <c r="H452" s="1"/>
      <c r="I452" s="1"/>
      <c r="J452" s="1"/>
      <c r="K452" s="1"/>
      <c r="U452" s="1"/>
      <c r="V452" s="1"/>
    </row>
    <row r="453" spans="2:22" s="2" customFormat="1" x14ac:dyDescent="0.25">
      <c r="B453" s="1"/>
      <c r="C453" s="1"/>
      <c r="D453" s="1"/>
      <c r="E453" s="1"/>
      <c r="F453" s="1"/>
      <c r="G453" s="1"/>
      <c r="H453" s="1"/>
      <c r="I453" s="1"/>
      <c r="J453" s="1"/>
      <c r="K453" s="1"/>
      <c r="U453" s="1"/>
      <c r="V453" s="1"/>
    </row>
    <row r="454" spans="2:22" s="2" customFormat="1" x14ac:dyDescent="0.25">
      <c r="B454" s="1"/>
      <c r="C454" s="1"/>
      <c r="D454" s="1"/>
      <c r="E454" s="1"/>
      <c r="F454" s="1"/>
      <c r="G454" s="1"/>
      <c r="H454" s="1"/>
      <c r="I454" s="1"/>
      <c r="J454" s="1"/>
      <c r="K454" s="1"/>
      <c r="U454" s="1"/>
      <c r="V454" s="1"/>
    </row>
    <row r="455" spans="2:22" s="2" customFormat="1" x14ac:dyDescent="0.25">
      <c r="B455" s="1"/>
      <c r="C455" s="1"/>
      <c r="D455" s="1"/>
      <c r="E455" s="1"/>
      <c r="F455" s="1"/>
      <c r="G455" s="1"/>
      <c r="H455" s="1"/>
      <c r="I455" s="1"/>
      <c r="J455" s="1"/>
      <c r="K455" s="1"/>
      <c r="U455" s="1"/>
      <c r="V455" s="1"/>
    </row>
    <row r="456" spans="2:22" s="2" customFormat="1" x14ac:dyDescent="0.25">
      <c r="B456" s="1"/>
      <c r="C456" s="1"/>
      <c r="D456" s="1"/>
      <c r="E456" s="1"/>
      <c r="F456" s="1"/>
      <c r="G456" s="1"/>
      <c r="H456" s="1"/>
      <c r="I456" s="1"/>
      <c r="J456" s="1"/>
      <c r="K456" s="1"/>
      <c r="U456" s="1"/>
      <c r="V456" s="1"/>
    </row>
    <row r="457" spans="2:22" s="2" customFormat="1" x14ac:dyDescent="0.25">
      <c r="B457" s="1"/>
      <c r="C457" s="1"/>
      <c r="D457" s="1"/>
      <c r="E457" s="1"/>
      <c r="F457" s="1"/>
      <c r="G457" s="1"/>
      <c r="H457" s="1"/>
      <c r="I457" s="1"/>
      <c r="J457" s="1"/>
      <c r="K457" s="1"/>
      <c r="U457" s="1"/>
      <c r="V457" s="1"/>
    </row>
    <row r="458" spans="2:22" s="2" customFormat="1" x14ac:dyDescent="0.25">
      <c r="B458" s="1"/>
      <c r="C458" s="1"/>
      <c r="D458" s="1"/>
      <c r="E458" s="1"/>
      <c r="F458" s="1"/>
      <c r="G458" s="1"/>
      <c r="H458" s="1"/>
      <c r="I458" s="1"/>
      <c r="J458" s="1"/>
      <c r="K458" s="1"/>
      <c r="U458" s="1"/>
      <c r="V458" s="1"/>
    </row>
    <row r="459" spans="2:22" s="2" customFormat="1" x14ac:dyDescent="0.25">
      <c r="B459" s="1"/>
      <c r="C459" s="1"/>
      <c r="D459" s="1"/>
      <c r="E459" s="1"/>
      <c r="F459" s="1"/>
      <c r="G459" s="1"/>
      <c r="H459" s="1"/>
      <c r="I459" s="1"/>
      <c r="J459" s="1"/>
      <c r="K459" s="1"/>
      <c r="U459" s="1"/>
      <c r="V459" s="1"/>
    </row>
    <row r="460" spans="2:22" s="2" customFormat="1" x14ac:dyDescent="0.25">
      <c r="B460" s="1"/>
      <c r="C460" s="1"/>
      <c r="D460" s="1"/>
      <c r="E460" s="1"/>
      <c r="F460" s="1"/>
      <c r="G460" s="1"/>
      <c r="H460" s="1"/>
      <c r="I460" s="1"/>
      <c r="J460" s="1"/>
      <c r="K460" s="1"/>
      <c r="U460" s="1"/>
      <c r="V460" s="1"/>
    </row>
    <row r="461" spans="2:22" s="2" customFormat="1" x14ac:dyDescent="0.25">
      <c r="B461" s="1"/>
      <c r="C461" s="1"/>
      <c r="D461" s="1"/>
      <c r="E461" s="1"/>
      <c r="F461" s="1"/>
      <c r="G461" s="1"/>
      <c r="H461" s="1"/>
      <c r="I461" s="1"/>
      <c r="J461" s="1"/>
      <c r="K461" s="1"/>
      <c r="U461" s="1"/>
      <c r="V461" s="1"/>
    </row>
    <row r="462" spans="2:22" s="2" customFormat="1" x14ac:dyDescent="0.25">
      <c r="B462" s="1"/>
      <c r="C462" s="1"/>
      <c r="D462" s="1"/>
      <c r="E462" s="1"/>
      <c r="F462" s="1"/>
      <c r="G462" s="1"/>
      <c r="H462" s="1"/>
      <c r="I462" s="1"/>
      <c r="J462" s="1"/>
      <c r="K462" s="1"/>
      <c r="U462" s="1"/>
      <c r="V462" s="1"/>
    </row>
    <row r="463" spans="2:22" s="2" customFormat="1" x14ac:dyDescent="0.25">
      <c r="B463" s="1"/>
      <c r="C463" s="1"/>
      <c r="D463" s="1"/>
      <c r="E463" s="1"/>
      <c r="F463" s="1"/>
      <c r="G463" s="1"/>
      <c r="H463" s="1"/>
      <c r="I463" s="1"/>
      <c r="J463" s="1"/>
      <c r="K463" s="1"/>
      <c r="U463" s="1"/>
      <c r="V463" s="1"/>
    </row>
    <row r="464" spans="2:22" s="2" customFormat="1" x14ac:dyDescent="0.25">
      <c r="B464" s="1"/>
      <c r="C464" s="1"/>
      <c r="D464" s="1"/>
      <c r="E464" s="1"/>
      <c r="F464" s="1"/>
      <c r="G464" s="1"/>
      <c r="H464" s="1"/>
      <c r="I464" s="1"/>
      <c r="J464" s="1"/>
      <c r="K464" s="1"/>
      <c r="U464" s="1"/>
      <c r="V464" s="1"/>
    </row>
    <row r="465" spans="2:22" s="2" customFormat="1" x14ac:dyDescent="0.25">
      <c r="B465" s="1"/>
      <c r="C465" s="1"/>
      <c r="D465" s="1"/>
      <c r="E465" s="1"/>
      <c r="F465" s="1"/>
      <c r="G465" s="1"/>
      <c r="H465" s="1"/>
      <c r="I465" s="1"/>
      <c r="J465" s="1"/>
      <c r="K465" s="1"/>
      <c r="U465" s="1"/>
      <c r="V465" s="1"/>
    </row>
    <row r="466" spans="2:22" s="2" customFormat="1" x14ac:dyDescent="0.25">
      <c r="B466" s="1"/>
      <c r="C466" s="1"/>
      <c r="D466" s="1"/>
      <c r="E466" s="1"/>
      <c r="F466" s="1"/>
      <c r="G466" s="1"/>
      <c r="H466" s="1"/>
      <c r="I466" s="1"/>
      <c r="J466" s="1"/>
      <c r="K466" s="1"/>
      <c r="U466" s="1"/>
      <c r="V466" s="1"/>
    </row>
    <row r="467" spans="2:22" s="2" customFormat="1" x14ac:dyDescent="0.25">
      <c r="B467" s="1"/>
      <c r="C467" s="1"/>
      <c r="D467" s="1"/>
      <c r="E467" s="1"/>
      <c r="F467" s="1"/>
      <c r="G467" s="1"/>
      <c r="H467" s="1"/>
      <c r="I467" s="1"/>
      <c r="J467" s="1"/>
      <c r="K467" s="1"/>
      <c r="U467" s="1"/>
      <c r="V467" s="1"/>
    </row>
    <row r="468" spans="2:22" s="2" customFormat="1" x14ac:dyDescent="0.25">
      <c r="B468" s="1"/>
      <c r="C468" s="1"/>
      <c r="D468" s="1"/>
      <c r="E468" s="1"/>
      <c r="F468" s="1"/>
      <c r="G468" s="1"/>
      <c r="H468" s="1"/>
      <c r="I468" s="1"/>
      <c r="J468" s="1"/>
      <c r="K468" s="1"/>
      <c r="U468" s="1"/>
      <c r="V468" s="1"/>
    </row>
    <row r="469" spans="2:22" s="2" customFormat="1" x14ac:dyDescent="0.25">
      <c r="B469" s="1"/>
      <c r="C469" s="1"/>
      <c r="D469" s="1"/>
      <c r="E469" s="1"/>
      <c r="F469" s="1"/>
      <c r="G469" s="1"/>
      <c r="H469" s="1"/>
      <c r="I469" s="1"/>
      <c r="J469" s="1"/>
      <c r="K469" s="1"/>
      <c r="U469" s="1"/>
      <c r="V469" s="1"/>
    </row>
    <row r="470" spans="2:22" s="2" customFormat="1" x14ac:dyDescent="0.25">
      <c r="B470" s="1"/>
      <c r="C470" s="1"/>
      <c r="D470" s="1"/>
      <c r="E470" s="1"/>
      <c r="F470" s="1"/>
      <c r="G470" s="1"/>
      <c r="H470" s="1"/>
      <c r="I470" s="1"/>
      <c r="J470" s="1"/>
      <c r="K470" s="1"/>
      <c r="U470" s="1"/>
      <c r="V470" s="1"/>
    </row>
    <row r="471" spans="2:22" s="2" customFormat="1" x14ac:dyDescent="0.25">
      <c r="B471" s="1"/>
      <c r="C471" s="1"/>
      <c r="D471" s="1"/>
      <c r="E471" s="1"/>
      <c r="F471" s="1"/>
      <c r="G471" s="1"/>
      <c r="H471" s="1"/>
      <c r="I471" s="1"/>
      <c r="J471" s="1"/>
      <c r="K471" s="1"/>
      <c r="U471" s="1"/>
      <c r="V471" s="1"/>
    </row>
    <row r="472" spans="2:22" s="2" customFormat="1" x14ac:dyDescent="0.25">
      <c r="B472" s="1"/>
      <c r="C472" s="1"/>
      <c r="D472" s="1"/>
      <c r="E472" s="1"/>
      <c r="F472" s="1"/>
      <c r="G472" s="1"/>
      <c r="H472" s="1"/>
      <c r="I472" s="1"/>
      <c r="J472" s="1"/>
      <c r="K472" s="1"/>
      <c r="U472" s="1"/>
      <c r="V472" s="1"/>
    </row>
    <row r="473" spans="2:22" s="2" customFormat="1" x14ac:dyDescent="0.25">
      <c r="B473" s="1"/>
      <c r="C473" s="1"/>
      <c r="D473" s="1"/>
      <c r="E473" s="1"/>
      <c r="F473" s="1"/>
      <c r="G473" s="1"/>
      <c r="H473" s="1"/>
      <c r="I473" s="1"/>
      <c r="J473" s="1"/>
      <c r="K473" s="1"/>
      <c r="U473" s="1"/>
      <c r="V473" s="1"/>
    </row>
    <row r="474" spans="2:22" s="2" customFormat="1" x14ac:dyDescent="0.25">
      <c r="B474" s="1"/>
      <c r="C474" s="1"/>
      <c r="D474" s="1"/>
      <c r="E474" s="1"/>
      <c r="F474" s="1"/>
      <c r="G474" s="1"/>
      <c r="H474" s="1"/>
      <c r="I474" s="1"/>
      <c r="J474" s="1"/>
      <c r="K474" s="1"/>
      <c r="U474" s="1"/>
      <c r="V474" s="1"/>
    </row>
    <row r="475" spans="2:22" s="2" customFormat="1" x14ac:dyDescent="0.25">
      <c r="B475" s="1"/>
      <c r="C475" s="1"/>
      <c r="D475" s="1"/>
      <c r="E475" s="1"/>
      <c r="F475" s="1"/>
      <c r="G475" s="1"/>
      <c r="H475" s="1"/>
      <c r="I475" s="1"/>
      <c r="J475" s="1"/>
      <c r="K475" s="1"/>
      <c r="U475" s="1"/>
      <c r="V475" s="1"/>
    </row>
    <row r="476" spans="2:22" s="2" customFormat="1" x14ac:dyDescent="0.25">
      <c r="B476" s="1"/>
      <c r="C476" s="1"/>
      <c r="D476" s="1"/>
      <c r="E476" s="1"/>
      <c r="F476" s="1"/>
      <c r="G476" s="1"/>
      <c r="H476" s="1"/>
      <c r="I476" s="1"/>
      <c r="J476" s="1"/>
      <c r="K476" s="1"/>
      <c r="U476" s="1"/>
      <c r="V476" s="1"/>
    </row>
    <row r="477" spans="2:22" s="2" customFormat="1" x14ac:dyDescent="0.25">
      <c r="B477" s="1"/>
      <c r="C477" s="1"/>
      <c r="D477" s="1"/>
      <c r="E477" s="1"/>
      <c r="F477" s="1"/>
      <c r="G477" s="1"/>
      <c r="H477" s="1"/>
      <c r="I477" s="1"/>
      <c r="J477" s="1"/>
      <c r="K477" s="1"/>
      <c r="U477" s="1"/>
      <c r="V477" s="1"/>
    </row>
    <row r="478" spans="2:22" s="2" customFormat="1" x14ac:dyDescent="0.25">
      <c r="B478" s="1"/>
      <c r="C478" s="1"/>
      <c r="D478" s="1"/>
      <c r="E478" s="1"/>
      <c r="F478" s="1"/>
      <c r="G478" s="1"/>
      <c r="H478" s="1"/>
      <c r="I478" s="1"/>
      <c r="J478" s="1"/>
      <c r="K478" s="1"/>
      <c r="U478" s="1"/>
      <c r="V478" s="1"/>
    </row>
    <row r="479" spans="2:22" s="2" customFormat="1" x14ac:dyDescent="0.25">
      <c r="B479" s="1"/>
      <c r="C479" s="1"/>
      <c r="D479" s="1"/>
      <c r="E479" s="1"/>
      <c r="F479" s="1"/>
      <c r="G479" s="1"/>
      <c r="H479" s="1"/>
      <c r="I479" s="1"/>
      <c r="J479" s="1"/>
      <c r="K479" s="1"/>
      <c r="U479" s="1"/>
      <c r="V479" s="1"/>
    </row>
    <row r="480" spans="2:22" s="2" customFormat="1" x14ac:dyDescent="0.25">
      <c r="B480" s="1"/>
      <c r="C480" s="1"/>
      <c r="D480" s="1"/>
      <c r="E480" s="1"/>
      <c r="F480" s="1"/>
      <c r="G480" s="1"/>
      <c r="H480" s="1"/>
      <c r="I480" s="1"/>
      <c r="J480" s="1"/>
      <c r="K480" s="1"/>
      <c r="U480" s="1"/>
      <c r="V480" s="1"/>
    </row>
    <row r="481" spans="2:22" s="2" customFormat="1" x14ac:dyDescent="0.25">
      <c r="B481" s="1"/>
      <c r="C481" s="1"/>
      <c r="D481" s="1"/>
      <c r="E481" s="1"/>
      <c r="F481" s="1"/>
      <c r="G481" s="1"/>
      <c r="H481" s="1"/>
      <c r="I481" s="1"/>
      <c r="J481" s="1"/>
      <c r="K481" s="1"/>
      <c r="U481" s="1"/>
      <c r="V481" s="1"/>
    </row>
    <row r="482" spans="2:22" s="2" customFormat="1" x14ac:dyDescent="0.25">
      <c r="B482" s="1"/>
      <c r="C482" s="1"/>
      <c r="D482" s="1"/>
      <c r="E482" s="1"/>
      <c r="F482" s="1"/>
      <c r="G482" s="1"/>
      <c r="H482" s="1"/>
      <c r="I482" s="1"/>
      <c r="J482" s="1"/>
      <c r="K482" s="1"/>
      <c r="U482" s="1"/>
      <c r="V482" s="1"/>
    </row>
    <row r="483" spans="2:22" s="2" customFormat="1" x14ac:dyDescent="0.25">
      <c r="B483" s="1"/>
      <c r="C483" s="1"/>
      <c r="D483" s="1"/>
      <c r="E483" s="1"/>
      <c r="F483" s="1"/>
      <c r="G483" s="1"/>
      <c r="H483" s="1"/>
      <c r="I483" s="1"/>
      <c r="J483" s="1"/>
      <c r="K483" s="1"/>
      <c r="U483" s="1"/>
      <c r="V483" s="1"/>
    </row>
    <row r="484" spans="2:22" s="2" customFormat="1" x14ac:dyDescent="0.25">
      <c r="B484" s="1"/>
      <c r="C484" s="1"/>
      <c r="D484" s="1"/>
      <c r="E484" s="1"/>
      <c r="F484" s="1"/>
      <c r="G484" s="1"/>
      <c r="H484" s="1"/>
      <c r="I484" s="1"/>
      <c r="J484" s="1"/>
      <c r="K484" s="1"/>
      <c r="U484" s="1"/>
      <c r="V484" s="1"/>
    </row>
    <row r="485" spans="2:22" s="2" customFormat="1" x14ac:dyDescent="0.25">
      <c r="B485" s="1"/>
      <c r="C485" s="1"/>
      <c r="D485" s="1"/>
      <c r="E485" s="1"/>
      <c r="F485" s="1"/>
      <c r="G485" s="1"/>
      <c r="H485" s="1"/>
      <c r="I485" s="1"/>
      <c r="J485" s="1"/>
      <c r="K485" s="1"/>
      <c r="U485" s="1"/>
      <c r="V485" s="1"/>
    </row>
    <row r="486" spans="2:22" s="2" customFormat="1" x14ac:dyDescent="0.25">
      <c r="B486" s="1"/>
      <c r="C486" s="1"/>
      <c r="D486" s="1"/>
      <c r="E486" s="1"/>
      <c r="F486" s="1"/>
      <c r="G486" s="1"/>
      <c r="H486" s="1"/>
      <c r="I486" s="1"/>
      <c r="J486" s="1"/>
      <c r="K486" s="1"/>
      <c r="U486" s="1"/>
      <c r="V486" s="1"/>
    </row>
    <row r="487" spans="2:22" s="2" customFormat="1" x14ac:dyDescent="0.25">
      <c r="B487" s="1"/>
      <c r="C487" s="1"/>
      <c r="D487" s="1"/>
      <c r="E487" s="1"/>
      <c r="F487" s="1"/>
      <c r="G487" s="1"/>
      <c r="H487" s="1"/>
      <c r="I487" s="1"/>
      <c r="J487" s="1"/>
      <c r="K487" s="1"/>
      <c r="U487" s="1"/>
      <c r="V487" s="1"/>
    </row>
    <row r="488" spans="2:22" s="2" customFormat="1" x14ac:dyDescent="0.25">
      <c r="B488" s="1"/>
      <c r="C488" s="1"/>
      <c r="D488" s="1"/>
      <c r="E488" s="1"/>
      <c r="F488" s="1"/>
      <c r="G488" s="1"/>
      <c r="H488" s="1"/>
      <c r="I488" s="1"/>
      <c r="J488" s="1"/>
      <c r="K488" s="1"/>
      <c r="U488" s="1"/>
      <c r="V488" s="1"/>
    </row>
    <row r="489" spans="2:22" s="2" customFormat="1" x14ac:dyDescent="0.25">
      <c r="B489" s="1"/>
      <c r="C489" s="1"/>
      <c r="D489" s="1"/>
      <c r="E489" s="1"/>
      <c r="F489" s="1"/>
      <c r="G489" s="1"/>
      <c r="H489" s="1"/>
      <c r="I489" s="1"/>
      <c r="J489" s="1"/>
      <c r="K489" s="1"/>
      <c r="U489" s="1"/>
      <c r="V489" s="1"/>
    </row>
    <row r="490" spans="2:22" s="2" customFormat="1" x14ac:dyDescent="0.25">
      <c r="B490" s="1"/>
      <c r="C490" s="1"/>
      <c r="D490" s="1"/>
      <c r="E490" s="1"/>
      <c r="F490" s="1"/>
      <c r="G490" s="1"/>
      <c r="H490" s="1"/>
      <c r="I490" s="1"/>
      <c r="J490" s="1"/>
      <c r="K490" s="1"/>
      <c r="U490" s="1"/>
      <c r="V490" s="1"/>
    </row>
    <row r="491" spans="2:22" s="2" customFormat="1" x14ac:dyDescent="0.25">
      <c r="B491" s="1"/>
      <c r="C491" s="1"/>
      <c r="D491" s="1"/>
      <c r="E491" s="1"/>
      <c r="F491" s="1"/>
      <c r="G491" s="1"/>
      <c r="H491" s="1"/>
      <c r="I491" s="1"/>
      <c r="J491" s="1"/>
      <c r="K491" s="1"/>
      <c r="U491" s="1"/>
      <c r="V491" s="1"/>
    </row>
    <row r="492" spans="2:22" s="2" customFormat="1" x14ac:dyDescent="0.25">
      <c r="B492" s="1"/>
      <c r="C492" s="1"/>
      <c r="D492" s="1"/>
      <c r="E492" s="1"/>
      <c r="F492" s="1"/>
      <c r="G492" s="1"/>
      <c r="H492" s="1"/>
      <c r="I492" s="1"/>
      <c r="J492" s="1"/>
      <c r="K492" s="1"/>
      <c r="U492" s="1"/>
      <c r="V492" s="1"/>
    </row>
    <row r="493" spans="2:22" s="2" customFormat="1" x14ac:dyDescent="0.25">
      <c r="B493" s="1"/>
      <c r="C493" s="1"/>
      <c r="D493" s="1"/>
      <c r="E493" s="1"/>
      <c r="F493" s="1"/>
      <c r="G493" s="1"/>
      <c r="H493" s="1"/>
      <c r="I493" s="1"/>
      <c r="J493" s="1"/>
      <c r="K493" s="1"/>
      <c r="U493" s="1"/>
      <c r="V493" s="1"/>
    </row>
    <row r="494" spans="2:22" s="2" customFormat="1" x14ac:dyDescent="0.25">
      <c r="B494" s="1"/>
      <c r="C494" s="1"/>
      <c r="D494" s="1"/>
      <c r="E494" s="1"/>
      <c r="F494" s="1"/>
      <c r="G494" s="1"/>
      <c r="H494" s="1"/>
      <c r="I494" s="1"/>
      <c r="J494" s="1"/>
      <c r="K494" s="1"/>
      <c r="U494" s="1"/>
      <c r="V494" s="1"/>
    </row>
    <row r="495" spans="2:22" s="2" customFormat="1" x14ac:dyDescent="0.25">
      <c r="B495" s="1"/>
      <c r="C495" s="1"/>
      <c r="D495" s="1"/>
      <c r="E495" s="1"/>
      <c r="F495" s="1"/>
      <c r="G495" s="1"/>
      <c r="H495" s="1"/>
      <c r="I495" s="1"/>
      <c r="J495" s="1"/>
      <c r="K495" s="1"/>
      <c r="U495" s="1"/>
      <c r="V495" s="1"/>
    </row>
    <row r="496" spans="2:22" s="2" customFormat="1" x14ac:dyDescent="0.25">
      <c r="B496" s="1"/>
      <c r="C496" s="1"/>
      <c r="D496" s="1"/>
      <c r="E496" s="1"/>
      <c r="F496" s="1"/>
      <c r="G496" s="1"/>
      <c r="H496" s="1"/>
      <c r="I496" s="1"/>
      <c r="J496" s="1"/>
      <c r="K496" s="1"/>
      <c r="U496" s="1"/>
      <c r="V496" s="1"/>
    </row>
    <row r="497" spans="2:22" s="2" customFormat="1" x14ac:dyDescent="0.25">
      <c r="B497" s="1"/>
      <c r="C497" s="1"/>
      <c r="D497" s="1"/>
      <c r="E497" s="1"/>
      <c r="F497" s="1"/>
      <c r="G497" s="1"/>
      <c r="H497" s="1"/>
      <c r="I497" s="1"/>
      <c r="J497" s="1"/>
      <c r="K497" s="1"/>
      <c r="U497" s="1"/>
      <c r="V497" s="1"/>
    </row>
    <row r="498" spans="2:22" s="2" customFormat="1" x14ac:dyDescent="0.25">
      <c r="B498" s="1"/>
      <c r="C498" s="1"/>
      <c r="D498" s="1"/>
      <c r="E498" s="1"/>
      <c r="F498" s="1"/>
      <c r="G498" s="1"/>
      <c r="H498" s="1"/>
      <c r="I498" s="1"/>
      <c r="J498" s="1"/>
      <c r="K498" s="1"/>
      <c r="U498" s="1"/>
      <c r="V498" s="1"/>
    </row>
    <row r="499" spans="2:22" s="2" customFormat="1" x14ac:dyDescent="0.25">
      <c r="B499" s="1"/>
      <c r="C499" s="1"/>
      <c r="D499" s="1"/>
      <c r="E499" s="1"/>
      <c r="F499" s="1"/>
      <c r="G499" s="1"/>
      <c r="H499" s="1"/>
      <c r="I499" s="1"/>
      <c r="J499" s="1"/>
      <c r="K499" s="1"/>
      <c r="U499" s="1"/>
      <c r="V499" s="1"/>
    </row>
    <row r="500" spans="2:22" s="2" customFormat="1" x14ac:dyDescent="0.25">
      <c r="B500" s="1"/>
      <c r="C500" s="1"/>
      <c r="D500" s="1"/>
      <c r="E500" s="1"/>
      <c r="F500" s="1"/>
      <c r="G500" s="1"/>
      <c r="H500" s="1"/>
      <c r="I500" s="1"/>
      <c r="J500" s="1"/>
      <c r="K500" s="1"/>
      <c r="U500" s="1"/>
      <c r="V500" s="1"/>
    </row>
    <row r="501" spans="2:22" s="2" customFormat="1" x14ac:dyDescent="0.25">
      <c r="B501" s="1"/>
      <c r="C501" s="1"/>
      <c r="D501" s="1"/>
      <c r="E501" s="1"/>
      <c r="F501" s="1"/>
      <c r="G501" s="1"/>
      <c r="H501" s="1"/>
      <c r="I501" s="1"/>
      <c r="J501" s="1"/>
      <c r="K501" s="1"/>
      <c r="U501" s="1"/>
      <c r="V501" s="1"/>
    </row>
    <row r="502" spans="2:22" s="2" customFormat="1" x14ac:dyDescent="0.25">
      <c r="B502" s="1"/>
      <c r="C502" s="1"/>
      <c r="D502" s="1"/>
      <c r="E502" s="1"/>
      <c r="F502" s="1"/>
      <c r="G502" s="1"/>
      <c r="H502" s="1"/>
      <c r="I502" s="1"/>
      <c r="J502" s="1"/>
      <c r="K502" s="1"/>
      <c r="U502" s="1"/>
      <c r="V502" s="1"/>
    </row>
    <row r="503" spans="2:22" s="2" customFormat="1" x14ac:dyDescent="0.25">
      <c r="B503" s="1"/>
      <c r="C503" s="1"/>
      <c r="D503" s="1"/>
      <c r="E503" s="1"/>
      <c r="F503" s="1"/>
      <c r="G503" s="1"/>
      <c r="H503" s="1"/>
      <c r="I503" s="1"/>
      <c r="J503" s="1"/>
      <c r="K503" s="1"/>
      <c r="U503" s="1"/>
      <c r="V503" s="1"/>
    </row>
    <row r="504" spans="2:22" s="2" customFormat="1" x14ac:dyDescent="0.25">
      <c r="B504" s="1"/>
      <c r="C504" s="1"/>
      <c r="D504" s="1"/>
      <c r="E504" s="1"/>
      <c r="F504" s="1"/>
      <c r="G504" s="1"/>
      <c r="H504" s="1"/>
      <c r="I504" s="1"/>
      <c r="J504" s="1"/>
      <c r="K504" s="1"/>
      <c r="U504" s="1"/>
      <c r="V504" s="1"/>
    </row>
    <row r="505" spans="2:22" s="2" customFormat="1" x14ac:dyDescent="0.25">
      <c r="B505" s="1"/>
      <c r="C505" s="1"/>
      <c r="D505" s="1"/>
      <c r="E505" s="1"/>
      <c r="F505" s="1"/>
      <c r="G505" s="1"/>
      <c r="H505" s="1"/>
      <c r="I505" s="1"/>
      <c r="J505" s="1"/>
      <c r="K505" s="1"/>
      <c r="U505" s="1"/>
      <c r="V505" s="1"/>
    </row>
    <row r="506" spans="2:22" s="2" customFormat="1" x14ac:dyDescent="0.25">
      <c r="B506" s="1"/>
      <c r="C506" s="1"/>
      <c r="D506" s="1"/>
      <c r="E506" s="1"/>
      <c r="F506" s="1"/>
      <c r="G506" s="1"/>
      <c r="H506" s="1"/>
      <c r="I506" s="1"/>
      <c r="J506" s="1"/>
      <c r="K506" s="1"/>
      <c r="U506" s="1"/>
      <c r="V506" s="1"/>
    </row>
    <row r="507" spans="2:22" s="2" customFormat="1" x14ac:dyDescent="0.25">
      <c r="B507" s="1"/>
      <c r="C507" s="1"/>
      <c r="D507" s="1"/>
      <c r="E507" s="1"/>
      <c r="F507" s="1"/>
      <c r="G507" s="1"/>
      <c r="H507" s="1"/>
      <c r="I507" s="1"/>
      <c r="J507" s="1"/>
      <c r="K507" s="1"/>
      <c r="U507" s="1"/>
      <c r="V507" s="1"/>
    </row>
    <row r="508" spans="2:22" s="2" customFormat="1" x14ac:dyDescent="0.25">
      <c r="B508" s="1"/>
      <c r="C508" s="1"/>
      <c r="D508" s="1"/>
      <c r="E508" s="1"/>
      <c r="F508" s="1"/>
      <c r="G508" s="1"/>
      <c r="H508" s="1"/>
      <c r="I508" s="1"/>
      <c r="J508" s="1"/>
      <c r="K508" s="1"/>
      <c r="U508" s="1"/>
      <c r="V508" s="1"/>
    </row>
    <row r="509" spans="2:22" s="2" customFormat="1" x14ac:dyDescent="0.25">
      <c r="B509" s="1"/>
      <c r="C509" s="1"/>
      <c r="D509" s="1"/>
      <c r="E509" s="1"/>
      <c r="F509" s="1"/>
      <c r="G509" s="1"/>
      <c r="H509" s="1"/>
      <c r="I509" s="1"/>
      <c r="J509" s="1"/>
      <c r="K509" s="1"/>
      <c r="U509" s="1"/>
      <c r="V509" s="1"/>
    </row>
    <row r="510" spans="2:22" s="2" customFormat="1" x14ac:dyDescent="0.25">
      <c r="B510" s="1"/>
      <c r="C510" s="1"/>
      <c r="D510" s="1"/>
      <c r="E510" s="1"/>
      <c r="F510" s="1"/>
      <c r="G510" s="1"/>
      <c r="H510" s="1"/>
      <c r="I510" s="1"/>
      <c r="J510" s="1"/>
      <c r="K510" s="1"/>
      <c r="U510" s="1"/>
      <c r="V510" s="1"/>
    </row>
    <row r="511" spans="2:22" s="2" customFormat="1" x14ac:dyDescent="0.25">
      <c r="B511" s="1"/>
      <c r="C511" s="1"/>
      <c r="D511" s="1"/>
      <c r="E511" s="1"/>
      <c r="F511" s="1"/>
      <c r="G511" s="1"/>
      <c r="H511" s="1"/>
      <c r="I511" s="1"/>
      <c r="J511" s="1"/>
      <c r="K511" s="1"/>
      <c r="U511" s="1"/>
      <c r="V511" s="1"/>
    </row>
    <row r="512" spans="2:22" s="2" customFormat="1" x14ac:dyDescent="0.25">
      <c r="B512" s="1"/>
      <c r="C512" s="1"/>
      <c r="D512" s="1"/>
      <c r="E512" s="1"/>
      <c r="F512" s="1"/>
      <c r="G512" s="1"/>
      <c r="H512" s="1"/>
      <c r="I512" s="1"/>
      <c r="J512" s="1"/>
      <c r="K512" s="1"/>
      <c r="U512" s="1"/>
      <c r="V512" s="1"/>
    </row>
    <row r="513" spans="2:22" s="2" customFormat="1" x14ac:dyDescent="0.25">
      <c r="B513" s="1"/>
      <c r="C513" s="1"/>
      <c r="D513" s="1"/>
      <c r="E513" s="1"/>
      <c r="F513" s="1"/>
      <c r="G513" s="1"/>
      <c r="H513" s="1"/>
      <c r="I513" s="1"/>
      <c r="J513" s="1"/>
      <c r="K513" s="1"/>
      <c r="U513" s="1"/>
      <c r="V513" s="1"/>
    </row>
    <row r="514" spans="2:22" s="2" customFormat="1" x14ac:dyDescent="0.25">
      <c r="B514" s="1"/>
      <c r="C514" s="1"/>
      <c r="D514" s="1"/>
      <c r="E514" s="1"/>
      <c r="F514" s="1"/>
      <c r="G514" s="1"/>
      <c r="H514" s="1"/>
      <c r="I514" s="1"/>
      <c r="J514" s="1"/>
      <c r="K514" s="1"/>
      <c r="U514" s="1"/>
      <c r="V514" s="1"/>
    </row>
    <row r="515" spans="2:22" s="2" customFormat="1" x14ac:dyDescent="0.25">
      <c r="B515" s="1"/>
      <c r="C515" s="1"/>
      <c r="D515" s="1"/>
      <c r="E515" s="1"/>
      <c r="F515" s="1"/>
      <c r="G515" s="1"/>
      <c r="H515" s="1"/>
      <c r="I515" s="1"/>
      <c r="J515" s="1"/>
      <c r="K515" s="1"/>
      <c r="U515" s="1"/>
      <c r="V515" s="1"/>
    </row>
    <row r="516" spans="2:22" s="2" customFormat="1" x14ac:dyDescent="0.25">
      <c r="B516" s="1"/>
      <c r="C516" s="1"/>
      <c r="D516" s="1"/>
      <c r="E516" s="1"/>
      <c r="F516" s="1"/>
      <c r="G516" s="1"/>
      <c r="H516" s="1"/>
      <c r="I516" s="1"/>
      <c r="J516" s="1"/>
      <c r="K516" s="1"/>
      <c r="U516" s="1"/>
      <c r="V516" s="1"/>
    </row>
    <row r="517" spans="2:22" s="2" customFormat="1" x14ac:dyDescent="0.25">
      <c r="B517" s="1"/>
      <c r="C517" s="1"/>
      <c r="D517" s="1"/>
      <c r="E517" s="1"/>
      <c r="F517" s="1"/>
      <c r="G517" s="1"/>
      <c r="H517" s="1"/>
      <c r="I517" s="1"/>
      <c r="J517" s="1"/>
      <c r="K517" s="1"/>
      <c r="U517" s="1"/>
      <c r="V517" s="1"/>
    </row>
    <row r="518" spans="2:22" s="2" customFormat="1" x14ac:dyDescent="0.25">
      <c r="B518" s="1"/>
      <c r="C518" s="1"/>
      <c r="D518" s="1"/>
      <c r="E518" s="1"/>
      <c r="F518" s="1"/>
      <c r="G518" s="1"/>
      <c r="H518" s="1"/>
      <c r="I518" s="1"/>
      <c r="J518" s="1"/>
      <c r="K518" s="1"/>
      <c r="U518" s="1"/>
      <c r="V518" s="1"/>
    </row>
    <row r="519" spans="2:22" s="2" customFormat="1" x14ac:dyDescent="0.25">
      <c r="B519" s="1"/>
      <c r="C519" s="1"/>
      <c r="D519" s="1"/>
      <c r="E519" s="1"/>
      <c r="F519" s="1"/>
      <c r="G519" s="1"/>
      <c r="H519" s="1"/>
      <c r="I519" s="1"/>
      <c r="J519" s="1"/>
      <c r="K519" s="1"/>
      <c r="U519" s="1"/>
      <c r="V519" s="1"/>
    </row>
    <row r="520" spans="2:22" s="2" customFormat="1" x14ac:dyDescent="0.25">
      <c r="B520" s="1"/>
      <c r="C520" s="1"/>
      <c r="D520" s="1"/>
      <c r="E520" s="1"/>
      <c r="F520" s="1"/>
      <c r="G520" s="1"/>
      <c r="H520" s="1"/>
      <c r="I520" s="1"/>
      <c r="J520" s="1"/>
      <c r="K520" s="1"/>
      <c r="U520" s="1"/>
      <c r="V520" s="1"/>
    </row>
    <row r="521" spans="2:22" s="2" customFormat="1" x14ac:dyDescent="0.25">
      <c r="B521" s="1"/>
      <c r="C521" s="1"/>
      <c r="D521" s="1"/>
      <c r="E521" s="1"/>
      <c r="F521" s="1"/>
      <c r="G521" s="1"/>
      <c r="H521" s="1"/>
      <c r="I521" s="1"/>
      <c r="J521" s="1"/>
      <c r="K521" s="1"/>
      <c r="U521" s="1"/>
      <c r="V521" s="1"/>
    </row>
    <row r="522" spans="2:22" s="2" customFormat="1" x14ac:dyDescent="0.25">
      <c r="B522" s="1"/>
      <c r="C522" s="1"/>
      <c r="D522" s="1"/>
      <c r="E522" s="1"/>
      <c r="F522" s="1"/>
      <c r="G522" s="1"/>
      <c r="H522" s="1"/>
      <c r="I522" s="1"/>
      <c r="J522" s="1"/>
      <c r="K522" s="1"/>
      <c r="U522" s="1"/>
      <c r="V522" s="1"/>
    </row>
    <row r="523" spans="2:22" s="2" customFormat="1" x14ac:dyDescent="0.25">
      <c r="B523" s="1"/>
      <c r="C523" s="1"/>
      <c r="D523" s="1"/>
      <c r="E523" s="1"/>
      <c r="F523" s="1"/>
      <c r="G523" s="1"/>
      <c r="H523" s="1"/>
      <c r="I523" s="1"/>
      <c r="J523" s="1"/>
      <c r="K523" s="1"/>
      <c r="U523" s="1"/>
      <c r="V523" s="1"/>
    </row>
    <row r="524" spans="2:22" s="2" customFormat="1" x14ac:dyDescent="0.25">
      <c r="B524" s="1"/>
      <c r="C524" s="1"/>
      <c r="D524" s="1"/>
      <c r="E524" s="1"/>
      <c r="F524" s="1"/>
      <c r="G524" s="1"/>
      <c r="H524" s="1"/>
      <c r="I524" s="1"/>
      <c r="J524" s="1"/>
      <c r="K524" s="1"/>
      <c r="U524" s="1"/>
      <c r="V524" s="1"/>
    </row>
    <row r="525" spans="2:22" s="2" customFormat="1" x14ac:dyDescent="0.25">
      <c r="B525" s="1"/>
      <c r="C525" s="1"/>
      <c r="D525" s="1"/>
      <c r="E525" s="1"/>
      <c r="F525" s="1"/>
      <c r="G525" s="1"/>
      <c r="H525" s="1"/>
      <c r="I525" s="1"/>
      <c r="J525" s="1"/>
      <c r="K525" s="1"/>
      <c r="U525" s="1"/>
      <c r="V525" s="1"/>
    </row>
    <row r="526" spans="2:22" s="2" customFormat="1" x14ac:dyDescent="0.25">
      <c r="B526" s="1"/>
      <c r="C526" s="1"/>
      <c r="D526" s="1"/>
      <c r="E526" s="1"/>
      <c r="F526" s="1"/>
      <c r="G526" s="1"/>
      <c r="H526" s="1"/>
      <c r="I526" s="1"/>
      <c r="J526" s="1"/>
      <c r="K526" s="1"/>
      <c r="U526" s="1"/>
      <c r="V526" s="1"/>
    </row>
    <row r="527" spans="2:22" s="2" customFormat="1" x14ac:dyDescent="0.25">
      <c r="B527" s="1"/>
      <c r="C527" s="1"/>
      <c r="D527" s="1"/>
      <c r="E527" s="1"/>
      <c r="F527" s="1"/>
      <c r="G527" s="1"/>
      <c r="H527" s="1"/>
      <c r="I527" s="1"/>
      <c r="J527" s="1"/>
      <c r="K527" s="1"/>
      <c r="U527" s="1"/>
      <c r="V527" s="1"/>
    </row>
    <row r="528" spans="2:22" s="2" customFormat="1" x14ac:dyDescent="0.25">
      <c r="B528" s="1"/>
      <c r="C528" s="1"/>
      <c r="D528" s="1"/>
      <c r="E528" s="1"/>
      <c r="F528" s="1"/>
      <c r="G528" s="1"/>
      <c r="H528" s="1"/>
      <c r="I528" s="1"/>
      <c r="J528" s="1"/>
      <c r="K528" s="1"/>
      <c r="U528" s="1"/>
      <c r="V528" s="1"/>
    </row>
    <row r="529" spans="2:22" s="2" customFormat="1" x14ac:dyDescent="0.25">
      <c r="B529" s="1"/>
      <c r="C529" s="1"/>
      <c r="D529" s="1"/>
      <c r="E529" s="1"/>
      <c r="F529" s="1"/>
      <c r="G529" s="1"/>
      <c r="H529" s="1"/>
      <c r="I529" s="1"/>
      <c r="J529" s="1"/>
      <c r="K529" s="1"/>
      <c r="U529" s="1"/>
      <c r="V529" s="1"/>
    </row>
    <row r="530" spans="2:22" s="2" customFormat="1" x14ac:dyDescent="0.25">
      <c r="B530" s="1"/>
      <c r="C530" s="1"/>
      <c r="D530" s="1"/>
      <c r="E530" s="1"/>
      <c r="F530" s="1"/>
      <c r="G530" s="1"/>
      <c r="H530" s="1"/>
      <c r="I530" s="1"/>
      <c r="J530" s="1"/>
      <c r="K530" s="1"/>
      <c r="U530" s="1"/>
      <c r="V530" s="1"/>
    </row>
    <row r="531" spans="2:22" s="2" customFormat="1" x14ac:dyDescent="0.25">
      <c r="B531" s="1"/>
      <c r="C531" s="1"/>
      <c r="D531" s="1"/>
      <c r="E531" s="1"/>
      <c r="F531" s="1"/>
      <c r="G531" s="1"/>
      <c r="H531" s="1"/>
      <c r="I531" s="1"/>
      <c r="J531" s="1"/>
      <c r="K531" s="1"/>
      <c r="U531" s="1"/>
      <c r="V531" s="1"/>
    </row>
    <row r="532" spans="2:22" s="2" customFormat="1" x14ac:dyDescent="0.25">
      <c r="B532" s="1"/>
      <c r="C532" s="1"/>
      <c r="D532" s="1"/>
      <c r="E532" s="1"/>
      <c r="F532" s="1"/>
      <c r="G532" s="1"/>
      <c r="H532" s="1"/>
      <c r="I532" s="1"/>
      <c r="J532" s="1"/>
      <c r="K532" s="1"/>
      <c r="U532" s="1"/>
      <c r="V532" s="1"/>
    </row>
    <row r="533" spans="2:22" s="2" customFormat="1" x14ac:dyDescent="0.25">
      <c r="B533" s="1"/>
      <c r="C533" s="1"/>
      <c r="D533" s="1"/>
      <c r="E533" s="1"/>
      <c r="F533" s="1"/>
      <c r="G533" s="1"/>
      <c r="H533" s="1"/>
      <c r="I533" s="1"/>
      <c r="J533" s="1"/>
      <c r="K533" s="1"/>
      <c r="U533" s="1"/>
      <c r="V533" s="1"/>
    </row>
    <row r="534" spans="2:22" s="2" customFormat="1" x14ac:dyDescent="0.25">
      <c r="B534" s="1"/>
      <c r="C534" s="1"/>
      <c r="D534" s="1"/>
      <c r="E534" s="1"/>
      <c r="F534" s="1"/>
      <c r="G534" s="1"/>
      <c r="H534" s="1"/>
      <c r="I534" s="1"/>
      <c r="J534" s="1"/>
      <c r="K534" s="1"/>
      <c r="U534" s="1"/>
      <c r="V534" s="1"/>
    </row>
    <row r="535" spans="2:22" s="2" customFormat="1" x14ac:dyDescent="0.25">
      <c r="B535" s="1"/>
      <c r="C535" s="1"/>
      <c r="D535" s="1"/>
      <c r="E535" s="1"/>
      <c r="F535" s="1"/>
      <c r="G535" s="1"/>
      <c r="H535" s="1"/>
      <c r="I535" s="1"/>
      <c r="J535" s="1"/>
      <c r="K535" s="1"/>
      <c r="U535" s="1"/>
      <c r="V535" s="1"/>
    </row>
    <row r="536" spans="2:22" s="2" customFormat="1" x14ac:dyDescent="0.25">
      <c r="B536" s="1"/>
      <c r="C536" s="1"/>
      <c r="D536" s="1"/>
      <c r="E536" s="1"/>
      <c r="F536" s="1"/>
      <c r="G536" s="1"/>
      <c r="H536" s="1"/>
      <c r="I536" s="1"/>
      <c r="J536" s="1"/>
      <c r="K536" s="1"/>
      <c r="U536" s="1"/>
      <c r="V536" s="1"/>
    </row>
    <row r="537" spans="2:22" s="2" customFormat="1" x14ac:dyDescent="0.25">
      <c r="B537" s="1"/>
      <c r="C537" s="1"/>
      <c r="D537" s="1"/>
      <c r="E537" s="1"/>
      <c r="F537" s="1"/>
      <c r="G537" s="1"/>
      <c r="H537" s="1"/>
      <c r="I537" s="1"/>
      <c r="J537" s="1"/>
      <c r="K537" s="1"/>
      <c r="U537" s="1"/>
      <c r="V537" s="1"/>
    </row>
    <row r="538" spans="2:22" s="2" customFormat="1" x14ac:dyDescent="0.25">
      <c r="B538" s="1"/>
      <c r="C538" s="1"/>
      <c r="D538" s="1"/>
      <c r="E538" s="1"/>
      <c r="F538" s="1"/>
      <c r="G538" s="1"/>
      <c r="H538" s="1"/>
      <c r="I538" s="1"/>
      <c r="J538" s="1"/>
      <c r="K538" s="1"/>
      <c r="U538" s="1"/>
      <c r="V538" s="1"/>
    </row>
    <row r="539" spans="2:22" s="2" customFormat="1" x14ac:dyDescent="0.25">
      <c r="B539" s="1"/>
      <c r="C539" s="1"/>
      <c r="D539" s="1"/>
      <c r="E539" s="1"/>
      <c r="F539" s="1"/>
      <c r="G539" s="1"/>
      <c r="H539" s="1"/>
      <c r="I539" s="1"/>
      <c r="J539" s="1"/>
      <c r="K539" s="1"/>
      <c r="U539" s="1"/>
      <c r="V539" s="1"/>
    </row>
    <row r="540" spans="2:22" s="2" customFormat="1" x14ac:dyDescent="0.25">
      <c r="B540" s="1"/>
      <c r="C540" s="1"/>
      <c r="D540" s="1"/>
      <c r="E540" s="1"/>
      <c r="F540" s="1"/>
      <c r="G540" s="1"/>
      <c r="H540" s="1"/>
      <c r="I540" s="1"/>
      <c r="J540" s="1"/>
      <c r="K540" s="1"/>
      <c r="U540" s="1"/>
      <c r="V540" s="1"/>
    </row>
    <row r="541" spans="2:22" s="2" customFormat="1" x14ac:dyDescent="0.25">
      <c r="B541" s="1"/>
      <c r="C541" s="1"/>
      <c r="D541" s="1"/>
      <c r="E541" s="1"/>
      <c r="F541" s="1"/>
      <c r="G541" s="1"/>
      <c r="H541" s="1"/>
      <c r="I541" s="1"/>
      <c r="J541" s="1"/>
      <c r="K541" s="1"/>
      <c r="U541" s="1"/>
      <c r="V541" s="1"/>
    </row>
    <row r="542" spans="2:22" s="2" customFormat="1" x14ac:dyDescent="0.25">
      <c r="B542" s="1"/>
      <c r="C542" s="1"/>
      <c r="D542" s="1"/>
      <c r="E542" s="1"/>
      <c r="F542" s="1"/>
      <c r="G542" s="1"/>
      <c r="H542" s="1"/>
      <c r="I542" s="1"/>
      <c r="J542" s="1"/>
      <c r="K542" s="1"/>
      <c r="U542" s="1"/>
      <c r="V542" s="1"/>
    </row>
    <row r="543" spans="2:22" s="2" customFormat="1" x14ac:dyDescent="0.25">
      <c r="B543" s="1"/>
      <c r="C543" s="1"/>
      <c r="D543" s="1"/>
      <c r="E543" s="1"/>
      <c r="F543" s="1"/>
      <c r="G543" s="1"/>
      <c r="H543" s="1"/>
      <c r="I543" s="1"/>
      <c r="J543" s="1"/>
      <c r="K543" s="1"/>
      <c r="U543" s="1"/>
      <c r="V543" s="1"/>
    </row>
    <row r="544" spans="2:22" s="2" customFormat="1" x14ac:dyDescent="0.25">
      <c r="B544" s="1"/>
      <c r="C544" s="1"/>
      <c r="D544" s="1"/>
      <c r="E544" s="1"/>
      <c r="F544" s="1"/>
      <c r="G544" s="1"/>
      <c r="H544" s="1"/>
      <c r="I544" s="1"/>
      <c r="J544" s="1"/>
      <c r="K544" s="1"/>
      <c r="U544" s="1"/>
      <c r="V544" s="1"/>
    </row>
    <row r="545" spans="2:22" s="2" customFormat="1" x14ac:dyDescent="0.25">
      <c r="B545" s="1"/>
      <c r="C545" s="1"/>
      <c r="D545" s="1"/>
      <c r="E545" s="1"/>
      <c r="F545" s="1"/>
      <c r="G545" s="1"/>
      <c r="H545" s="1"/>
      <c r="I545" s="1"/>
      <c r="J545" s="1"/>
      <c r="K545" s="1"/>
      <c r="U545" s="1"/>
      <c r="V545" s="1"/>
    </row>
    <row r="546" spans="2:22" s="2" customFormat="1" x14ac:dyDescent="0.25">
      <c r="B546" s="1"/>
      <c r="C546" s="1"/>
      <c r="D546" s="1"/>
      <c r="E546" s="1"/>
      <c r="F546" s="1"/>
      <c r="G546" s="1"/>
      <c r="H546" s="1"/>
      <c r="I546" s="1"/>
      <c r="J546" s="1"/>
      <c r="K546" s="1"/>
      <c r="U546" s="1"/>
      <c r="V546" s="1"/>
    </row>
    <row r="547" spans="2:22" s="2" customFormat="1" x14ac:dyDescent="0.25">
      <c r="B547" s="1"/>
      <c r="C547" s="1"/>
      <c r="D547" s="1"/>
      <c r="E547" s="1"/>
      <c r="F547" s="1"/>
      <c r="G547" s="1"/>
      <c r="H547" s="1"/>
      <c r="I547" s="1"/>
      <c r="J547" s="1"/>
      <c r="K547" s="1"/>
      <c r="U547" s="1"/>
      <c r="V547" s="1"/>
    </row>
    <row r="548" spans="2:22" s="2" customFormat="1" x14ac:dyDescent="0.25">
      <c r="B548" s="1"/>
      <c r="C548" s="1"/>
      <c r="D548" s="1"/>
      <c r="E548" s="1"/>
      <c r="F548" s="1"/>
      <c r="G548" s="1"/>
      <c r="H548" s="1"/>
      <c r="I548" s="1"/>
      <c r="J548" s="1"/>
      <c r="K548" s="1"/>
      <c r="U548" s="1"/>
      <c r="V548" s="1"/>
    </row>
    <row r="549" spans="2:22" s="2" customFormat="1" x14ac:dyDescent="0.25">
      <c r="B549" s="1"/>
      <c r="C549" s="1"/>
      <c r="D549" s="1"/>
      <c r="E549" s="1"/>
      <c r="F549" s="1"/>
      <c r="G549" s="1"/>
      <c r="H549" s="1"/>
      <c r="I549" s="1"/>
      <c r="J549" s="1"/>
      <c r="K549" s="1"/>
      <c r="U549" s="1"/>
      <c r="V549" s="1"/>
    </row>
    <row r="550" spans="2:22" s="2" customFormat="1" x14ac:dyDescent="0.25">
      <c r="B550" s="1"/>
      <c r="C550" s="1"/>
      <c r="D550" s="1"/>
      <c r="E550" s="1"/>
      <c r="F550" s="1"/>
      <c r="G550" s="1"/>
      <c r="H550" s="1"/>
      <c r="I550" s="1"/>
      <c r="J550" s="1"/>
      <c r="K550" s="1"/>
      <c r="U550" s="1"/>
      <c r="V550" s="1"/>
    </row>
    <row r="551" spans="2:22" s="2" customFormat="1" x14ac:dyDescent="0.25">
      <c r="B551" s="1"/>
      <c r="C551" s="1"/>
      <c r="D551" s="1"/>
      <c r="E551" s="1"/>
      <c r="F551" s="1"/>
      <c r="G551" s="1"/>
      <c r="H551" s="1"/>
      <c r="I551" s="1"/>
      <c r="J551" s="1"/>
      <c r="K551" s="1"/>
      <c r="U551" s="1"/>
      <c r="V551" s="1"/>
    </row>
    <row r="552" spans="2:22" s="2" customFormat="1" x14ac:dyDescent="0.25">
      <c r="B552" s="1"/>
      <c r="C552" s="1"/>
      <c r="D552" s="1"/>
      <c r="E552" s="1"/>
      <c r="F552" s="1"/>
      <c r="G552" s="1"/>
      <c r="H552" s="1"/>
      <c r="I552" s="1"/>
      <c r="J552" s="1"/>
      <c r="K552" s="1"/>
      <c r="U552" s="1"/>
      <c r="V552" s="1"/>
    </row>
    <row r="553" spans="2:22" s="2" customFormat="1" x14ac:dyDescent="0.25">
      <c r="B553" s="1"/>
      <c r="C553" s="1"/>
      <c r="D553" s="1"/>
      <c r="E553" s="1"/>
      <c r="F553" s="1"/>
      <c r="G553" s="1"/>
      <c r="H553" s="1"/>
      <c r="I553" s="1"/>
      <c r="J553" s="1"/>
      <c r="K553" s="1"/>
      <c r="U553" s="1"/>
      <c r="V553" s="1"/>
    </row>
    <row r="554" spans="2:22" s="2" customFormat="1" x14ac:dyDescent="0.25">
      <c r="B554" s="1"/>
      <c r="C554" s="1"/>
      <c r="D554" s="1"/>
      <c r="E554" s="1"/>
      <c r="F554" s="1"/>
      <c r="G554" s="1"/>
      <c r="H554" s="1"/>
      <c r="I554" s="1"/>
      <c r="J554" s="1"/>
      <c r="K554" s="1"/>
      <c r="U554" s="1"/>
      <c r="V554" s="1"/>
    </row>
    <row r="555" spans="2:22" s="2" customFormat="1" x14ac:dyDescent="0.25">
      <c r="B555" s="1"/>
      <c r="C555" s="1"/>
      <c r="D555" s="1"/>
      <c r="E555" s="1"/>
      <c r="F555" s="1"/>
      <c r="G555" s="1"/>
      <c r="H555" s="1"/>
      <c r="I555" s="1"/>
      <c r="J555" s="1"/>
      <c r="K555" s="1"/>
      <c r="U555" s="1"/>
      <c r="V555" s="1"/>
    </row>
    <row r="556" spans="2:22" s="2" customFormat="1" x14ac:dyDescent="0.25">
      <c r="B556" s="1"/>
      <c r="C556" s="1"/>
      <c r="D556" s="1"/>
      <c r="E556" s="1"/>
      <c r="F556" s="1"/>
      <c r="G556" s="1"/>
      <c r="H556" s="1"/>
      <c r="I556" s="1"/>
      <c r="J556" s="1"/>
      <c r="K556" s="1"/>
      <c r="U556" s="1"/>
      <c r="V556" s="1"/>
    </row>
    <row r="557" spans="2:22" s="2" customFormat="1" x14ac:dyDescent="0.25">
      <c r="B557" s="1"/>
      <c r="C557" s="1"/>
      <c r="D557" s="1"/>
      <c r="E557" s="1"/>
      <c r="F557" s="1"/>
      <c r="G557" s="1"/>
      <c r="H557" s="1"/>
      <c r="I557" s="1"/>
      <c r="J557" s="1"/>
      <c r="K557" s="1"/>
      <c r="U557" s="1"/>
      <c r="V557" s="1"/>
    </row>
    <row r="558" spans="2:22" s="2" customFormat="1" x14ac:dyDescent="0.25">
      <c r="B558" s="1"/>
      <c r="C558" s="1"/>
      <c r="D558" s="1"/>
      <c r="E558" s="1"/>
      <c r="F558" s="1"/>
      <c r="G558" s="1"/>
      <c r="H558" s="1"/>
      <c r="I558" s="1"/>
      <c r="J558" s="1"/>
      <c r="K558" s="1"/>
      <c r="U558" s="1"/>
      <c r="V558" s="1"/>
    </row>
    <row r="559" spans="2:22" s="2" customFormat="1" x14ac:dyDescent="0.25">
      <c r="B559" s="1"/>
      <c r="C559" s="1"/>
      <c r="D559" s="1"/>
      <c r="E559" s="1"/>
      <c r="F559" s="1"/>
      <c r="G559" s="1"/>
      <c r="H559" s="1"/>
      <c r="I559" s="1"/>
      <c r="J559" s="1"/>
      <c r="K559" s="1"/>
      <c r="U559" s="1"/>
      <c r="V559" s="1"/>
    </row>
    <row r="560" spans="2:22" s="2" customFormat="1" x14ac:dyDescent="0.25">
      <c r="B560" s="1"/>
      <c r="C560" s="1"/>
      <c r="D560" s="1"/>
      <c r="E560" s="1"/>
      <c r="F560" s="1"/>
      <c r="G560" s="1"/>
      <c r="H560" s="1"/>
      <c r="I560" s="1"/>
      <c r="J560" s="1"/>
      <c r="K560" s="1"/>
      <c r="U560" s="1"/>
      <c r="V560" s="1"/>
    </row>
    <row r="561" spans="2:22" s="2" customFormat="1" x14ac:dyDescent="0.25">
      <c r="B561" s="1"/>
      <c r="C561" s="1"/>
      <c r="D561" s="1"/>
      <c r="E561" s="1"/>
      <c r="F561" s="1"/>
      <c r="G561" s="1"/>
      <c r="H561" s="1"/>
      <c r="I561" s="1"/>
      <c r="J561" s="1"/>
      <c r="K561" s="1"/>
      <c r="U561" s="1"/>
      <c r="V561" s="1"/>
    </row>
    <row r="562" spans="2:22" s="2" customFormat="1" x14ac:dyDescent="0.25">
      <c r="B562" s="1"/>
      <c r="C562" s="1"/>
      <c r="D562" s="1"/>
      <c r="E562" s="1"/>
      <c r="F562" s="1"/>
      <c r="G562" s="1"/>
      <c r="H562" s="1"/>
      <c r="I562" s="1"/>
      <c r="J562" s="1"/>
      <c r="K562" s="1"/>
      <c r="U562" s="1"/>
      <c r="V562" s="1"/>
    </row>
    <row r="563" spans="2:22" s="2" customFormat="1" x14ac:dyDescent="0.25">
      <c r="B563" s="1"/>
      <c r="C563" s="1"/>
      <c r="D563" s="1"/>
      <c r="E563" s="1"/>
      <c r="F563" s="1"/>
      <c r="G563" s="1"/>
      <c r="H563" s="1"/>
      <c r="I563" s="1"/>
      <c r="J563" s="1"/>
      <c r="K563" s="1"/>
      <c r="U563" s="1"/>
      <c r="V563" s="1"/>
    </row>
    <row r="564" spans="2:22" s="2" customFormat="1" x14ac:dyDescent="0.25">
      <c r="B564" s="1"/>
      <c r="C564" s="1"/>
      <c r="D564" s="1"/>
      <c r="E564" s="1"/>
      <c r="F564" s="1"/>
      <c r="G564" s="1"/>
      <c r="H564" s="1"/>
      <c r="I564" s="1"/>
      <c r="J564" s="1"/>
      <c r="K564" s="1"/>
      <c r="U564" s="1"/>
      <c r="V564" s="1"/>
    </row>
    <row r="565" spans="2:22" s="2" customFormat="1" x14ac:dyDescent="0.25">
      <c r="B565" s="1"/>
      <c r="C565" s="1"/>
      <c r="D565" s="1"/>
      <c r="E565" s="1"/>
      <c r="F565" s="1"/>
      <c r="G565" s="1"/>
      <c r="H565" s="1"/>
      <c r="I565" s="1"/>
      <c r="J565" s="1"/>
      <c r="K565" s="1"/>
      <c r="U565" s="1"/>
      <c r="V565" s="1"/>
    </row>
    <row r="566" spans="2:22" s="2" customFormat="1" x14ac:dyDescent="0.25">
      <c r="B566" s="1"/>
      <c r="C566" s="1"/>
      <c r="D566" s="1"/>
      <c r="E566" s="1"/>
      <c r="F566" s="1"/>
      <c r="G566" s="1"/>
      <c r="H566" s="1"/>
      <c r="I566" s="1"/>
      <c r="J566" s="1"/>
      <c r="K566" s="1"/>
      <c r="U566" s="1"/>
      <c r="V566" s="1"/>
    </row>
    <row r="567" spans="2:22" s="2" customFormat="1" x14ac:dyDescent="0.25">
      <c r="B567" s="1"/>
      <c r="C567" s="1"/>
      <c r="D567" s="1"/>
      <c r="E567" s="1"/>
      <c r="F567" s="1"/>
      <c r="G567" s="1"/>
      <c r="H567" s="1"/>
      <c r="I567" s="1"/>
      <c r="J567" s="1"/>
      <c r="K567" s="1"/>
      <c r="U567" s="1"/>
      <c r="V567" s="1"/>
    </row>
    <row r="568" spans="2:22" s="2" customFormat="1" x14ac:dyDescent="0.25">
      <c r="B568" s="1"/>
      <c r="C568" s="1"/>
      <c r="D568" s="1"/>
      <c r="E568" s="1"/>
      <c r="F568" s="1"/>
      <c r="G568" s="1"/>
      <c r="H568" s="1"/>
      <c r="I568" s="1"/>
      <c r="J568" s="1"/>
      <c r="K568" s="1"/>
      <c r="U568" s="1"/>
      <c r="V568" s="1"/>
    </row>
    <row r="569" spans="2:22" s="2" customFormat="1" x14ac:dyDescent="0.25">
      <c r="B569" s="1"/>
      <c r="C569" s="1"/>
      <c r="D569" s="1"/>
      <c r="E569" s="1"/>
      <c r="F569" s="1"/>
      <c r="G569" s="1"/>
      <c r="H569" s="1"/>
      <c r="I569" s="1"/>
      <c r="J569" s="1"/>
      <c r="K569" s="1"/>
      <c r="U569" s="1"/>
      <c r="V569" s="1"/>
    </row>
    <row r="570" spans="2:22" s="2" customFormat="1" x14ac:dyDescent="0.25">
      <c r="B570" s="1"/>
      <c r="C570" s="1"/>
      <c r="D570" s="1"/>
      <c r="E570" s="1"/>
      <c r="F570" s="1"/>
      <c r="G570" s="1"/>
      <c r="H570" s="1"/>
      <c r="I570" s="1"/>
      <c r="J570" s="1"/>
      <c r="K570" s="1"/>
      <c r="U570" s="1"/>
      <c r="V570" s="1"/>
    </row>
    <row r="571" spans="2:22" s="2" customFormat="1" x14ac:dyDescent="0.25">
      <c r="B571" s="1"/>
      <c r="C571" s="1"/>
      <c r="D571" s="1"/>
      <c r="E571" s="1"/>
      <c r="F571" s="1"/>
      <c r="G571" s="1"/>
      <c r="H571" s="1"/>
      <c r="I571" s="1"/>
      <c r="J571" s="1"/>
      <c r="K571" s="1"/>
      <c r="U571" s="1"/>
      <c r="V571" s="1"/>
    </row>
    <row r="572" spans="2:22" s="2" customFormat="1" x14ac:dyDescent="0.25">
      <c r="B572" s="1"/>
      <c r="C572" s="1"/>
      <c r="D572" s="1"/>
      <c r="E572" s="1"/>
      <c r="F572" s="1"/>
      <c r="G572" s="1"/>
      <c r="H572" s="1"/>
      <c r="I572" s="1"/>
      <c r="J572" s="1"/>
      <c r="K572" s="1"/>
      <c r="U572" s="1"/>
      <c r="V572" s="1"/>
    </row>
    <row r="573" spans="2:22" s="2" customFormat="1" x14ac:dyDescent="0.25">
      <c r="B573" s="1"/>
      <c r="C573" s="1"/>
      <c r="D573" s="1"/>
      <c r="E573" s="1"/>
      <c r="F573" s="1"/>
      <c r="G573" s="1"/>
      <c r="H573" s="1"/>
      <c r="I573" s="1"/>
      <c r="J573" s="1"/>
      <c r="K573" s="1"/>
      <c r="U573" s="1"/>
      <c r="V573" s="1"/>
    </row>
    <row r="574" spans="2:22" s="2" customFormat="1" x14ac:dyDescent="0.25">
      <c r="B574" s="1"/>
      <c r="C574" s="1"/>
      <c r="D574" s="1"/>
      <c r="E574" s="1"/>
      <c r="F574" s="1"/>
      <c r="G574" s="1"/>
      <c r="H574" s="1"/>
      <c r="I574" s="1"/>
      <c r="J574" s="1"/>
      <c r="K574" s="1"/>
      <c r="U574" s="1"/>
      <c r="V574" s="1"/>
    </row>
    <row r="575" spans="2:22" s="2" customFormat="1" x14ac:dyDescent="0.25">
      <c r="B575" s="1"/>
      <c r="C575" s="1"/>
      <c r="D575" s="1"/>
      <c r="E575" s="1"/>
      <c r="F575" s="1"/>
      <c r="G575" s="1"/>
      <c r="H575" s="1"/>
      <c r="I575" s="1"/>
      <c r="J575" s="1"/>
      <c r="K575" s="1"/>
      <c r="U575" s="1"/>
      <c r="V575" s="1"/>
    </row>
    <row r="576" spans="2:22" s="2" customFormat="1" x14ac:dyDescent="0.25">
      <c r="B576" s="1"/>
      <c r="C576" s="1"/>
      <c r="D576" s="1"/>
      <c r="E576" s="1"/>
      <c r="F576" s="1"/>
      <c r="G576" s="1"/>
      <c r="H576" s="1"/>
      <c r="I576" s="1"/>
      <c r="J576" s="1"/>
      <c r="K576" s="1"/>
      <c r="U576" s="1"/>
      <c r="V576" s="1"/>
    </row>
    <row r="577" spans="2:22" s="2" customFormat="1" x14ac:dyDescent="0.25">
      <c r="B577" s="1"/>
      <c r="C577" s="1"/>
      <c r="D577" s="1"/>
      <c r="E577" s="1"/>
      <c r="F577" s="1"/>
      <c r="G577" s="1"/>
      <c r="H577" s="1"/>
      <c r="I577" s="1"/>
      <c r="J577" s="1"/>
      <c r="K577" s="1"/>
      <c r="U577" s="1"/>
      <c r="V577" s="1"/>
    </row>
    <row r="578" spans="2:22" s="2" customFormat="1" x14ac:dyDescent="0.25">
      <c r="B578" s="1"/>
      <c r="C578" s="1"/>
      <c r="D578" s="1"/>
      <c r="E578" s="1"/>
      <c r="F578" s="1"/>
      <c r="G578" s="1"/>
      <c r="H578" s="1"/>
      <c r="I578" s="1"/>
      <c r="J578" s="1"/>
      <c r="K578" s="1"/>
      <c r="U578" s="1"/>
      <c r="V578" s="1"/>
    </row>
    <row r="579" spans="2:22" s="2" customFormat="1" x14ac:dyDescent="0.25">
      <c r="B579" s="1"/>
      <c r="C579" s="1"/>
      <c r="D579" s="1"/>
      <c r="E579" s="1"/>
      <c r="F579" s="1"/>
      <c r="G579" s="1"/>
      <c r="H579" s="1"/>
      <c r="I579" s="1"/>
      <c r="J579" s="1"/>
      <c r="K579" s="1"/>
      <c r="U579" s="1"/>
      <c r="V579" s="1"/>
    </row>
    <row r="580" spans="2:22" s="2" customFormat="1" x14ac:dyDescent="0.25">
      <c r="B580" s="1"/>
      <c r="C580" s="1"/>
      <c r="D580" s="1"/>
      <c r="E580" s="1"/>
      <c r="F580" s="1"/>
      <c r="G580" s="1"/>
      <c r="H580" s="1"/>
      <c r="I580" s="1"/>
      <c r="J580" s="1"/>
      <c r="K580" s="1"/>
      <c r="U580" s="1"/>
      <c r="V580" s="1"/>
    </row>
    <row r="581" spans="2:22" s="2" customFormat="1" x14ac:dyDescent="0.25">
      <c r="B581" s="1"/>
      <c r="C581" s="1"/>
      <c r="D581" s="1"/>
      <c r="E581" s="1"/>
      <c r="F581" s="1"/>
      <c r="G581" s="1"/>
      <c r="H581" s="1"/>
      <c r="I581" s="1"/>
      <c r="J581" s="1"/>
      <c r="K581" s="1"/>
      <c r="U581" s="1"/>
      <c r="V581" s="1"/>
    </row>
    <row r="582" spans="2:22" s="2" customFormat="1" x14ac:dyDescent="0.25">
      <c r="B582" s="1"/>
      <c r="C582" s="1"/>
      <c r="D582" s="1"/>
      <c r="E582" s="1"/>
      <c r="F582" s="1"/>
      <c r="G582" s="1"/>
      <c r="H582" s="1"/>
      <c r="I582" s="1"/>
      <c r="J582" s="1"/>
      <c r="K582" s="1"/>
      <c r="U582" s="1"/>
      <c r="V582" s="1"/>
    </row>
    <row r="583" spans="2:22" s="2" customFormat="1" x14ac:dyDescent="0.25">
      <c r="B583" s="1"/>
      <c r="C583" s="1"/>
      <c r="D583" s="1"/>
      <c r="E583" s="1"/>
      <c r="F583" s="1"/>
      <c r="G583" s="1"/>
      <c r="H583" s="1"/>
      <c r="I583" s="1"/>
      <c r="J583" s="1"/>
      <c r="K583" s="1"/>
      <c r="U583" s="1"/>
      <c r="V583" s="1"/>
    </row>
    <row r="584" spans="2:22" s="2" customFormat="1" x14ac:dyDescent="0.25">
      <c r="B584" s="1"/>
      <c r="C584" s="1"/>
      <c r="D584" s="1"/>
      <c r="E584" s="1"/>
      <c r="F584" s="1"/>
      <c r="G584" s="1"/>
      <c r="H584" s="1"/>
      <c r="I584" s="1"/>
      <c r="J584" s="1"/>
      <c r="K584" s="1"/>
      <c r="U584" s="1"/>
      <c r="V584" s="1"/>
    </row>
    <row r="585" spans="2:22" s="2" customFormat="1" x14ac:dyDescent="0.25">
      <c r="B585" s="1"/>
      <c r="C585" s="1"/>
      <c r="D585" s="1"/>
      <c r="E585" s="1"/>
      <c r="F585" s="1"/>
      <c r="G585" s="1"/>
      <c r="H585" s="1"/>
      <c r="I585" s="1"/>
      <c r="J585" s="1"/>
      <c r="K585" s="1"/>
      <c r="U585" s="1"/>
      <c r="V585" s="1"/>
    </row>
    <row r="586" spans="2:22" s="2" customFormat="1" x14ac:dyDescent="0.25">
      <c r="B586" s="1"/>
      <c r="C586" s="1"/>
      <c r="D586" s="1"/>
      <c r="E586" s="1"/>
      <c r="F586" s="1"/>
      <c r="G586" s="1"/>
      <c r="H586" s="1"/>
      <c r="I586" s="1"/>
      <c r="J586" s="1"/>
      <c r="K586" s="1"/>
      <c r="U586" s="1"/>
      <c r="V586" s="1"/>
    </row>
    <row r="587" spans="2:22" s="2" customFormat="1" x14ac:dyDescent="0.25">
      <c r="B587" s="1"/>
      <c r="C587" s="1"/>
      <c r="D587" s="1"/>
      <c r="E587" s="1"/>
      <c r="F587" s="1"/>
      <c r="G587" s="1"/>
      <c r="H587" s="1"/>
      <c r="I587" s="1"/>
      <c r="J587" s="1"/>
      <c r="K587" s="1"/>
      <c r="U587" s="1"/>
      <c r="V587" s="1"/>
    </row>
    <row r="588" spans="2:22" s="2" customFormat="1" x14ac:dyDescent="0.25">
      <c r="B588" s="1"/>
      <c r="C588" s="1"/>
      <c r="D588" s="1"/>
      <c r="E588" s="1"/>
      <c r="F588" s="1"/>
      <c r="G588" s="1"/>
      <c r="H588" s="1"/>
      <c r="I588" s="1"/>
      <c r="J588" s="1"/>
      <c r="K588" s="1"/>
      <c r="U588" s="1"/>
      <c r="V588" s="1"/>
    </row>
    <row r="589" spans="2:22" s="2" customFormat="1" x14ac:dyDescent="0.25">
      <c r="B589" s="1"/>
      <c r="C589" s="1"/>
      <c r="D589" s="1"/>
      <c r="E589" s="1"/>
      <c r="F589" s="1"/>
      <c r="G589" s="1"/>
      <c r="H589" s="1"/>
      <c r="I589" s="1"/>
      <c r="J589" s="1"/>
      <c r="K589" s="1"/>
      <c r="U589" s="1"/>
      <c r="V589" s="1"/>
    </row>
    <row r="590" spans="2:22" s="2" customFormat="1" x14ac:dyDescent="0.25">
      <c r="B590" s="1"/>
      <c r="C590" s="1"/>
      <c r="D590" s="1"/>
      <c r="E590" s="1"/>
      <c r="F590" s="1"/>
      <c r="G590" s="1"/>
      <c r="H590" s="1"/>
      <c r="I590" s="1"/>
      <c r="J590" s="1"/>
      <c r="K590" s="1"/>
      <c r="U590" s="1"/>
      <c r="V590" s="1"/>
    </row>
    <row r="591" spans="2:22" s="2" customFormat="1" x14ac:dyDescent="0.25">
      <c r="B591" s="1"/>
      <c r="C591" s="1"/>
      <c r="D591" s="1"/>
      <c r="E591" s="1"/>
      <c r="F591" s="1"/>
      <c r="G591" s="1"/>
      <c r="H591" s="1"/>
      <c r="I591" s="1"/>
      <c r="J591" s="1"/>
      <c r="K591" s="1"/>
      <c r="U591" s="1"/>
      <c r="V591" s="1"/>
    </row>
    <row r="592" spans="2:22" s="2" customFormat="1" x14ac:dyDescent="0.25">
      <c r="B592" s="1"/>
      <c r="C592" s="1"/>
      <c r="D592" s="1"/>
      <c r="E592" s="1"/>
      <c r="F592" s="1"/>
      <c r="G592" s="1"/>
      <c r="H592" s="1"/>
      <c r="I592" s="1"/>
      <c r="J592" s="1"/>
      <c r="K592" s="1"/>
      <c r="U592" s="1"/>
      <c r="V592" s="1"/>
    </row>
    <row r="593" spans="2:22" s="2" customFormat="1" x14ac:dyDescent="0.25">
      <c r="B593" s="1"/>
      <c r="C593" s="1"/>
      <c r="D593" s="1"/>
      <c r="E593" s="1"/>
      <c r="F593" s="1"/>
      <c r="G593" s="1"/>
      <c r="H593" s="1"/>
      <c r="I593" s="1"/>
      <c r="J593" s="1"/>
      <c r="K593" s="1"/>
      <c r="U593" s="1"/>
      <c r="V593" s="1"/>
    </row>
    <row r="594" spans="2:22" s="2" customFormat="1" x14ac:dyDescent="0.25">
      <c r="B594" s="1"/>
      <c r="C594" s="1"/>
      <c r="D594" s="1"/>
      <c r="E594" s="1"/>
      <c r="F594" s="1"/>
      <c r="G594" s="1"/>
      <c r="H594" s="1"/>
      <c r="I594" s="1"/>
      <c r="J594" s="1"/>
      <c r="K594" s="1"/>
      <c r="U594" s="1"/>
      <c r="V594" s="1"/>
    </row>
    <row r="595" spans="2:22" s="2" customFormat="1" x14ac:dyDescent="0.25">
      <c r="B595" s="1"/>
      <c r="C595" s="1"/>
      <c r="D595" s="1"/>
      <c r="E595" s="1"/>
      <c r="F595" s="1"/>
      <c r="G595" s="1"/>
      <c r="H595" s="1"/>
      <c r="I595" s="1"/>
      <c r="J595" s="1"/>
      <c r="K595" s="1"/>
      <c r="U595" s="1"/>
      <c r="V595" s="1"/>
    </row>
    <row r="596" spans="2:22" s="2" customFormat="1" x14ac:dyDescent="0.25">
      <c r="B596" s="1"/>
      <c r="C596" s="1"/>
      <c r="D596" s="1"/>
      <c r="E596" s="1"/>
      <c r="F596" s="1"/>
      <c r="G596" s="1"/>
      <c r="H596" s="1"/>
      <c r="I596" s="1"/>
      <c r="J596" s="1"/>
      <c r="K596" s="1"/>
      <c r="U596" s="1"/>
      <c r="V596" s="1"/>
    </row>
    <row r="597" spans="2:22" s="2" customFormat="1" x14ac:dyDescent="0.25">
      <c r="B597" s="1"/>
      <c r="C597" s="1"/>
      <c r="D597" s="1"/>
      <c r="E597" s="1"/>
      <c r="F597" s="1"/>
      <c r="G597" s="1"/>
      <c r="H597" s="1"/>
      <c r="I597" s="1"/>
      <c r="J597" s="1"/>
      <c r="K597" s="1"/>
      <c r="U597" s="1"/>
      <c r="V597" s="1"/>
    </row>
    <row r="598" spans="2:22" s="2" customFormat="1" x14ac:dyDescent="0.25">
      <c r="B598" s="1"/>
      <c r="C598" s="1"/>
      <c r="D598" s="1"/>
      <c r="E598" s="1"/>
      <c r="F598" s="1"/>
      <c r="G598" s="1"/>
      <c r="H598" s="1"/>
      <c r="I598" s="1"/>
      <c r="J598" s="1"/>
      <c r="K598" s="1"/>
      <c r="U598" s="1"/>
      <c r="V598" s="1"/>
    </row>
    <row r="599" spans="2:22" s="2" customFormat="1" x14ac:dyDescent="0.25">
      <c r="B599" s="1"/>
      <c r="C599" s="1"/>
      <c r="D599" s="1"/>
      <c r="E599" s="1"/>
      <c r="F599" s="1"/>
      <c r="G599" s="1"/>
      <c r="H599" s="1"/>
      <c r="I599" s="1"/>
      <c r="J599" s="1"/>
      <c r="K599" s="1"/>
      <c r="U599" s="1"/>
      <c r="V599" s="1"/>
    </row>
    <row r="600" spans="2:22" s="2" customFormat="1" x14ac:dyDescent="0.25">
      <c r="B600" s="1"/>
      <c r="C600" s="1"/>
      <c r="D600" s="1"/>
      <c r="E600" s="1"/>
      <c r="F600" s="1"/>
      <c r="G600" s="1"/>
      <c r="H600" s="1"/>
      <c r="I600" s="1"/>
      <c r="J600" s="1"/>
      <c r="K600" s="1"/>
      <c r="U600" s="1"/>
      <c r="V600" s="1"/>
    </row>
    <row r="601" spans="2:22" s="2" customFormat="1" x14ac:dyDescent="0.25">
      <c r="B601" s="1"/>
      <c r="C601" s="1"/>
      <c r="D601" s="1"/>
      <c r="E601" s="1"/>
      <c r="F601" s="1"/>
      <c r="G601" s="1"/>
      <c r="H601" s="1"/>
      <c r="I601" s="1"/>
      <c r="J601" s="1"/>
      <c r="K601" s="1"/>
      <c r="U601" s="1"/>
      <c r="V601" s="1"/>
    </row>
    <row r="602" spans="2:22" s="2" customFormat="1" x14ac:dyDescent="0.25">
      <c r="B602" s="1"/>
      <c r="C602" s="1"/>
      <c r="D602" s="1"/>
      <c r="E602" s="1"/>
      <c r="F602" s="1"/>
      <c r="G602" s="1"/>
      <c r="H602" s="1"/>
      <c r="I602" s="1"/>
      <c r="J602" s="1"/>
      <c r="K602" s="1"/>
      <c r="U602" s="1"/>
      <c r="V602" s="1"/>
    </row>
    <row r="603" spans="2:22" s="2" customFormat="1" x14ac:dyDescent="0.25">
      <c r="B603" s="1"/>
      <c r="C603" s="1"/>
      <c r="D603" s="1"/>
      <c r="E603" s="1"/>
      <c r="F603" s="1"/>
      <c r="G603" s="1"/>
      <c r="H603" s="1"/>
      <c r="I603" s="1"/>
      <c r="J603" s="1"/>
      <c r="K603" s="1"/>
      <c r="U603" s="1"/>
      <c r="V603" s="1"/>
    </row>
    <row r="604" spans="2:22" s="2" customFormat="1" x14ac:dyDescent="0.25">
      <c r="B604" s="1"/>
      <c r="C604" s="1"/>
      <c r="D604" s="1"/>
      <c r="E604" s="1"/>
      <c r="F604" s="1"/>
      <c r="G604" s="1"/>
      <c r="H604" s="1"/>
      <c r="I604" s="1"/>
      <c r="J604" s="1"/>
      <c r="K604" s="1"/>
      <c r="U604" s="1"/>
      <c r="V604" s="1"/>
    </row>
    <row r="605" spans="2:22" s="2" customFormat="1" x14ac:dyDescent="0.25">
      <c r="B605" s="1"/>
      <c r="C605" s="1"/>
      <c r="D605" s="1"/>
      <c r="E605" s="1"/>
      <c r="F605" s="1"/>
      <c r="G605" s="1"/>
      <c r="H605" s="1"/>
      <c r="I605" s="1"/>
      <c r="J605" s="1"/>
      <c r="K605" s="1"/>
      <c r="U605" s="1"/>
      <c r="V605" s="1"/>
    </row>
    <row r="606" spans="2:22" s="2" customFormat="1" x14ac:dyDescent="0.25">
      <c r="B606" s="1"/>
      <c r="C606" s="1"/>
      <c r="D606" s="1"/>
      <c r="E606" s="1"/>
      <c r="F606" s="1"/>
      <c r="G606" s="1"/>
      <c r="H606" s="1"/>
      <c r="I606" s="1"/>
      <c r="J606" s="1"/>
      <c r="K606" s="1"/>
      <c r="U606" s="1"/>
      <c r="V606" s="1"/>
    </row>
    <row r="607" spans="2:22" s="2" customFormat="1" x14ac:dyDescent="0.25">
      <c r="B607" s="1"/>
      <c r="C607" s="1"/>
      <c r="D607" s="1"/>
      <c r="E607" s="1"/>
      <c r="F607" s="1"/>
      <c r="G607" s="1"/>
      <c r="H607" s="1"/>
      <c r="I607" s="1"/>
      <c r="J607" s="1"/>
      <c r="K607" s="1"/>
      <c r="U607" s="1"/>
      <c r="V607" s="1"/>
    </row>
    <row r="608" spans="2:22" s="2" customFormat="1" x14ac:dyDescent="0.25">
      <c r="B608" s="1"/>
      <c r="C608" s="1"/>
      <c r="D608" s="1"/>
      <c r="E608" s="1"/>
      <c r="F608" s="1"/>
      <c r="G608" s="1"/>
      <c r="H608" s="1"/>
      <c r="I608" s="1"/>
      <c r="J608" s="1"/>
      <c r="K608" s="1"/>
      <c r="U608" s="1"/>
      <c r="V608" s="1"/>
    </row>
    <row r="609" spans="2:22" s="2" customFormat="1" x14ac:dyDescent="0.25">
      <c r="B609" s="1"/>
      <c r="C609" s="1"/>
      <c r="D609" s="1"/>
      <c r="E609" s="1"/>
      <c r="F609" s="1"/>
      <c r="G609" s="1"/>
      <c r="H609" s="1"/>
      <c r="I609" s="1"/>
      <c r="J609" s="1"/>
      <c r="K609" s="1"/>
      <c r="U609" s="1"/>
      <c r="V609" s="1"/>
    </row>
    <row r="610" spans="2:22" s="2" customFormat="1" x14ac:dyDescent="0.25">
      <c r="B610" s="1"/>
      <c r="C610" s="1"/>
      <c r="D610" s="1"/>
      <c r="E610" s="1"/>
      <c r="F610" s="1"/>
      <c r="G610" s="1"/>
      <c r="H610" s="1"/>
      <c r="I610" s="1"/>
      <c r="J610" s="1"/>
      <c r="K610" s="1"/>
      <c r="U610" s="1"/>
      <c r="V610" s="1"/>
    </row>
    <row r="611" spans="2:22" s="2" customFormat="1" x14ac:dyDescent="0.25">
      <c r="B611" s="1"/>
      <c r="C611" s="1"/>
      <c r="D611" s="1"/>
      <c r="E611" s="1"/>
      <c r="F611" s="1"/>
      <c r="G611" s="1"/>
      <c r="H611" s="1"/>
      <c r="I611" s="1"/>
      <c r="J611" s="1"/>
      <c r="K611" s="1"/>
      <c r="U611" s="1"/>
      <c r="V611" s="1"/>
    </row>
    <row r="612" spans="2:22" s="2" customFormat="1" x14ac:dyDescent="0.25">
      <c r="B612" s="1"/>
      <c r="C612" s="1"/>
      <c r="D612" s="1"/>
      <c r="E612" s="1"/>
      <c r="F612" s="1"/>
      <c r="G612" s="1"/>
      <c r="H612" s="1"/>
      <c r="I612" s="1"/>
      <c r="J612" s="1"/>
      <c r="K612" s="1"/>
      <c r="U612" s="1"/>
      <c r="V612" s="1"/>
    </row>
    <row r="613" spans="2:22" s="2" customFormat="1" x14ac:dyDescent="0.25">
      <c r="B613" s="1"/>
      <c r="C613" s="1"/>
      <c r="D613" s="1"/>
      <c r="E613" s="1"/>
      <c r="F613" s="1"/>
      <c r="G613" s="1"/>
      <c r="H613" s="1"/>
      <c r="I613" s="1"/>
      <c r="J613" s="1"/>
      <c r="K613" s="1"/>
      <c r="U613" s="1"/>
      <c r="V613" s="1"/>
    </row>
    <row r="614" spans="2:22" s="2" customFormat="1" x14ac:dyDescent="0.25">
      <c r="B614" s="1"/>
      <c r="C614" s="1"/>
      <c r="D614" s="1"/>
      <c r="E614" s="1"/>
      <c r="F614" s="1"/>
      <c r="G614" s="1"/>
      <c r="H614" s="1"/>
      <c r="I614" s="1"/>
      <c r="J614" s="1"/>
      <c r="K614" s="1"/>
      <c r="U614" s="1"/>
      <c r="V614" s="1"/>
    </row>
    <row r="615" spans="2:22" s="2" customFormat="1" x14ac:dyDescent="0.25">
      <c r="B615" s="1"/>
      <c r="C615" s="1"/>
      <c r="D615" s="1"/>
      <c r="E615" s="1"/>
      <c r="F615" s="1"/>
      <c r="G615" s="1"/>
      <c r="H615" s="1"/>
      <c r="I615" s="1"/>
      <c r="J615" s="1"/>
      <c r="K615" s="1"/>
      <c r="U615" s="1"/>
      <c r="V615" s="1"/>
    </row>
    <row r="616" spans="2:22" s="2" customFormat="1" x14ac:dyDescent="0.25">
      <c r="B616" s="1"/>
      <c r="C616" s="1"/>
      <c r="D616" s="1"/>
      <c r="E616" s="1"/>
      <c r="F616" s="1"/>
      <c r="G616" s="1"/>
      <c r="H616" s="1"/>
      <c r="I616" s="1"/>
      <c r="J616" s="1"/>
      <c r="K616" s="1"/>
      <c r="U616" s="1"/>
      <c r="V616" s="1"/>
    </row>
    <row r="617" spans="2:22" s="2" customFormat="1" x14ac:dyDescent="0.25">
      <c r="B617" s="1"/>
      <c r="C617" s="1"/>
      <c r="D617" s="1"/>
      <c r="E617" s="1"/>
      <c r="F617" s="1"/>
      <c r="G617" s="1"/>
      <c r="H617" s="1"/>
      <c r="I617" s="1"/>
      <c r="J617" s="1"/>
      <c r="K617" s="1"/>
      <c r="U617" s="1"/>
      <c r="V617" s="1"/>
    </row>
    <row r="618" spans="2:22" s="2" customFormat="1" x14ac:dyDescent="0.25">
      <c r="B618" s="1"/>
      <c r="C618" s="1"/>
      <c r="D618" s="1"/>
      <c r="E618" s="1"/>
      <c r="F618" s="1"/>
      <c r="G618" s="1"/>
      <c r="H618" s="1"/>
      <c r="I618" s="1"/>
      <c r="J618" s="1"/>
      <c r="K618" s="1"/>
      <c r="U618" s="1"/>
      <c r="V618" s="1"/>
    </row>
    <row r="619" spans="2:22" s="2" customFormat="1" x14ac:dyDescent="0.25">
      <c r="B619" s="1"/>
      <c r="C619" s="1"/>
      <c r="D619" s="1"/>
      <c r="E619" s="1"/>
      <c r="F619" s="1"/>
      <c r="G619" s="1"/>
      <c r="H619" s="1"/>
      <c r="I619" s="1"/>
      <c r="J619" s="1"/>
      <c r="K619" s="1"/>
      <c r="U619" s="1"/>
      <c r="V619" s="1"/>
    </row>
    <row r="620" spans="2:22" s="2" customFormat="1" x14ac:dyDescent="0.25">
      <c r="B620" s="1"/>
      <c r="C620" s="1"/>
      <c r="D620" s="1"/>
      <c r="E620" s="1"/>
      <c r="F620" s="1"/>
      <c r="G620" s="1"/>
      <c r="H620" s="1"/>
      <c r="I620" s="1"/>
      <c r="J620" s="1"/>
      <c r="K620" s="1"/>
      <c r="U620" s="1"/>
      <c r="V620" s="1"/>
    </row>
    <row r="621" spans="2:22" s="2" customFormat="1" x14ac:dyDescent="0.25">
      <c r="B621" s="1"/>
      <c r="C621" s="1"/>
      <c r="D621" s="1"/>
      <c r="E621" s="1"/>
      <c r="F621" s="1"/>
      <c r="G621" s="1"/>
      <c r="H621" s="1"/>
      <c r="I621" s="1"/>
      <c r="J621" s="1"/>
      <c r="K621" s="1"/>
      <c r="U621" s="1"/>
      <c r="V621" s="1"/>
    </row>
    <row r="622" spans="2:22" s="2" customFormat="1" x14ac:dyDescent="0.25">
      <c r="B622" s="1"/>
      <c r="C622" s="1"/>
      <c r="D622" s="1"/>
      <c r="E622" s="1"/>
      <c r="F622" s="1"/>
      <c r="G622" s="1"/>
      <c r="H622" s="1"/>
      <c r="I622" s="1"/>
      <c r="J622" s="1"/>
      <c r="K622" s="1"/>
      <c r="U622" s="1"/>
      <c r="V622" s="1"/>
    </row>
    <row r="623" spans="2:22" s="2" customFormat="1" x14ac:dyDescent="0.25">
      <c r="B623" s="1"/>
      <c r="C623" s="1"/>
      <c r="D623" s="1"/>
      <c r="E623" s="1"/>
      <c r="F623" s="1"/>
      <c r="G623" s="1"/>
      <c r="H623" s="1"/>
      <c r="I623" s="1"/>
      <c r="J623" s="1"/>
      <c r="K623" s="1"/>
      <c r="U623" s="1"/>
      <c r="V623" s="1"/>
    </row>
    <row r="624" spans="2:22" s="2" customFormat="1" x14ac:dyDescent="0.25">
      <c r="B624" s="1"/>
      <c r="C624" s="1"/>
      <c r="D624" s="1"/>
      <c r="E624" s="1"/>
      <c r="F624" s="1"/>
      <c r="G624" s="1"/>
      <c r="H624" s="1"/>
      <c r="I624" s="1"/>
      <c r="J624" s="1"/>
      <c r="K624" s="1"/>
      <c r="U624" s="1"/>
      <c r="V624" s="1"/>
    </row>
    <row r="625" spans="2:22" s="2" customFormat="1" x14ac:dyDescent="0.25">
      <c r="B625" s="1"/>
      <c r="C625" s="1"/>
      <c r="D625" s="1"/>
      <c r="E625" s="1"/>
      <c r="F625" s="1"/>
      <c r="G625" s="1"/>
      <c r="H625" s="1"/>
      <c r="I625" s="1"/>
      <c r="J625" s="1"/>
      <c r="K625" s="1"/>
      <c r="U625" s="1"/>
      <c r="V625" s="1"/>
    </row>
    <row r="626" spans="2:22" s="2" customFormat="1" x14ac:dyDescent="0.25">
      <c r="B626" s="1"/>
      <c r="C626" s="1"/>
      <c r="D626" s="1"/>
      <c r="E626" s="1"/>
      <c r="F626" s="1"/>
      <c r="G626" s="1"/>
      <c r="H626" s="1"/>
      <c r="I626" s="1"/>
      <c r="J626" s="1"/>
      <c r="K626" s="1"/>
      <c r="U626" s="1"/>
      <c r="V626" s="1"/>
    </row>
    <row r="627" spans="2:22" s="2" customFormat="1" x14ac:dyDescent="0.25">
      <c r="B627" s="1"/>
      <c r="C627" s="1"/>
      <c r="D627" s="1"/>
      <c r="E627" s="1"/>
      <c r="F627" s="1"/>
      <c r="G627" s="1"/>
      <c r="H627" s="1"/>
      <c r="I627" s="1"/>
      <c r="J627" s="1"/>
      <c r="K627" s="1"/>
      <c r="U627" s="1"/>
      <c r="V627" s="1"/>
    </row>
    <row r="628" spans="2:22" s="2" customFormat="1" x14ac:dyDescent="0.25">
      <c r="B628" s="1"/>
      <c r="C628" s="1"/>
      <c r="D628" s="1"/>
      <c r="E628" s="1"/>
      <c r="F628" s="1"/>
      <c r="G628" s="1"/>
      <c r="H628" s="1"/>
      <c r="I628" s="1"/>
      <c r="J628" s="1"/>
      <c r="K628" s="1"/>
      <c r="U628" s="1"/>
      <c r="V628" s="1"/>
    </row>
    <row r="629" spans="2:22" s="2" customFormat="1" x14ac:dyDescent="0.25">
      <c r="B629" s="1"/>
      <c r="C629" s="1"/>
      <c r="D629" s="1"/>
      <c r="E629" s="1"/>
      <c r="F629" s="1"/>
      <c r="G629" s="1"/>
      <c r="H629" s="1"/>
      <c r="I629" s="1"/>
      <c r="J629" s="1"/>
      <c r="K629" s="1"/>
      <c r="U629" s="1"/>
      <c r="V629" s="1"/>
    </row>
    <row r="630" spans="2:22" s="2" customFormat="1" x14ac:dyDescent="0.25">
      <c r="B630" s="1"/>
      <c r="C630" s="1"/>
      <c r="D630" s="1"/>
      <c r="E630" s="1"/>
      <c r="F630" s="1"/>
      <c r="G630" s="1"/>
      <c r="H630" s="1"/>
      <c r="I630" s="1"/>
      <c r="J630" s="1"/>
      <c r="K630" s="1"/>
      <c r="U630" s="1"/>
      <c r="V630" s="1"/>
    </row>
    <row r="631" spans="2:22" s="2" customFormat="1" x14ac:dyDescent="0.25">
      <c r="B631" s="1"/>
      <c r="C631" s="1"/>
      <c r="D631" s="1"/>
      <c r="E631" s="1"/>
      <c r="F631" s="1"/>
      <c r="G631" s="1"/>
      <c r="H631" s="1"/>
      <c r="I631" s="1"/>
      <c r="J631" s="1"/>
      <c r="K631" s="1"/>
      <c r="U631" s="1"/>
      <c r="V631" s="1"/>
    </row>
    <row r="632" spans="2:22" s="2" customFormat="1" x14ac:dyDescent="0.25">
      <c r="B632" s="1"/>
      <c r="C632" s="1"/>
      <c r="D632" s="1"/>
      <c r="E632" s="1"/>
      <c r="F632" s="1"/>
      <c r="G632" s="1"/>
      <c r="H632" s="1"/>
      <c r="I632" s="1"/>
      <c r="J632" s="1"/>
      <c r="K632" s="1"/>
      <c r="U632" s="1"/>
      <c r="V632" s="1"/>
    </row>
    <row r="633" spans="2:22" s="2" customFormat="1" x14ac:dyDescent="0.25">
      <c r="B633" s="1"/>
      <c r="C633" s="1"/>
      <c r="D633" s="1"/>
      <c r="E633" s="1"/>
      <c r="F633" s="1"/>
      <c r="G633" s="1"/>
      <c r="H633" s="1"/>
      <c r="I633" s="1"/>
      <c r="J633" s="1"/>
      <c r="K633" s="1"/>
      <c r="U633" s="1"/>
      <c r="V633" s="1"/>
    </row>
    <row r="634" spans="2:22" s="2" customFormat="1" x14ac:dyDescent="0.25">
      <c r="B634" s="1"/>
      <c r="C634" s="1"/>
      <c r="D634" s="1"/>
      <c r="E634" s="1"/>
      <c r="F634" s="1"/>
      <c r="G634" s="1"/>
      <c r="H634" s="1"/>
      <c r="I634" s="1"/>
      <c r="J634" s="1"/>
      <c r="K634" s="1"/>
      <c r="U634" s="1"/>
      <c r="V634" s="1"/>
    </row>
    <row r="635" spans="2:22" s="2" customFormat="1" x14ac:dyDescent="0.25">
      <c r="B635" s="1"/>
      <c r="C635" s="1"/>
      <c r="D635" s="1"/>
      <c r="E635" s="1"/>
      <c r="F635" s="1"/>
      <c r="G635" s="1"/>
      <c r="H635" s="1"/>
      <c r="I635" s="1"/>
      <c r="J635" s="1"/>
      <c r="K635" s="1"/>
      <c r="U635" s="1"/>
      <c r="V635" s="1"/>
    </row>
    <row r="636" spans="2:22" s="2" customFormat="1" x14ac:dyDescent="0.25">
      <c r="B636" s="1"/>
      <c r="C636" s="1"/>
      <c r="D636" s="1"/>
      <c r="E636" s="1"/>
      <c r="F636" s="1"/>
      <c r="G636" s="1"/>
      <c r="H636" s="1"/>
      <c r="I636" s="1"/>
      <c r="J636" s="1"/>
      <c r="K636" s="1"/>
      <c r="U636" s="1"/>
      <c r="V636" s="1"/>
    </row>
    <row r="637" spans="2:22" s="2" customFormat="1" x14ac:dyDescent="0.25">
      <c r="B637" s="1"/>
      <c r="C637" s="1"/>
      <c r="D637" s="1"/>
      <c r="E637" s="1"/>
      <c r="F637" s="1"/>
      <c r="G637" s="1"/>
      <c r="H637" s="1"/>
      <c r="I637" s="1"/>
      <c r="J637" s="1"/>
      <c r="K637" s="1"/>
      <c r="U637" s="1"/>
      <c r="V637" s="1"/>
    </row>
    <row r="638" spans="2:22" s="2" customFormat="1" x14ac:dyDescent="0.25">
      <c r="B638" s="1"/>
      <c r="C638" s="1"/>
      <c r="D638" s="1"/>
      <c r="E638" s="1"/>
      <c r="F638" s="1"/>
      <c r="G638" s="1"/>
      <c r="H638" s="1"/>
      <c r="I638" s="1"/>
      <c r="J638" s="1"/>
      <c r="K638" s="1"/>
      <c r="U638" s="1"/>
      <c r="V638" s="1"/>
    </row>
    <row r="639" spans="2:22" s="2" customFormat="1" x14ac:dyDescent="0.25">
      <c r="B639" s="1"/>
      <c r="C639" s="1"/>
      <c r="D639" s="1"/>
      <c r="E639" s="1"/>
      <c r="F639" s="1"/>
      <c r="G639" s="1"/>
      <c r="H639" s="1"/>
      <c r="I639" s="1"/>
      <c r="J639" s="1"/>
      <c r="K639" s="1"/>
      <c r="U639" s="1"/>
      <c r="V639" s="1"/>
    </row>
    <row r="640" spans="2:22" s="2" customFormat="1" x14ac:dyDescent="0.25">
      <c r="B640" s="1"/>
      <c r="C640" s="1"/>
      <c r="D640" s="1"/>
      <c r="E640" s="1"/>
      <c r="F640" s="1"/>
      <c r="G640" s="1"/>
      <c r="H640" s="1"/>
      <c r="I640" s="1"/>
      <c r="J640" s="1"/>
      <c r="K640" s="1"/>
      <c r="U640" s="1"/>
      <c r="V640" s="1"/>
    </row>
    <row r="641" spans="2:22" s="2" customFormat="1" x14ac:dyDescent="0.25">
      <c r="B641" s="1"/>
      <c r="C641" s="1"/>
      <c r="D641" s="1"/>
      <c r="E641" s="1"/>
      <c r="F641" s="1"/>
      <c r="G641" s="1"/>
      <c r="H641" s="1"/>
      <c r="I641" s="1"/>
      <c r="J641" s="1"/>
      <c r="K641" s="1"/>
      <c r="U641" s="1"/>
      <c r="V641" s="1"/>
    </row>
    <row r="642" spans="2:22" s="2" customFormat="1" x14ac:dyDescent="0.25">
      <c r="B642" s="1"/>
      <c r="C642" s="1"/>
      <c r="D642" s="1"/>
      <c r="E642" s="1"/>
      <c r="F642" s="1"/>
      <c r="G642" s="1"/>
      <c r="H642" s="1"/>
      <c r="I642" s="1"/>
      <c r="J642" s="1"/>
      <c r="K642" s="1"/>
      <c r="U642" s="1"/>
      <c r="V642" s="1"/>
    </row>
    <row r="643" spans="2:22" s="2" customFormat="1" x14ac:dyDescent="0.25">
      <c r="B643" s="1"/>
      <c r="C643" s="1"/>
      <c r="D643" s="1"/>
      <c r="E643" s="1"/>
      <c r="F643" s="1"/>
      <c r="G643" s="1"/>
      <c r="H643" s="1"/>
      <c r="I643" s="1"/>
      <c r="J643" s="1"/>
      <c r="K643" s="1"/>
      <c r="U643" s="1"/>
      <c r="V643" s="1"/>
    </row>
    <row r="644" spans="2:22" s="2" customFormat="1" x14ac:dyDescent="0.25">
      <c r="B644" s="1"/>
      <c r="C644" s="1"/>
      <c r="D644" s="1"/>
      <c r="E644" s="1"/>
      <c r="F644" s="1"/>
      <c r="G644" s="1"/>
      <c r="H644" s="1"/>
      <c r="I644" s="1"/>
      <c r="J644" s="1"/>
      <c r="K644" s="1"/>
      <c r="U644" s="1"/>
      <c r="V644" s="1"/>
    </row>
    <row r="645" spans="2:22" s="2" customFormat="1" x14ac:dyDescent="0.25">
      <c r="B645" s="1"/>
      <c r="C645" s="1"/>
      <c r="D645" s="1"/>
      <c r="E645" s="1"/>
      <c r="F645" s="1"/>
      <c r="G645" s="1"/>
      <c r="H645" s="1"/>
      <c r="I645" s="1"/>
      <c r="J645" s="1"/>
      <c r="K645" s="1"/>
      <c r="U645" s="1"/>
      <c r="V645" s="1"/>
    </row>
    <row r="646" spans="2:22" s="2" customFormat="1" x14ac:dyDescent="0.25">
      <c r="B646" s="1"/>
      <c r="C646" s="1"/>
      <c r="D646" s="1"/>
      <c r="E646" s="1"/>
      <c r="F646" s="1"/>
      <c r="G646" s="1"/>
      <c r="H646" s="1"/>
      <c r="I646" s="1"/>
      <c r="J646" s="1"/>
      <c r="K646" s="1"/>
      <c r="U646" s="1"/>
      <c r="V646" s="1"/>
    </row>
    <row r="647" spans="2:22" s="2" customFormat="1" x14ac:dyDescent="0.25">
      <c r="B647" s="1"/>
      <c r="C647" s="1"/>
      <c r="D647" s="1"/>
      <c r="E647" s="1"/>
      <c r="F647" s="1"/>
      <c r="G647" s="1"/>
      <c r="H647" s="1"/>
      <c r="I647" s="1"/>
      <c r="J647" s="1"/>
      <c r="K647" s="1"/>
      <c r="U647" s="1"/>
      <c r="V647" s="1"/>
    </row>
    <row r="648" spans="2:22" s="2" customFormat="1" x14ac:dyDescent="0.25">
      <c r="B648" s="1"/>
      <c r="C648" s="1"/>
      <c r="D648" s="1"/>
      <c r="E648" s="1"/>
      <c r="F648" s="1"/>
      <c r="G648" s="1"/>
      <c r="H648" s="1"/>
      <c r="I648" s="1"/>
      <c r="J648" s="1"/>
      <c r="K648" s="1"/>
      <c r="U648" s="1"/>
      <c r="V648" s="1"/>
    </row>
    <row r="649" spans="2:22" s="2" customFormat="1" x14ac:dyDescent="0.25">
      <c r="B649" s="1"/>
      <c r="C649" s="1"/>
      <c r="D649" s="1"/>
      <c r="E649" s="1"/>
      <c r="F649" s="1"/>
      <c r="G649" s="1"/>
      <c r="H649" s="1"/>
      <c r="I649" s="1"/>
      <c r="J649" s="1"/>
      <c r="K649" s="1"/>
      <c r="U649" s="1"/>
      <c r="V649" s="1"/>
    </row>
    <row r="650" spans="2:22" s="2" customFormat="1" x14ac:dyDescent="0.25">
      <c r="B650" s="1"/>
      <c r="C650" s="1"/>
      <c r="D650" s="1"/>
      <c r="E650" s="1"/>
      <c r="F650" s="1"/>
      <c r="G650" s="1"/>
      <c r="H650" s="1"/>
      <c r="I650" s="1"/>
      <c r="J650" s="1"/>
      <c r="K650" s="1"/>
      <c r="U650" s="1"/>
      <c r="V650" s="1"/>
    </row>
    <row r="651" spans="2:22" s="2" customFormat="1" x14ac:dyDescent="0.25">
      <c r="B651" s="1"/>
      <c r="C651" s="1"/>
      <c r="D651" s="1"/>
      <c r="E651" s="1"/>
      <c r="F651" s="1"/>
      <c r="G651" s="1"/>
      <c r="H651" s="1"/>
      <c r="I651" s="1"/>
      <c r="J651" s="1"/>
      <c r="K651" s="1"/>
      <c r="U651" s="1"/>
      <c r="V651" s="1"/>
    </row>
    <row r="652" spans="2:22" s="2" customFormat="1" x14ac:dyDescent="0.25">
      <c r="B652" s="1"/>
      <c r="C652" s="1"/>
      <c r="D652" s="1"/>
      <c r="E652" s="1"/>
      <c r="F652" s="1"/>
      <c r="G652" s="1"/>
      <c r="H652" s="1"/>
      <c r="I652" s="1"/>
      <c r="J652" s="1"/>
      <c r="K652" s="1"/>
      <c r="U652" s="1"/>
      <c r="V652" s="1"/>
    </row>
    <row r="653" spans="2:22" s="2" customFormat="1" x14ac:dyDescent="0.25">
      <c r="B653" s="1"/>
      <c r="C653" s="1"/>
      <c r="D653" s="1"/>
      <c r="E653" s="1"/>
      <c r="F653" s="1"/>
      <c r="G653" s="1"/>
      <c r="H653" s="1"/>
      <c r="I653" s="1"/>
      <c r="J653" s="1"/>
      <c r="K653" s="1"/>
      <c r="U653" s="1"/>
      <c r="V653" s="1"/>
    </row>
    <row r="654" spans="2:22" s="2" customFormat="1" x14ac:dyDescent="0.25">
      <c r="B654" s="1"/>
      <c r="C654" s="1"/>
      <c r="D654" s="1"/>
      <c r="E654" s="1"/>
      <c r="F654" s="1"/>
      <c r="G654" s="1"/>
      <c r="H654" s="1"/>
      <c r="I654" s="1"/>
      <c r="J654" s="1"/>
      <c r="K654" s="1"/>
      <c r="U654" s="1"/>
      <c r="V654" s="1"/>
    </row>
    <row r="655" spans="2:22" s="2" customFormat="1" x14ac:dyDescent="0.25">
      <c r="B655" s="1"/>
      <c r="C655" s="1"/>
      <c r="D655" s="1"/>
      <c r="E655" s="1"/>
      <c r="F655" s="1"/>
      <c r="G655" s="1"/>
      <c r="H655" s="1"/>
      <c r="I655" s="1"/>
      <c r="J655" s="1"/>
      <c r="K655" s="1"/>
      <c r="U655" s="1"/>
      <c r="V655" s="1"/>
    </row>
    <row r="656" spans="2:22" s="2" customFormat="1" x14ac:dyDescent="0.25">
      <c r="B656" s="1"/>
      <c r="C656" s="1"/>
      <c r="D656" s="1"/>
      <c r="E656" s="1"/>
      <c r="F656" s="1"/>
      <c r="G656" s="1"/>
      <c r="H656" s="1"/>
      <c r="I656" s="1"/>
      <c r="J656" s="1"/>
      <c r="K656" s="1"/>
      <c r="U656" s="1"/>
      <c r="V656" s="1"/>
    </row>
    <row r="657" spans="2:22" s="2" customFormat="1" x14ac:dyDescent="0.25">
      <c r="B657" s="1"/>
      <c r="C657" s="1"/>
      <c r="D657" s="1"/>
      <c r="E657" s="1"/>
      <c r="F657" s="1"/>
      <c r="G657" s="1"/>
      <c r="H657" s="1"/>
      <c r="I657" s="1"/>
      <c r="J657" s="1"/>
      <c r="K657" s="1"/>
      <c r="U657" s="1"/>
      <c r="V657" s="1"/>
    </row>
    <row r="658" spans="2:22" s="2" customFormat="1" x14ac:dyDescent="0.25">
      <c r="B658" s="1"/>
      <c r="C658" s="1"/>
      <c r="D658" s="1"/>
      <c r="E658" s="1"/>
      <c r="F658" s="1"/>
      <c r="G658" s="1"/>
      <c r="H658" s="1"/>
      <c r="I658" s="1"/>
      <c r="J658" s="1"/>
      <c r="K658" s="1"/>
      <c r="U658" s="1"/>
      <c r="V658" s="1"/>
    </row>
    <row r="659" spans="2:22" s="2" customFormat="1" x14ac:dyDescent="0.25">
      <c r="B659" s="1"/>
      <c r="C659" s="1"/>
      <c r="D659" s="1"/>
      <c r="E659" s="1"/>
      <c r="F659" s="1"/>
      <c r="G659" s="1"/>
      <c r="H659" s="1"/>
      <c r="I659" s="1"/>
      <c r="J659" s="1"/>
      <c r="K659" s="1"/>
      <c r="U659" s="1"/>
      <c r="V659" s="1"/>
    </row>
    <row r="660" spans="2:22" s="2" customFormat="1" x14ac:dyDescent="0.25">
      <c r="B660" s="1"/>
      <c r="C660" s="1"/>
      <c r="D660" s="1"/>
      <c r="E660" s="1"/>
      <c r="F660" s="1"/>
      <c r="G660" s="1"/>
      <c r="H660" s="1"/>
      <c r="I660" s="1"/>
      <c r="J660" s="1"/>
      <c r="K660" s="1"/>
      <c r="U660" s="1"/>
      <c r="V660" s="1"/>
    </row>
    <row r="661" spans="2:22" s="2" customFormat="1" x14ac:dyDescent="0.25">
      <c r="B661" s="1"/>
      <c r="C661" s="1"/>
      <c r="D661" s="1"/>
      <c r="E661" s="1"/>
      <c r="F661" s="1"/>
      <c r="G661" s="1"/>
      <c r="H661" s="1"/>
      <c r="I661" s="1"/>
      <c r="J661" s="1"/>
      <c r="K661" s="1"/>
      <c r="U661" s="1"/>
      <c r="V661" s="1"/>
    </row>
    <row r="662" spans="2:22" s="2" customFormat="1" x14ac:dyDescent="0.25">
      <c r="B662" s="1"/>
      <c r="C662" s="1"/>
      <c r="D662" s="1"/>
      <c r="E662" s="1"/>
      <c r="F662" s="1"/>
      <c r="G662" s="1"/>
      <c r="H662" s="1"/>
      <c r="I662" s="1"/>
      <c r="J662" s="1"/>
      <c r="K662" s="1"/>
      <c r="U662" s="1"/>
      <c r="V662" s="1"/>
    </row>
    <row r="663" spans="2:22" s="2" customFormat="1" x14ac:dyDescent="0.25">
      <c r="B663" s="1"/>
      <c r="C663" s="1"/>
      <c r="D663" s="1"/>
      <c r="E663" s="1"/>
      <c r="F663" s="1"/>
      <c r="G663" s="1"/>
      <c r="H663" s="1"/>
      <c r="I663" s="1"/>
      <c r="J663" s="1"/>
      <c r="K663" s="1"/>
      <c r="U663" s="1"/>
      <c r="V663" s="1"/>
    </row>
    <row r="664" spans="2:22" s="2" customFormat="1" x14ac:dyDescent="0.25">
      <c r="B664" s="1"/>
      <c r="C664" s="1"/>
      <c r="D664" s="1"/>
      <c r="E664" s="1"/>
      <c r="F664" s="1"/>
      <c r="G664" s="1"/>
      <c r="H664" s="1"/>
      <c r="I664" s="1"/>
      <c r="J664" s="1"/>
      <c r="K664" s="1"/>
      <c r="U664" s="1"/>
      <c r="V664" s="1"/>
    </row>
    <row r="665" spans="2:22" s="2" customFormat="1" x14ac:dyDescent="0.25">
      <c r="B665" s="1"/>
      <c r="C665" s="1"/>
      <c r="D665" s="1"/>
      <c r="E665" s="1"/>
      <c r="F665" s="1"/>
      <c r="G665" s="1"/>
      <c r="H665" s="1"/>
      <c r="I665" s="1"/>
      <c r="J665" s="1"/>
      <c r="K665" s="1"/>
      <c r="U665" s="1"/>
      <c r="V665" s="1"/>
    </row>
    <row r="666" spans="2:22" s="2" customFormat="1" x14ac:dyDescent="0.25">
      <c r="B666" s="1"/>
      <c r="C666" s="1"/>
      <c r="D666" s="1"/>
      <c r="E666" s="1"/>
      <c r="F666" s="1"/>
      <c r="G666" s="1"/>
      <c r="H666" s="1"/>
      <c r="I666" s="1"/>
      <c r="J666" s="1"/>
      <c r="K666" s="1"/>
      <c r="U666" s="1"/>
      <c r="V666" s="1"/>
    </row>
    <row r="667" spans="2:22" s="2" customFormat="1" x14ac:dyDescent="0.25">
      <c r="B667" s="1"/>
      <c r="C667" s="1"/>
      <c r="D667" s="1"/>
      <c r="E667" s="1"/>
      <c r="F667" s="1"/>
      <c r="G667" s="1"/>
      <c r="H667" s="1"/>
      <c r="I667" s="1"/>
      <c r="J667" s="1"/>
      <c r="K667" s="1"/>
      <c r="U667" s="1"/>
      <c r="V667" s="1"/>
    </row>
    <row r="668" spans="2:22" s="2" customFormat="1" x14ac:dyDescent="0.25">
      <c r="B668" s="1"/>
      <c r="C668" s="1"/>
      <c r="D668" s="1"/>
      <c r="E668" s="1"/>
      <c r="F668" s="1"/>
      <c r="G668" s="1"/>
      <c r="H668" s="1"/>
      <c r="I668" s="1"/>
      <c r="J668" s="1"/>
      <c r="K668" s="1"/>
      <c r="U668" s="1"/>
      <c r="V668" s="1"/>
    </row>
    <row r="669" spans="2:22" s="2" customFormat="1" x14ac:dyDescent="0.25">
      <c r="B669" s="1"/>
      <c r="C669" s="1"/>
      <c r="D669" s="1"/>
      <c r="E669" s="1"/>
      <c r="F669" s="1"/>
      <c r="G669" s="1"/>
      <c r="H669" s="1"/>
      <c r="I669" s="1"/>
      <c r="J669" s="1"/>
      <c r="K669" s="1"/>
      <c r="U669" s="1"/>
      <c r="V669" s="1"/>
    </row>
    <row r="670" spans="2:22" s="2" customFormat="1" x14ac:dyDescent="0.25">
      <c r="B670" s="1"/>
      <c r="C670" s="1"/>
      <c r="D670" s="1"/>
      <c r="E670" s="1"/>
      <c r="F670" s="1"/>
      <c r="G670" s="1"/>
      <c r="H670" s="1"/>
      <c r="I670" s="1"/>
      <c r="J670" s="1"/>
      <c r="K670" s="1"/>
      <c r="U670" s="1"/>
      <c r="V670" s="1"/>
    </row>
    <row r="671" spans="2:22" s="2" customFormat="1" x14ac:dyDescent="0.25">
      <c r="B671" s="1"/>
      <c r="C671" s="1"/>
      <c r="D671" s="1"/>
      <c r="E671" s="1"/>
      <c r="F671" s="1"/>
      <c r="G671" s="1"/>
      <c r="H671" s="1"/>
      <c r="I671" s="1"/>
      <c r="J671" s="1"/>
      <c r="K671" s="1"/>
      <c r="U671" s="1"/>
      <c r="V671" s="1"/>
    </row>
    <row r="672" spans="2:22" s="2" customFormat="1" x14ac:dyDescent="0.25">
      <c r="B672" s="1"/>
      <c r="C672" s="1"/>
      <c r="D672" s="1"/>
      <c r="E672" s="1"/>
      <c r="F672" s="1"/>
      <c r="G672" s="1"/>
      <c r="H672" s="1"/>
      <c r="I672" s="1"/>
      <c r="J672" s="1"/>
      <c r="K672" s="1"/>
      <c r="U672" s="1"/>
      <c r="V672" s="1"/>
    </row>
    <row r="673" spans="2:22" s="2" customFormat="1" x14ac:dyDescent="0.25">
      <c r="B673" s="1"/>
      <c r="C673" s="1"/>
      <c r="D673" s="1"/>
      <c r="E673" s="1"/>
      <c r="F673" s="1"/>
      <c r="G673" s="1"/>
      <c r="H673" s="1"/>
      <c r="I673" s="1"/>
      <c r="J673" s="1"/>
      <c r="K673" s="1"/>
      <c r="U673" s="1"/>
      <c r="V673" s="1"/>
    </row>
    <row r="674" spans="2:22" s="2" customFormat="1" x14ac:dyDescent="0.25">
      <c r="B674" s="1"/>
      <c r="C674" s="1"/>
      <c r="D674" s="1"/>
      <c r="E674" s="1"/>
      <c r="F674" s="1"/>
      <c r="G674" s="1"/>
      <c r="H674" s="1"/>
      <c r="I674" s="1"/>
      <c r="J674" s="1"/>
      <c r="K674" s="1"/>
      <c r="U674" s="1"/>
      <c r="V674" s="1"/>
    </row>
    <row r="675" spans="2:22" s="2" customFormat="1" x14ac:dyDescent="0.25">
      <c r="B675" s="1"/>
      <c r="C675" s="1"/>
      <c r="D675" s="1"/>
      <c r="E675" s="1"/>
      <c r="F675" s="1"/>
      <c r="G675" s="1"/>
      <c r="H675" s="1"/>
      <c r="I675" s="1"/>
      <c r="J675" s="1"/>
      <c r="K675" s="1"/>
      <c r="U675" s="1"/>
      <c r="V675" s="1"/>
    </row>
    <row r="676" spans="2:22" s="2" customFormat="1" x14ac:dyDescent="0.25">
      <c r="B676" s="1"/>
      <c r="C676" s="1"/>
      <c r="D676" s="1"/>
      <c r="E676" s="1"/>
      <c r="F676" s="1"/>
      <c r="G676" s="1"/>
      <c r="H676" s="1"/>
      <c r="I676" s="1"/>
      <c r="J676" s="1"/>
      <c r="K676" s="1"/>
      <c r="U676" s="1"/>
      <c r="V676" s="1"/>
    </row>
    <row r="677" spans="2:22" s="2" customFormat="1" x14ac:dyDescent="0.25">
      <c r="B677" s="1"/>
      <c r="C677" s="1"/>
      <c r="D677" s="1"/>
      <c r="E677" s="1"/>
      <c r="F677" s="1"/>
      <c r="G677" s="1"/>
      <c r="H677" s="1"/>
      <c r="I677" s="1"/>
      <c r="J677" s="1"/>
      <c r="K677" s="1"/>
      <c r="U677" s="1"/>
      <c r="V677" s="1"/>
    </row>
    <row r="678" spans="2:22" s="2" customFormat="1" x14ac:dyDescent="0.25">
      <c r="B678" s="1"/>
      <c r="C678" s="1"/>
      <c r="D678" s="1"/>
      <c r="E678" s="1"/>
      <c r="F678" s="1"/>
      <c r="G678" s="1"/>
      <c r="H678" s="1"/>
      <c r="I678" s="1"/>
      <c r="J678" s="1"/>
      <c r="K678" s="1"/>
      <c r="U678" s="1"/>
      <c r="V678" s="1"/>
    </row>
    <row r="679" spans="2:22" s="2" customFormat="1" x14ac:dyDescent="0.25">
      <c r="B679" s="1"/>
      <c r="C679" s="1"/>
      <c r="D679" s="1"/>
      <c r="E679" s="1"/>
      <c r="F679" s="1"/>
      <c r="G679" s="1"/>
      <c r="H679" s="1"/>
      <c r="I679" s="1"/>
      <c r="J679" s="1"/>
      <c r="K679" s="1"/>
      <c r="U679" s="1"/>
      <c r="V679" s="1"/>
    </row>
  </sheetData>
  <mergeCells count="4">
    <mergeCell ref="B3:K3"/>
    <mergeCell ref="B4:K4"/>
    <mergeCell ref="B5:K5"/>
    <mergeCell ref="B23:K23"/>
  </mergeCells>
  <hyperlinks>
    <hyperlink ref="B2" location="ÍNDICE!A1" display="Índice"/>
  </hyperlinks>
  <printOptions horizontalCentered="1"/>
  <pageMargins left="0.23622047244094491" right="0.23622047244094491" top="0.74803149606299213" bottom="0.74803149606299213" header="0.31496062992125984" footer="0.31496062992125984"/>
  <pageSetup paperSize="9" scale="52"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Z680"/>
  <sheetViews>
    <sheetView showGridLines="0" zoomScale="80" zoomScaleNormal="80" zoomScaleSheetLayoutView="70"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style="1" customWidth="1" collapsed="1"/>
    <col min="2" max="2" width="50.7109375" customWidth="1" collapsed="1"/>
    <col min="3" max="20" width="15.140625" customWidth="1" collapsed="1"/>
    <col min="21" max="21" width="10.85546875" style="2" customWidth="1" collapsed="1"/>
    <col min="22" max="29" width="13.42578125" style="2" customWidth="1" collapsed="1"/>
    <col min="30" max="30" width="13.42578125" style="1" customWidth="1" collapsed="1"/>
    <col min="31" max="31" width="12.7109375" style="184" bestFit="1" customWidth="1" collapsed="1"/>
    <col min="32" max="39" width="15.140625" style="184" customWidth="1" collapsed="1"/>
    <col min="40" max="52" width="11.42578125" style="184" collapsed="1"/>
    <col min="53" max="16384" width="11.42578125" style="1" collapsed="1"/>
  </cols>
  <sheetData>
    <row r="1" spans="2:30" ht="78" customHeight="1" x14ac:dyDescent="0.25">
      <c r="B1" s="1"/>
      <c r="C1" s="1"/>
      <c r="D1" s="1"/>
      <c r="E1" s="1"/>
      <c r="F1" s="1"/>
      <c r="G1" s="1"/>
      <c r="H1" s="1"/>
      <c r="I1" s="1"/>
      <c r="J1" s="1"/>
      <c r="K1" s="1"/>
      <c r="M1" s="1"/>
      <c r="N1" s="1"/>
      <c r="O1" s="1"/>
      <c r="P1" s="1"/>
      <c r="Q1" s="1"/>
      <c r="R1" s="1"/>
      <c r="S1" s="1"/>
      <c r="T1" s="1"/>
    </row>
    <row r="2" spans="2:30" ht="16.5" x14ac:dyDescent="0.25">
      <c r="B2" s="247" t="s">
        <v>15</v>
      </c>
      <c r="C2" s="1"/>
      <c r="D2" s="1"/>
      <c r="E2" s="1"/>
      <c r="F2" s="1"/>
      <c r="G2" s="1"/>
      <c r="H2" s="1"/>
      <c r="I2" s="1"/>
      <c r="J2" s="1"/>
      <c r="K2" s="1"/>
      <c r="L2" s="1"/>
      <c r="M2" s="1"/>
      <c r="N2" s="1"/>
      <c r="O2" s="1"/>
      <c r="P2" s="1"/>
      <c r="Q2" s="1"/>
      <c r="R2" s="1"/>
      <c r="S2" s="1"/>
      <c r="T2" s="1"/>
    </row>
    <row r="3" spans="2:30" ht="20.100000000000001" customHeight="1" x14ac:dyDescent="0.25">
      <c r="B3" s="366" t="s">
        <v>299</v>
      </c>
      <c r="C3" s="366"/>
      <c r="D3" s="366"/>
      <c r="E3" s="366"/>
      <c r="F3" s="366"/>
      <c r="G3" s="366"/>
      <c r="H3" s="366"/>
      <c r="I3" s="366"/>
      <c r="J3" s="366"/>
      <c r="K3" s="366"/>
      <c r="L3" s="366"/>
      <c r="M3" s="366"/>
      <c r="N3" s="366"/>
      <c r="O3" s="366"/>
      <c r="P3" s="366"/>
      <c r="Q3" s="366"/>
      <c r="R3" s="366"/>
      <c r="S3" s="366"/>
      <c r="T3" s="366"/>
    </row>
    <row r="4" spans="2:30" ht="54" customHeight="1" x14ac:dyDescent="0.25">
      <c r="B4" s="363" t="s">
        <v>431</v>
      </c>
      <c r="C4" s="363"/>
      <c r="D4" s="363"/>
      <c r="E4" s="363"/>
      <c r="F4" s="363"/>
      <c r="G4" s="363"/>
      <c r="H4" s="363"/>
      <c r="I4" s="363"/>
      <c r="J4" s="363"/>
      <c r="K4" s="363"/>
      <c r="L4" s="363"/>
      <c r="M4" s="363"/>
      <c r="N4" s="363"/>
      <c r="O4" s="363"/>
      <c r="P4" s="363"/>
      <c r="Q4" s="363"/>
      <c r="R4" s="363"/>
      <c r="S4" s="363"/>
      <c r="T4" s="363"/>
      <c r="U4" s="40"/>
      <c r="V4" s="40"/>
      <c r="W4" s="40"/>
    </row>
    <row r="5" spans="2:30" ht="20.100000000000001" customHeight="1" x14ac:dyDescent="0.25">
      <c r="B5" s="365" t="s">
        <v>9</v>
      </c>
      <c r="C5" s="365"/>
      <c r="D5" s="365"/>
      <c r="E5" s="365"/>
      <c r="F5" s="365"/>
      <c r="G5" s="365"/>
      <c r="H5" s="365"/>
      <c r="I5" s="365"/>
      <c r="J5" s="365"/>
      <c r="K5" s="365"/>
      <c r="L5" s="365"/>
      <c r="M5" s="365"/>
      <c r="N5" s="365"/>
      <c r="O5" s="365"/>
      <c r="P5" s="365"/>
      <c r="Q5" s="365"/>
      <c r="R5" s="365"/>
      <c r="S5" s="365"/>
      <c r="T5" s="365"/>
      <c r="U5" s="1"/>
      <c r="V5" s="5"/>
      <c r="W5" s="5"/>
      <c r="X5" s="5"/>
    </row>
    <row r="6" spans="2:30" ht="14.1" customHeight="1" x14ac:dyDescent="0.25">
      <c r="B6" s="219"/>
      <c r="C6" s="219"/>
      <c r="D6" s="219"/>
      <c r="E6" s="219"/>
      <c r="F6" s="219"/>
      <c r="G6" s="219"/>
      <c r="H6" s="219"/>
      <c r="I6" s="219"/>
      <c r="J6" s="219"/>
      <c r="K6" s="219"/>
      <c r="L6" s="144"/>
      <c r="M6" s="144"/>
      <c r="N6" s="144"/>
      <c r="O6" s="144"/>
      <c r="P6" s="144"/>
      <c r="Q6" s="144"/>
      <c r="R6" s="144"/>
      <c r="S6" s="144"/>
      <c r="T6" s="144"/>
      <c r="U6" s="1"/>
      <c r="V6" s="5"/>
      <c r="W6" s="5"/>
      <c r="X6" s="5"/>
    </row>
    <row r="7" spans="2:30" ht="14.1" customHeight="1" x14ac:dyDescent="0.25">
      <c r="B7" s="193"/>
      <c r="C7" s="193"/>
      <c r="D7" s="193"/>
      <c r="E7" s="193"/>
      <c r="F7" s="193"/>
      <c r="G7" s="193"/>
      <c r="H7" s="193"/>
      <c r="I7" s="193"/>
      <c r="J7" s="193"/>
      <c r="K7" s="193"/>
      <c r="L7" s="193"/>
      <c r="M7" s="193"/>
      <c r="N7" s="193"/>
      <c r="O7" s="193"/>
      <c r="P7" s="193"/>
      <c r="Q7" s="193"/>
      <c r="R7" s="193"/>
      <c r="S7" s="193"/>
      <c r="T7" s="193"/>
      <c r="U7" s="1"/>
      <c r="V7" s="5"/>
      <c r="W7" s="5"/>
      <c r="X7" s="5"/>
      <c r="Y7" s="5"/>
      <c r="Z7" s="5"/>
      <c r="AA7" s="5"/>
      <c r="AB7" s="5"/>
      <c r="AC7" s="5"/>
      <c r="AD7" s="5"/>
    </row>
    <row r="8" spans="2:30" ht="33" customHeight="1" x14ac:dyDescent="0.25">
      <c r="B8" s="370" t="s">
        <v>437</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V8" s="5"/>
      <c r="W8" s="5"/>
      <c r="X8" s="5"/>
      <c r="Y8" s="5"/>
      <c r="Z8" s="5"/>
      <c r="AA8" s="5"/>
      <c r="AB8" s="5"/>
      <c r="AC8" s="5"/>
      <c r="AD8" s="5"/>
    </row>
    <row r="9" spans="2:30" ht="33" customHeight="1" x14ac:dyDescent="0.25">
      <c r="B9" s="371"/>
      <c r="C9" s="315" t="s">
        <v>0</v>
      </c>
      <c r="D9" s="315" t="s">
        <v>1</v>
      </c>
      <c r="E9" s="315" t="s">
        <v>0</v>
      </c>
      <c r="F9" s="315" t="s">
        <v>1</v>
      </c>
      <c r="G9" s="315" t="s">
        <v>0</v>
      </c>
      <c r="H9" s="315" t="s">
        <v>1</v>
      </c>
      <c r="I9" s="315" t="s">
        <v>0</v>
      </c>
      <c r="J9" s="315" t="s">
        <v>1</v>
      </c>
      <c r="K9" s="315" t="s">
        <v>0</v>
      </c>
      <c r="L9" s="315" t="s">
        <v>1</v>
      </c>
      <c r="M9" s="315" t="s">
        <v>0</v>
      </c>
      <c r="N9" s="315" t="s">
        <v>1</v>
      </c>
      <c r="O9" s="315" t="s">
        <v>0</v>
      </c>
      <c r="P9" s="315" t="s">
        <v>1</v>
      </c>
      <c r="Q9" s="315" t="s">
        <v>0</v>
      </c>
      <c r="R9" s="315" t="s">
        <v>1</v>
      </c>
      <c r="S9" s="315" t="s">
        <v>0</v>
      </c>
      <c r="T9" s="315" t="s">
        <v>1</v>
      </c>
      <c r="V9" s="5"/>
      <c r="W9" s="5"/>
      <c r="X9" s="5"/>
      <c r="Y9" s="375"/>
      <c r="Z9" s="375"/>
      <c r="AA9" s="5"/>
      <c r="AB9" s="5"/>
      <c r="AC9" s="5"/>
      <c r="AD9" s="5"/>
    </row>
    <row r="10" spans="2:30" ht="42" customHeight="1" x14ac:dyDescent="0.25">
      <c r="B10" s="72" t="s">
        <v>6</v>
      </c>
      <c r="C10" s="68">
        <v>1055115</v>
      </c>
      <c r="D10" s="68">
        <v>4783661</v>
      </c>
      <c r="E10" s="68">
        <v>1327299</v>
      </c>
      <c r="F10" s="68">
        <v>5493224</v>
      </c>
      <c r="G10" s="68">
        <v>1443104</v>
      </c>
      <c r="H10" s="68">
        <v>5960592</v>
      </c>
      <c r="I10" s="68">
        <v>1750799</v>
      </c>
      <c r="J10" s="68">
        <v>7253788</v>
      </c>
      <c r="K10" s="68">
        <v>1872581</v>
      </c>
      <c r="L10" s="68">
        <v>7695868</v>
      </c>
      <c r="M10" s="68">
        <v>2178931</v>
      </c>
      <c r="N10" s="68">
        <v>8865718</v>
      </c>
      <c r="O10" s="68">
        <v>2288631</v>
      </c>
      <c r="P10" s="68">
        <v>9528471</v>
      </c>
      <c r="Q10" s="68">
        <v>2694098</v>
      </c>
      <c r="R10" s="68">
        <v>10727422</v>
      </c>
      <c r="S10" s="68">
        <v>2362836</v>
      </c>
      <c r="T10" s="68">
        <v>10648815</v>
      </c>
      <c r="U10" s="360"/>
      <c r="V10" s="361"/>
      <c r="W10" s="361"/>
      <c r="X10" s="338"/>
      <c r="Y10" s="338"/>
      <c r="Z10" s="338"/>
      <c r="AA10" s="338"/>
      <c r="AB10" s="338"/>
      <c r="AC10" s="338"/>
      <c r="AD10" s="338"/>
    </row>
    <row r="11" spans="2:30" ht="42" customHeight="1" x14ac:dyDescent="0.25">
      <c r="B11" s="72" t="s">
        <v>22</v>
      </c>
      <c r="C11" s="68">
        <v>205501</v>
      </c>
      <c r="D11" s="68">
        <v>788574</v>
      </c>
      <c r="E11" s="68">
        <v>221516</v>
      </c>
      <c r="F11" s="68">
        <v>865784</v>
      </c>
      <c r="G11" s="68">
        <v>274827</v>
      </c>
      <c r="H11" s="68">
        <v>1090403</v>
      </c>
      <c r="I11" s="68">
        <v>286765</v>
      </c>
      <c r="J11" s="68">
        <v>1086027</v>
      </c>
      <c r="K11" s="68">
        <v>337090</v>
      </c>
      <c r="L11" s="68">
        <v>1247080</v>
      </c>
      <c r="M11" s="68">
        <v>381476</v>
      </c>
      <c r="N11" s="68">
        <v>1389182</v>
      </c>
      <c r="O11" s="68">
        <v>358990</v>
      </c>
      <c r="P11" s="68">
        <v>1460718</v>
      </c>
      <c r="Q11" s="68">
        <v>456571</v>
      </c>
      <c r="R11" s="68">
        <v>1657778</v>
      </c>
      <c r="S11" s="68">
        <v>474255</v>
      </c>
      <c r="T11" s="68">
        <v>1854361</v>
      </c>
      <c r="U11" s="360"/>
      <c r="V11" s="361"/>
      <c r="W11" s="361"/>
      <c r="X11" s="338"/>
      <c r="Y11" s="338"/>
      <c r="Z11" s="338"/>
      <c r="AA11" s="338"/>
      <c r="AB11" s="338"/>
      <c r="AC11" s="338"/>
      <c r="AD11" s="338"/>
    </row>
    <row r="12" spans="2:30" ht="42" customHeight="1" x14ac:dyDescent="0.25">
      <c r="B12" s="72" t="s">
        <v>153</v>
      </c>
      <c r="C12" s="68">
        <v>511018</v>
      </c>
      <c r="D12" s="68">
        <v>720687</v>
      </c>
      <c r="E12" s="68">
        <v>580279</v>
      </c>
      <c r="F12" s="68">
        <v>792350</v>
      </c>
      <c r="G12" s="68">
        <v>582191</v>
      </c>
      <c r="H12" s="68">
        <v>806340</v>
      </c>
      <c r="I12" s="68">
        <v>721467</v>
      </c>
      <c r="J12" s="68">
        <v>976416</v>
      </c>
      <c r="K12" s="68">
        <v>852822</v>
      </c>
      <c r="L12" s="68">
        <v>1122994</v>
      </c>
      <c r="M12" s="68">
        <v>864133</v>
      </c>
      <c r="N12" s="68">
        <v>1170327</v>
      </c>
      <c r="O12" s="68">
        <v>939245</v>
      </c>
      <c r="P12" s="68">
        <v>1222596</v>
      </c>
      <c r="Q12" s="68">
        <v>1017288</v>
      </c>
      <c r="R12" s="68">
        <v>1323169</v>
      </c>
      <c r="S12" s="68">
        <v>924666</v>
      </c>
      <c r="T12" s="68">
        <v>1262418</v>
      </c>
      <c r="U12" s="360"/>
      <c r="V12" s="361"/>
      <c r="W12" s="361"/>
      <c r="X12" s="338"/>
      <c r="Y12" s="338"/>
      <c r="Z12" s="338"/>
      <c r="AA12" s="338"/>
      <c r="AB12" s="338"/>
      <c r="AC12" s="338"/>
      <c r="AD12" s="338"/>
    </row>
    <row r="13" spans="2:30" ht="42" customHeight="1" x14ac:dyDescent="0.25">
      <c r="B13" s="72" t="s">
        <v>57</v>
      </c>
      <c r="C13" s="68">
        <v>125594</v>
      </c>
      <c r="D13" s="68">
        <v>244282</v>
      </c>
      <c r="E13" s="68">
        <v>132565</v>
      </c>
      <c r="F13" s="68">
        <v>265749</v>
      </c>
      <c r="G13" s="68">
        <v>195129</v>
      </c>
      <c r="H13" s="68">
        <v>358884</v>
      </c>
      <c r="I13" s="68">
        <v>189773</v>
      </c>
      <c r="J13" s="68">
        <v>339999</v>
      </c>
      <c r="K13" s="68">
        <v>217545</v>
      </c>
      <c r="L13" s="68">
        <v>378080</v>
      </c>
      <c r="M13" s="68">
        <v>247509</v>
      </c>
      <c r="N13" s="68">
        <v>416954</v>
      </c>
      <c r="O13" s="68">
        <v>205383</v>
      </c>
      <c r="P13" s="68">
        <v>421744</v>
      </c>
      <c r="Q13" s="68">
        <v>323443</v>
      </c>
      <c r="R13" s="68">
        <v>517875</v>
      </c>
      <c r="S13" s="68">
        <v>373628</v>
      </c>
      <c r="T13" s="68">
        <v>679373</v>
      </c>
      <c r="U13" s="360"/>
      <c r="V13" s="361"/>
      <c r="W13" s="361"/>
      <c r="X13" s="338"/>
      <c r="Y13" s="338"/>
      <c r="Z13" s="338"/>
      <c r="AA13" s="338"/>
      <c r="AB13" s="338"/>
      <c r="AC13" s="338"/>
      <c r="AD13" s="338"/>
    </row>
    <row r="14" spans="2:30" ht="42" customHeight="1" x14ac:dyDescent="0.25">
      <c r="B14" s="72" t="s">
        <v>3</v>
      </c>
      <c r="C14" s="68">
        <v>35208</v>
      </c>
      <c r="D14" s="68">
        <v>74818</v>
      </c>
      <c r="E14" s="68">
        <v>46967</v>
      </c>
      <c r="F14" s="68">
        <v>99808</v>
      </c>
      <c r="G14" s="68">
        <v>61485</v>
      </c>
      <c r="H14" s="68">
        <v>130656</v>
      </c>
      <c r="I14" s="68">
        <v>67109</v>
      </c>
      <c r="J14" s="68">
        <v>142607</v>
      </c>
      <c r="K14" s="68">
        <v>91001</v>
      </c>
      <c r="L14" s="68">
        <v>193378</v>
      </c>
      <c r="M14" s="68">
        <v>110920</v>
      </c>
      <c r="N14" s="68">
        <v>235706</v>
      </c>
      <c r="O14" s="68">
        <v>99414</v>
      </c>
      <c r="P14" s="68">
        <v>257914</v>
      </c>
      <c r="Q14" s="68">
        <v>144194</v>
      </c>
      <c r="R14" s="68">
        <v>292107</v>
      </c>
      <c r="S14" s="68">
        <v>153992</v>
      </c>
      <c r="T14" s="68">
        <v>327234</v>
      </c>
      <c r="U14" s="360"/>
      <c r="V14" s="361"/>
      <c r="W14" s="361"/>
      <c r="X14" s="338"/>
      <c r="Y14" s="338"/>
      <c r="Z14" s="338"/>
      <c r="AA14" s="338"/>
      <c r="AB14" s="338"/>
      <c r="AC14" s="338"/>
      <c r="AD14" s="338"/>
    </row>
    <row r="15" spans="2:30" ht="42" customHeight="1" x14ac:dyDescent="0.25">
      <c r="B15" s="72" t="s">
        <v>2</v>
      </c>
      <c r="C15" s="68">
        <v>175107</v>
      </c>
      <c r="D15" s="68">
        <v>192149</v>
      </c>
      <c r="E15" s="68">
        <v>159177</v>
      </c>
      <c r="F15" s="68">
        <v>172052</v>
      </c>
      <c r="G15" s="68">
        <v>161698</v>
      </c>
      <c r="H15" s="68">
        <v>189340</v>
      </c>
      <c r="I15" s="68">
        <v>204101</v>
      </c>
      <c r="J15" s="68">
        <v>229112</v>
      </c>
      <c r="K15" s="68">
        <v>208641</v>
      </c>
      <c r="L15" s="68">
        <v>233675</v>
      </c>
      <c r="M15" s="68">
        <v>226789</v>
      </c>
      <c r="N15" s="68">
        <v>267745</v>
      </c>
      <c r="O15" s="68">
        <v>227792</v>
      </c>
      <c r="P15" s="68">
        <v>272727</v>
      </c>
      <c r="Q15" s="68">
        <v>214851</v>
      </c>
      <c r="R15" s="68">
        <v>303063</v>
      </c>
      <c r="S15" s="68">
        <v>258061</v>
      </c>
      <c r="T15" s="68">
        <v>311252</v>
      </c>
      <c r="U15" s="360"/>
      <c r="V15" s="361"/>
      <c r="W15" s="361"/>
      <c r="X15" s="338"/>
      <c r="Y15" s="338"/>
      <c r="Z15" s="338"/>
      <c r="AA15" s="338"/>
      <c r="AB15" s="338"/>
      <c r="AC15" s="338"/>
      <c r="AD15" s="338"/>
    </row>
    <row r="16" spans="2:30" ht="42" customHeight="1" x14ac:dyDescent="0.25">
      <c r="B16" s="72" t="s">
        <v>4</v>
      </c>
      <c r="C16" s="68">
        <v>98318</v>
      </c>
      <c r="D16" s="68">
        <v>28684</v>
      </c>
      <c r="E16" s="68">
        <v>101900</v>
      </c>
      <c r="F16" s="68">
        <v>28372</v>
      </c>
      <c r="G16" s="68">
        <v>104297</v>
      </c>
      <c r="H16" s="68">
        <v>27864</v>
      </c>
      <c r="I16" s="68">
        <v>94270</v>
      </c>
      <c r="J16" s="68">
        <v>27733</v>
      </c>
      <c r="K16" s="68">
        <v>67880</v>
      </c>
      <c r="L16" s="68">
        <v>19164</v>
      </c>
      <c r="M16" s="68">
        <v>84145</v>
      </c>
      <c r="N16" s="68">
        <v>24591</v>
      </c>
      <c r="O16" s="68">
        <v>89074</v>
      </c>
      <c r="P16" s="68">
        <v>27017</v>
      </c>
      <c r="Q16" s="68">
        <v>94821</v>
      </c>
      <c r="R16" s="68">
        <v>28984</v>
      </c>
      <c r="S16" s="68">
        <v>97041</v>
      </c>
      <c r="T16" s="68">
        <v>32181</v>
      </c>
      <c r="U16" s="360"/>
      <c r="V16" s="361"/>
      <c r="W16" s="361"/>
      <c r="X16" s="338"/>
      <c r="Y16" s="338"/>
      <c r="Z16" s="338"/>
      <c r="AA16" s="338"/>
      <c r="AB16" s="338"/>
      <c r="AC16" s="338"/>
      <c r="AD16" s="338"/>
    </row>
    <row r="17" spans="2:52" ht="42" customHeight="1" x14ac:dyDescent="0.25">
      <c r="B17" s="72" t="s">
        <v>7</v>
      </c>
      <c r="C17" s="68">
        <v>57346</v>
      </c>
      <c r="D17" s="68">
        <v>6674</v>
      </c>
      <c r="E17" s="68">
        <v>63808</v>
      </c>
      <c r="F17" s="68">
        <v>7528</v>
      </c>
      <c r="G17" s="68">
        <v>71677</v>
      </c>
      <c r="H17" s="68">
        <v>7678</v>
      </c>
      <c r="I17" s="68">
        <v>68409</v>
      </c>
      <c r="J17" s="68">
        <v>8782</v>
      </c>
      <c r="K17" s="68">
        <v>73851</v>
      </c>
      <c r="L17" s="68">
        <v>9394</v>
      </c>
      <c r="M17" s="68">
        <v>85147</v>
      </c>
      <c r="N17" s="68">
        <v>10655</v>
      </c>
      <c r="O17" s="68">
        <v>80302</v>
      </c>
      <c r="P17" s="68">
        <v>9727</v>
      </c>
      <c r="Q17" s="68">
        <v>92635</v>
      </c>
      <c r="R17" s="68">
        <v>11910</v>
      </c>
      <c r="S17" s="68">
        <v>95814</v>
      </c>
      <c r="T17" s="68">
        <v>11980</v>
      </c>
      <c r="U17" s="360"/>
      <c r="V17" s="361"/>
      <c r="W17" s="361"/>
      <c r="X17" s="338"/>
      <c r="Y17" s="338"/>
      <c r="Z17" s="338"/>
      <c r="AA17" s="338"/>
      <c r="AB17" s="338"/>
      <c r="AC17" s="338"/>
      <c r="AD17" s="338"/>
    </row>
    <row r="18" spans="2:52" ht="42" customHeight="1" x14ac:dyDescent="0.25">
      <c r="B18" s="72" t="s">
        <v>286</v>
      </c>
      <c r="C18" s="68">
        <v>15388</v>
      </c>
      <c r="D18" s="68">
        <v>6054</v>
      </c>
      <c r="E18" s="68">
        <v>14944</v>
      </c>
      <c r="F18" s="68">
        <v>5717</v>
      </c>
      <c r="G18" s="68">
        <v>12303</v>
      </c>
      <c r="H18" s="68">
        <v>4429</v>
      </c>
      <c r="I18" s="68">
        <v>12055</v>
      </c>
      <c r="J18" s="68">
        <v>4989</v>
      </c>
      <c r="K18" s="68">
        <v>9263</v>
      </c>
      <c r="L18" s="68">
        <v>3468</v>
      </c>
      <c r="M18" s="68">
        <v>7525</v>
      </c>
      <c r="N18" s="68">
        <v>2960</v>
      </c>
      <c r="O18" s="68">
        <v>8082</v>
      </c>
      <c r="P18" s="68">
        <v>3180</v>
      </c>
      <c r="Q18" s="68">
        <v>9429</v>
      </c>
      <c r="R18" s="68">
        <v>3709</v>
      </c>
      <c r="S18" s="68">
        <v>8903</v>
      </c>
      <c r="T18" s="68">
        <v>3502</v>
      </c>
      <c r="U18" s="360"/>
      <c r="V18" s="361"/>
      <c r="W18" s="361"/>
      <c r="X18" s="338"/>
      <c r="Y18" s="338"/>
      <c r="Z18" s="338"/>
      <c r="AA18" s="338"/>
      <c r="AB18" s="338"/>
      <c r="AC18" s="338"/>
      <c r="AD18" s="338"/>
    </row>
    <row r="19" spans="2:52" ht="42" customHeight="1" x14ac:dyDescent="0.25">
      <c r="B19" s="71" t="s">
        <v>5</v>
      </c>
      <c r="C19" s="75">
        <v>2278595</v>
      </c>
      <c r="D19" s="75">
        <v>6845583</v>
      </c>
      <c r="E19" s="75">
        <v>2648455</v>
      </c>
      <c r="F19" s="75">
        <v>7730584</v>
      </c>
      <c r="G19" s="75">
        <v>2906711</v>
      </c>
      <c r="H19" s="75">
        <v>8576186</v>
      </c>
      <c r="I19" s="75">
        <v>3394748</v>
      </c>
      <c r="J19" s="75">
        <v>10069453</v>
      </c>
      <c r="K19" s="75">
        <v>3730674</v>
      </c>
      <c r="L19" s="75">
        <v>10903101</v>
      </c>
      <c r="M19" s="75">
        <v>4186575</v>
      </c>
      <c r="N19" s="75">
        <v>12383838</v>
      </c>
      <c r="O19" s="75">
        <v>4296913</v>
      </c>
      <c r="P19" s="75">
        <v>13204094</v>
      </c>
      <c r="Q19" s="75">
        <v>5047330</v>
      </c>
      <c r="R19" s="75">
        <v>14866017</v>
      </c>
      <c r="S19" s="75">
        <v>4749196</v>
      </c>
      <c r="T19" s="75">
        <v>15131116</v>
      </c>
      <c r="V19" s="338"/>
      <c r="W19" s="338"/>
      <c r="X19" s="338"/>
      <c r="Y19" s="338"/>
      <c r="Z19" s="338"/>
      <c r="AA19" s="338"/>
      <c r="AB19" s="338"/>
      <c r="AC19" s="338"/>
      <c r="AD19" s="338"/>
    </row>
    <row r="20" spans="2:52" ht="15.75" x14ac:dyDescent="0.3">
      <c r="B20" s="297" t="s">
        <v>316</v>
      </c>
      <c r="C20" s="359"/>
      <c r="D20" s="189"/>
      <c r="E20" s="359"/>
      <c r="F20" s="189"/>
      <c r="G20" s="359"/>
      <c r="H20" s="189"/>
      <c r="I20" s="359"/>
      <c r="J20" s="189"/>
      <c r="K20" s="359"/>
      <c r="L20" s="189"/>
      <c r="M20" s="189"/>
      <c r="N20" s="189"/>
      <c r="O20" s="189"/>
      <c r="P20" s="189"/>
      <c r="Q20" s="189"/>
      <c r="R20" s="189"/>
      <c r="S20" s="189"/>
      <c r="T20" s="189"/>
      <c r="U20" s="1"/>
      <c r="V20" s="5"/>
      <c r="W20" s="5"/>
      <c r="X20" s="5"/>
      <c r="Y20" s="5"/>
      <c r="Z20" s="5"/>
      <c r="AA20" s="5"/>
      <c r="AB20" s="5"/>
      <c r="AC20" s="5"/>
      <c r="AD20" s="5"/>
    </row>
    <row r="21" spans="2:52" ht="15.75" x14ac:dyDescent="0.3">
      <c r="B21" s="297" t="s">
        <v>246</v>
      </c>
      <c r="C21" s="185"/>
      <c r="D21" s="185"/>
      <c r="E21" s="185"/>
      <c r="F21" s="185"/>
      <c r="G21" s="185"/>
      <c r="H21" s="185"/>
      <c r="I21" s="185"/>
      <c r="J21" s="185"/>
      <c r="K21" s="185"/>
      <c r="L21" s="185"/>
      <c r="M21" s="185"/>
      <c r="N21" s="185"/>
      <c r="O21" s="185"/>
      <c r="P21" s="185"/>
      <c r="Q21" s="185"/>
      <c r="R21" s="185"/>
      <c r="S21" s="185"/>
      <c r="T21" s="185"/>
      <c r="U21" s="1"/>
      <c r="V21" s="5"/>
      <c r="W21" s="5"/>
      <c r="X21" s="5"/>
      <c r="Y21" s="5"/>
      <c r="Z21" s="5"/>
      <c r="AA21" s="5"/>
      <c r="AB21" s="5"/>
      <c r="AC21" s="5"/>
      <c r="AD21" s="5"/>
    </row>
    <row r="22" spans="2:52" x14ac:dyDescent="0.25">
      <c r="B22" s="183"/>
      <c r="C22" s="185"/>
      <c r="D22" s="185"/>
      <c r="E22" s="185"/>
      <c r="F22" s="185"/>
      <c r="G22" s="185"/>
      <c r="H22" s="185"/>
      <c r="I22" s="185"/>
      <c r="J22" s="185"/>
      <c r="K22" s="185"/>
      <c r="L22" s="185"/>
      <c r="M22" s="185"/>
      <c r="N22" s="185"/>
      <c r="O22" s="185"/>
      <c r="P22" s="185"/>
      <c r="Q22" s="185"/>
      <c r="R22" s="185"/>
      <c r="S22" s="185"/>
      <c r="T22" s="185"/>
      <c r="U22" s="5"/>
      <c r="V22" s="5"/>
      <c r="W22" s="5"/>
    </row>
    <row r="23" spans="2:52" x14ac:dyDescent="0.25">
      <c r="B23" s="185"/>
      <c r="C23" s="185"/>
      <c r="D23" s="185"/>
      <c r="E23" s="185"/>
      <c r="F23" s="185"/>
      <c r="G23" s="185"/>
      <c r="H23" s="185"/>
      <c r="I23" s="185"/>
      <c r="J23" s="185"/>
      <c r="K23" s="185"/>
      <c r="L23" s="185"/>
      <c r="M23" s="185"/>
      <c r="N23" s="185"/>
      <c r="O23" s="185"/>
      <c r="P23" s="185"/>
      <c r="Q23" s="185"/>
      <c r="R23" s="185"/>
      <c r="S23" s="185"/>
      <c r="T23" s="185"/>
    </row>
    <row r="24" spans="2:52" ht="60.75" customHeight="1" x14ac:dyDescent="0.25">
      <c r="B24" s="363" t="s">
        <v>438</v>
      </c>
      <c r="C24" s="364"/>
      <c r="D24" s="364"/>
      <c r="E24" s="364"/>
      <c r="F24" s="364"/>
      <c r="G24" s="364"/>
      <c r="H24" s="364"/>
      <c r="I24" s="364"/>
      <c r="J24" s="364"/>
      <c r="K24" s="364"/>
      <c r="L24" s="192"/>
      <c r="M24" s="192"/>
      <c r="N24" s="192"/>
      <c r="O24" s="192"/>
      <c r="P24" s="192"/>
      <c r="Q24" s="192"/>
      <c r="R24" s="192"/>
      <c r="S24" s="192"/>
      <c r="T24" s="192"/>
    </row>
    <row r="25" spans="2:52" ht="30" customHeight="1" x14ac:dyDescent="0.25">
      <c r="B25" s="309"/>
      <c r="C25" s="309"/>
      <c r="D25" s="309"/>
      <c r="E25" s="309"/>
      <c r="F25" s="309"/>
      <c r="G25" s="231"/>
      <c r="H25" s="231"/>
      <c r="I25" s="54"/>
      <c r="J25" s="54"/>
      <c r="K25" s="317"/>
      <c r="L25" s="317"/>
      <c r="M25" s="317"/>
      <c r="N25" s="317"/>
      <c r="O25" s="317"/>
      <c r="P25" s="317"/>
      <c r="Q25" s="317"/>
      <c r="R25" s="317"/>
      <c r="S25" s="317"/>
      <c r="T25" s="317"/>
    </row>
    <row r="26" spans="2:52" ht="30" customHeight="1" x14ac:dyDescent="0.25">
      <c r="B26" s="309"/>
      <c r="C26" s="309"/>
      <c r="D26" s="309"/>
      <c r="E26" s="309"/>
      <c r="F26" s="309"/>
      <c r="G26" s="309"/>
      <c r="H26" s="309"/>
      <c r="I26" s="309"/>
      <c r="J26" s="54"/>
      <c r="K26" s="317"/>
      <c r="L26" s="317"/>
      <c r="M26" s="317"/>
      <c r="N26" s="317"/>
      <c r="O26" s="317"/>
      <c r="P26" s="317"/>
      <c r="Q26" s="317"/>
      <c r="R26" s="317"/>
      <c r="S26" s="317"/>
      <c r="T26" s="317"/>
    </row>
    <row r="27" spans="2:52" ht="15" customHeight="1" x14ac:dyDescent="0.25">
      <c r="B27" s="251"/>
      <c r="C27" s="251"/>
      <c r="D27" s="251"/>
      <c r="E27" s="251"/>
      <c r="F27" s="251"/>
      <c r="G27" s="223"/>
      <c r="H27" s="223"/>
      <c r="I27" s="223"/>
      <c r="J27" s="2"/>
      <c r="K27" s="2"/>
      <c r="L27" s="2"/>
      <c r="M27" s="2"/>
      <c r="N27" s="2"/>
      <c r="O27" s="2"/>
      <c r="P27" s="2"/>
      <c r="Q27" s="1"/>
      <c r="R27" s="1"/>
      <c r="S27" s="1"/>
      <c r="T27" s="1"/>
      <c r="U27" s="11"/>
      <c r="V27" s="11"/>
      <c r="W27" s="11"/>
      <c r="X27" s="10"/>
      <c r="Y27" s="10"/>
    </row>
    <row r="28" spans="2:52" ht="15" customHeight="1" x14ac:dyDescent="0.25">
      <c r="B28" s="5"/>
      <c r="C28" s="5" t="str">
        <f>S9</f>
        <v>Hombre</v>
      </c>
      <c r="D28" s="5" t="str">
        <f>T9</f>
        <v>Mujer</v>
      </c>
      <c r="E28" s="26" t="s">
        <v>359</v>
      </c>
      <c r="F28" s="251"/>
      <c r="G28" s="223"/>
      <c r="H28" s="223"/>
      <c r="I28" s="223"/>
      <c r="J28" s="2"/>
      <c r="K28" s="1"/>
      <c r="L28" s="1"/>
      <c r="M28" s="2"/>
      <c r="N28" s="2"/>
      <c r="O28" s="2"/>
      <c r="P28" s="2"/>
      <c r="Q28" s="1"/>
      <c r="R28" s="1"/>
      <c r="S28" s="1"/>
      <c r="T28" s="1"/>
      <c r="U28" s="11"/>
      <c r="V28" s="11"/>
      <c r="W28" s="11"/>
      <c r="X28" s="10"/>
      <c r="Y28" s="10"/>
    </row>
    <row r="29" spans="2:52" ht="15" customHeight="1" x14ac:dyDescent="0.25">
      <c r="B29" s="81" t="str">
        <f t="shared" ref="B29:B37" si="0">+B10</f>
        <v>Hogares privados con servicio doméstico</v>
      </c>
      <c r="C29" s="319">
        <f>S10/$S$19</f>
        <v>0.49752337027151544</v>
      </c>
      <c r="D29" s="319">
        <f>T10/$T$19</f>
        <v>0.70376930558195439</v>
      </c>
      <c r="E29" s="106">
        <f>SUM(S10:T10)</f>
        <v>13011651</v>
      </c>
      <c r="F29" s="251"/>
      <c r="G29" s="223"/>
      <c r="H29" s="223"/>
      <c r="I29" s="223"/>
      <c r="J29" s="2"/>
      <c r="K29" s="2"/>
      <c r="L29" s="1"/>
      <c r="M29" s="2"/>
      <c r="N29" s="2"/>
      <c r="O29" s="2"/>
      <c r="P29" s="2"/>
      <c r="Q29" s="1"/>
      <c r="R29" s="1"/>
      <c r="S29" s="1"/>
      <c r="T29" s="1"/>
      <c r="U29" s="11"/>
      <c r="V29" s="11"/>
      <c r="W29" s="11"/>
      <c r="X29" s="10"/>
      <c r="Y29" s="10"/>
    </row>
    <row r="30" spans="2:52" s="2" customFormat="1" ht="15" customHeight="1" x14ac:dyDescent="0.25">
      <c r="B30" s="81" t="str">
        <f t="shared" si="0"/>
        <v>Servicios sociales y de salud privado</v>
      </c>
      <c r="C30" s="319">
        <f t="shared" ref="C30:C37" si="1">S11/$S$19</f>
        <v>9.9860060523928679E-2</v>
      </c>
      <c r="D30" s="319">
        <f t="shared" ref="D30:D37" si="2">T11/$T$19</f>
        <v>0.12255282425962501</v>
      </c>
      <c r="E30" s="106">
        <f t="shared" ref="E30:E37" si="3">SUM(S11:T11)</f>
        <v>2328616</v>
      </c>
      <c r="F30" s="251"/>
      <c r="G30" s="251"/>
      <c r="H30" s="251"/>
      <c r="I30" s="251"/>
      <c r="L30" s="1"/>
      <c r="Q30" s="1"/>
      <c r="R30" s="1"/>
      <c r="S30" s="1"/>
      <c r="T30" s="1"/>
      <c r="U30" s="11"/>
      <c r="V30" s="11"/>
      <c r="W30" s="11"/>
      <c r="X30" s="10"/>
      <c r="Y30" s="10"/>
      <c r="AD30" s="1"/>
      <c r="AE30" s="184"/>
      <c r="AF30" s="184"/>
      <c r="AG30" s="184"/>
      <c r="AH30" s="184"/>
      <c r="AI30" s="184"/>
      <c r="AJ30" s="184"/>
      <c r="AK30" s="184"/>
      <c r="AL30" s="184"/>
      <c r="AM30" s="184"/>
      <c r="AN30" s="184"/>
      <c r="AO30" s="184"/>
      <c r="AP30" s="184"/>
      <c r="AQ30" s="184"/>
      <c r="AR30" s="184"/>
      <c r="AS30" s="184"/>
      <c r="AT30" s="184"/>
      <c r="AU30" s="184"/>
      <c r="AV30" s="184"/>
      <c r="AW30" s="184"/>
      <c r="AX30" s="184"/>
      <c r="AY30" s="184"/>
      <c r="AZ30" s="184"/>
    </row>
    <row r="31" spans="2:52" s="2" customFormat="1" ht="15" customHeight="1" x14ac:dyDescent="0.25">
      <c r="B31" s="81" t="str">
        <f t="shared" si="0"/>
        <v>Otras actividades de servicio entretenimiento y recreación</v>
      </c>
      <c r="C31" s="319">
        <f t="shared" si="1"/>
        <v>0.19469948176491347</v>
      </c>
      <c r="D31" s="319">
        <f t="shared" si="2"/>
        <v>8.3431916059595337E-2</v>
      </c>
      <c r="E31" s="106">
        <f t="shared" si="3"/>
        <v>2187084</v>
      </c>
      <c r="F31" s="251"/>
      <c r="G31" s="251"/>
      <c r="H31" s="251"/>
      <c r="I31" s="251"/>
      <c r="L31" s="1"/>
      <c r="Q31" s="1"/>
      <c r="R31" s="1"/>
      <c r="S31" s="1"/>
      <c r="T31" s="1"/>
      <c r="U31" s="11"/>
      <c r="V31" s="11"/>
      <c r="W31" s="11"/>
      <c r="X31" s="10"/>
      <c r="Y31" s="10"/>
      <c r="AD31" s="1"/>
      <c r="AE31" s="184"/>
      <c r="AF31" s="184"/>
      <c r="AG31" s="184"/>
      <c r="AH31" s="184"/>
      <c r="AI31" s="184"/>
      <c r="AJ31" s="184"/>
      <c r="AK31" s="184"/>
      <c r="AL31" s="184"/>
      <c r="AM31" s="184"/>
      <c r="AN31" s="184"/>
      <c r="AO31" s="184"/>
      <c r="AP31" s="184"/>
      <c r="AQ31" s="184"/>
      <c r="AR31" s="184"/>
      <c r="AS31" s="184"/>
      <c r="AT31" s="184"/>
      <c r="AU31" s="184"/>
      <c r="AV31" s="184"/>
      <c r="AW31" s="184"/>
      <c r="AX31" s="184"/>
      <c r="AY31" s="184"/>
      <c r="AZ31" s="184"/>
    </row>
    <row r="32" spans="2:52" s="2" customFormat="1" ht="15" customHeight="1" x14ac:dyDescent="0.25">
      <c r="B32" s="81" t="str">
        <f t="shared" si="0"/>
        <v>Servicios de enseñanza</v>
      </c>
      <c r="C32" s="319">
        <f t="shared" si="1"/>
        <v>7.8671842560298633E-2</v>
      </c>
      <c r="D32" s="319">
        <f t="shared" si="2"/>
        <v>4.4899067590255734E-2</v>
      </c>
      <c r="E32" s="106">
        <f t="shared" si="3"/>
        <v>1053001</v>
      </c>
      <c r="F32" s="251"/>
      <c r="G32" s="251"/>
      <c r="H32" s="251"/>
      <c r="I32" s="251"/>
      <c r="L32" s="1"/>
      <c r="Q32" s="1"/>
      <c r="R32" s="1"/>
      <c r="S32" s="1"/>
      <c r="T32" s="1"/>
      <c r="U32" s="11"/>
      <c r="V32" s="11"/>
      <c r="W32" s="11"/>
      <c r="X32" s="10"/>
      <c r="Y32" s="10"/>
      <c r="AD32" s="1"/>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row>
    <row r="33" spans="2:52" s="2" customFormat="1" ht="15" customHeight="1" x14ac:dyDescent="0.25">
      <c r="B33" s="81" t="str">
        <f t="shared" si="0"/>
        <v>Transporte y almacenamiento</v>
      </c>
      <c r="C33" s="319">
        <f t="shared" si="1"/>
        <v>3.242485675470122E-2</v>
      </c>
      <c r="D33" s="319">
        <f t="shared" si="2"/>
        <v>2.1626560790360738E-2</v>
      </c>
      <c r="E33" s="106">
        <f t="shared" si="3"/>
        <v>481226</v>
      </c>
      <c r="F33" s="251"/>
      <c r="G33" s="251"/>
      <c r="H33" s="251"/>
      <c r="I33" s="251"/>
      <c r="L33" s="1"/>
      <c r="Q33" s="1"/>
      <c r="R33" s="1"/>
      <c r="S33" s="1"/>
      <c r="T33" s="1"/>
      <c r="U33" s="11"/>
      <c r="V33" s="11"/>
      <c r="W33" s="11"/>
      <c r="X33" s="10"/>
      <c r="Y33" s="10"/>
      <c r="AD33" s="1"/>
      <c r="AE33" s="184"/>
      <c r="AF33" s="184"/>
      <c r="AG33" s="184"/>
      <c r="AH33" s="184"/>
      <c r="AI33" s="184"/>
      <c r="AJ33" s="184"/>
      <c r="AK33" s="184"/>
      <c r="AL33" s="184"/>
      <c r="AM33" s="184"/>
      <c r="AN33" s="184"/>
      <c r="AO33" s="184"/>
      <c r="AP33" s="184"/>
      <c r="AQ33" s="184"/>
      <c r="AR33" s="184"/>
      <c r="AS33" s="184"/>
      <c r="AT33" s="184"/>
      <c r="AU33" s="184"/>
      <c r="AV33" s="184"/>
      <c r="AW33" s="184"/>
      <c r="AX33" s="184"/>
      <c r="AY33" s="184"/>
      <c r="AZ33" s="184"/>
    </row>
    <row r="34" spans="2:52" s="2" customFormat="1" ht="15" customHeight="1" x14ac:dyDescent="0.25">
      <c r="B34" s="81" t="str">
        <f t="shared" si="0"/>
        <v>Actividades profesionales, técnicas y administrativas</v>
      </c>
      <c r="C34" s="319">
        <f t="shared" si="1"/>
        <v>5.4337828971472227E-2</v>
      </c>
      <c r="D34" s="319">
        <f t="shared" si="2"/>
        <v>2.0570326735979024E-2</v>
      </c>
      <c r="E34" s="106">
        <f t="shared" si="3"/>
        <v>569313</v>
      </c>
      <c r="F34" s="251"/>
      <c r="G34" s="251"/>
      <c r="H34" s="251"/>
      <c r="I34" s="251"/>
      <c r="L34" s="1"/>
      <c r="M34" s="43"/>
      <c r="N34" s="43"/>
      <c r="O34" s="43"/>
      <c r="P34" s="43"/>
      <c r="Q34" s="1"/>
      <c r="R34" s="1"/>
      <c r="S34" s="1"/>
      <c r="T34" s="1"/>
      <c r="U34" s="11"/>
      <c r="V34" s="11"/>
      <c r="W34" s="11"/>
      <c r="X34" s="10"/>
      <c r="Y34" s="10"/>
      <c r="AD34" s="1"/>
      <c r="AE34" s="184"/>
      <c r="AF34" s="184"/>
      <c r="AG34" s="184"/>
      <c r="AH34" s="184"/>
      <c r="AI34" s="184"/>
      <c r="AJ34" s="184"/>
      <c r="AK34" s="184"/>
      <c r="AL34" s="184"/>
      <c r="AM34" s="184"/>
      <c r="AN34" s="184"/>
      <c r="AO34" s="184"/>
      <c r="AP34" s="184"/>
      <c r="AQ34" s="184"/>
      <c r="AR34" s="184"/>
      <c r="AS34" s="184"/>
      <c r="AT34" s="184"/>
      <c r="AU34" s="184"/>
      <c r="AV34" s="184"/>
      <c r="AW34" s="184"/>
      <c r="AX34" s="184"/>
      <c r="AY34" s="184"/>
      <c r="AZ34" s="184"/>
    </row>
    <row r="35" spans="2:52" s="2" customFormat="1" ht="15" customHeight="1" x14ac:dyDescent="0.25">
      <c r="B35" s="81" t="str">
        <f t="shared" si="0"/>
        <v>Construcción</v>
      </c>
      <c r="C35" s="319">
        <f t="shared" si="1"/>
        <v>2.0433142788800464E-2</v>
      </c>
      <c r="D35" s="319">
        <f t="shared" si="2"/>
        <v>2.1268094170978531E-3</v>
      </c>
      <c r="E35" s="106">
        <f t="shared" si="3"/>
        <v>129222</v>
      </c>
      <c r="F35" s="260"/>
      <c r="G35" s="251"/>
      <c r="H35" s="251"/>
      <c r="I35" s="251"/>
      <c r="L35" s="1"/>
      <c r="Q35" s="1"/>
      <c r="R35" s="1"/>
      <c r="S35" s="1"/>
      <c r="T35" s="1"/>
      <c r="U35" s="11"/>
      <c r="V35" s="11"/>
      <c r="W35" s="11"/>
      <c r="X35" s="10"/>
      <c r="Y35" s="10"/>
      <c r="AD35" s="1"/>
      <c r="AE35" s="184"/>
      <c r="AF35" s="184"/>
      <c r="AG35" s="184"/>
      <c r="AH35" s="184"/>
      <c r="AI35" s="184"/>
      <c r="AJ35" s="184"/>
      <c r="AK35" s="184"/>
      <c r="AL35" s="184"/>
      <c r="AM35" s="184"/>
      <c r="AN35" s="184"/>
      <c r="AO35" s="184"/>
      <c r="AP35" s="184"/>
      <c r="AQ35" s="184"/>
      <c r="AR35" s="184"/>
      <c r="AS35" s="184"/>
      <c r="AT35" s="184"/>
      <c r="AU35" s="184"/>
      <c r="AV35" s="184"/>
      <c r="AW35" s="184"/>
      <c r="AX35" s="184"/>
      <c r="AY35" s="184"/>
      <c r="AZ35" s="184"/>
    </row>
    <row r="36" spans="2:52" s="2" customFormat="1" ht="15" customHeight="1" x14ac:dyDescent="0.25">
      <c r="B36" s="81" t="str">
        <f t="shared" si="0"/>
        <v>Servicios de reparación y mantenimiento de vehículos de motor y motocicletas</v>
      </c>
      <c r="C36" s="319">
        <f t="shared" si="1"/>
        <v>2.0174783268578512E-2</v>
      </c>
      <c r="D36" s="319">
        <f t="shared" si="2"/>
        <v>7.9174596242603649E-4</v>
      </c>
      <c r="E36" s="106">
        <f t="shared" si="3"/>
        <v>107794</v>
      </c>
      <c r="F36" s="251"/>
      <c r="G36" s="251"/>
      <c r="H36" s="251"/>
      <c r="I36" s="251"/>
      <c r="L36" s="1"/>
      <c r="Q36" s="1"/>
      <c r="R36" s="1"/>
      <c r="S36" s="1"/>
      <c r="T36" s="1"/>
      <c r="U36" s="11"/>
      <c r="V36" s="11"/>
      <c r="W36" s="11"/>
      <c r="X36" s="10"/>
      <c r="Y36" s="10"/>
      <c r="AD36" s="1"/>
      <c r="AE36" s="184"/>
      <c r="AF36" s="184"/>
      <c r="AG36" s="184"/>
      <c r="AH36" s="184"/>
      <c r="AI36" s="184"/>
      <c r="AJ36" s="184"/>
      <c r="AK36" s="184"/>
      <c r="AL36" s="184"/>
      <c r="AM36" s="184"/>
      <c r="AN36" s="184"/>
      <c r="AO36" s="184"/>
      <c r="AP36" s="184"/>
      <c r="AQ36" s="184"/>
      <c r="AR36" s="184"/>
      <c r="AS36" s="184"/>
      <c r="AT36" s="184"/>
      <c r="AU36" s="184"/>
      <c r="AV36" s="184"/>
      <c r="AW36" s="184"/>
      <c r="AX36" s="184"/>
      <c r="AY36" s="184"/>
      <c r="AZ36" s="184"/>
    </row>
    <row r="37" spans="2:52" s="2" customFormat="1" ht="15" customHeight="1" x14ac:dyDescent="0.25">
      <c r="B37" s="81" t="str">
        <f t="shared" si="0"/>
        <v xml:space="preserve">Fabricación de muebles </v>
      </c>
      <c r="C37" s="319">
        <f t="shared" si="1"/>
        <v>1.8746330957913719E-3</v>
      </c>
      <c r="D37" s="319">
        <f t="shared" si="2"/>
        <v>2.3144360270584138E-4</v>
      </c>
      <c r="E37" s="106">
        <f t="shared" si="3"/>
        <v>12405</v>
      </c>
      <c r="F37" s="251"/>
      <c r="G37" s="251"/>
      <c r="H37" s="251"/>
      <c r="I37" s="251"/>
      <c r="L37" s="1"/>
      <c r="M37" s="1"/>
      <c r="N37" s="1"/>
      <c r="O37" s="1"/>
      <c r="P37" s="1"/>
      <c r="Q37" s="1"/>
      <c r="R37" s="1"/>
      <c r="S37" s="1"/>
      <c r="T37" s="1"/>
      <c r="U37" s="11"/>
      <c r="V37" s="11"/>
      <c r="W37" s="11"/>
      <c r="X37" s="10"/>
      <c r="Y37" s="10"/>
      <c r="AD37" s="1"/>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row>
    <row r="38" spans="2:52" s="2" customFormat="1" ht="15" customHeight="1" x14ac:dyDescent="0.25">
      <c r="B38" s="81" t="str">
        <f>B19</f>
        <v>Total</v>
      </c>
      <c r="C38" s="112"/>
      <c r="D38" s="52"/>
      <c r="E38" s="5"/>
      <c r="F38" s="251"/>
      <c r="G38" s="251"/>
      <c r="H38" s="251"/>
      <c r="I38" s="251"/>
      <c r="K38" s="1"/>
      <c r="L38" s="1"/>
      <c r="M38" s="1"/>
      <c r="N38" s="1"/>
      <c r="O38" s="1"/>
      <c r="P38" s="1"/>
      <c r="Q38" s="1"/>
      <c r="R38" s="1"/>
      <c r="S38" s="1"/>
      <c r="T38" s="1"/>
      <c r="U38" s="11"/>
      <c r="V38" s="11"/>
      <c r="W38" s="11"/>
      <c r="X38" s="10"/>
      <c r="Y38" s="10"/>
      <c r="AD38" s="1"/>
      <c r="AE38" s="184"/>
      <c r="AF38" s="184"/>
      <c r="AG38" s="184"/>
      <c r="AH38" s="184"/>
      <c r="AI38" s="184"/>
      <c r="AJ38" s="184"/>
      <c r="AK38" s="184"/>
      <c r="AL38" s="184"/>
      <c r="AM38" s="184"/>
      <c r="AN38" s="184"/>
      <c r="AO38" s="184"/>
      <c r="AP38" s="184"/>
      <c r="AQ38" s="184"/>
      <c r="AR38" s="184"/>
      <c r="AS38" s="184"/>
      <c r="AT38" s="184"/>
      <c r="AU38" s="184"/>
      <c r="AV38" s="184"/>
      <c r="AW38" s="184"/>
      <c r="AX38" s="184"/>
      <c r="AY38" s="184"/>
      <c r="AZ38" s="184"/>
    </row>
    <row r="39" spans="2:52" s="2" customFormat="1" ht="15" customHeight="1" x14ac:dyDescent="0.25">
      <c r="B39" s="258"/>
      <c r="C39" s="251"/>
      <c r="D39" s="251"/>
      <c r="E39" s="251"/>
      <c r="F39" s="251"/>
      <c r="G39" s="251"/>
      <c r="H39" s="251"/>
      <c r="I39" s="251"/>
      <c r="L39" s="1"/>
      <c r="M39" s="1"/>
      <c r="N39" s="1"/>
      <c r="O39" s="1"/>
      <c r="P39" s="1"/>
      <c r="Q39" s="1"/>
      <c r="R39" s="1"/>
      <c r="U39" s="11"/>
      <c r="V39" s="11"/>
      <c r="W39" s="11"/>
      <c r="X39" s="10"/>
      <c r="Y39" s="10"/>
      <c r="AD39" s="1"/>
      <c r="AE39" s="184"/>
      <c r="AF39" s="184"/>
      <c r="AG39" s="184"/>
      <c r="AH39" s="184"/>
      <c r="AI39" s="184"/>
      <c r="AJ39" s="184"/>
      <c r="AK39" s="184"/>
      <c r="AL39" s="184"/>
      <c r="AM39" s="184"/>
      <c r="AN39" s="184"/>
      <c r="AO39" s="184"/>
      <c r="AP39" s="184"/>
      <c r="AQ39" s="184"/>
      <c r="AR39" s="184"/>
      <c r="AS39" s="184"/>
      <c r="AT39" s="184"/>
      <c r="AU39" s="184"/>
      <c r="AV39" s="184"/>
      <c r="AW39" s="184"/>
      <c r="AX39" s="184"/>
      <c r="AY39" s="184"/>
      <c r="AZ39" s="184"/>
    </row>
    <row r="40" spans="2:52" s="2" customFormat="1" ht="15" customHeight="1" x14ac:dyDescent="0.25">
      <c r="B40" s="258"/>
      <c r="C40" s="251"/>
      <c r="D40" s="251"/>
      <c r="E40" s="251"/>
      <c r="F40" s="251"/>
      <c r="G40" s="251"/>
      <c r="H40" s="251"/>
      <c r="I40" s="251"/>
      <c r="K40" s="1"/>
      <c r="L40" s="1"/>
      <c r="M40" s="1"/>
      <c r="N40" s="1"/>
      <c r="O40" s="1"/>
      <c r="P40" s="1"/>
      <c r="Q40" s="1"/>
      <c r="R40" s="1"/>
      <c r="U40" s="10"/>
      <c r="V40" s="10"/>
      <c r="W40" s="10"/>
      <c r="X40" s="10"/>
      <c r="Y40" s="10"/>
      <c r="AD40" s="1"/>
      <c r="AE40" s="184"/>
      <c r="AF40" s="184"/>
      <c r="AG40" s="184"/>
      <c r="AH40" s="184"/>
      <c r="AI40" s="184"/>
      <c r="AJ40" s="184"/>
      <c r="AK40" s="184"/>
      <c r="AL40" s="184"/>
      <c r="AM40" s="184"/>
      <c r="AN40" s="184"/>
      <c r="AO40" s="184"/>
      <c r="AP40" s="184"/>
      <c r="AQ40" s="184"/>
      <c r="AR40" s="184"/>
      <c r="AS40" s="184"/>
      <c r="AT40" s="184"/>
      <c r="AU40" s="184"/>
      <c r="AV40" s="184"/>
      <c r="AW40" s="184"/>
      <c r="AX40" s="184"/>
      <c r="AY40" s="184"/>
      <c r="AZ40" s="184"/>
    </row>
    <row r="41" spans="2:52" s="2" customFormat="1" ht="15" customHeight="1" x14ac:dyDescent="0.25">
      <c r="B41" s="258"/>
      <c r="C41" s="251"/>
      <c r="D41" s="251"/>
      <c r="E41" s="251"/>
      <c r="F41" s="251"/>
      <c r="G41" s="251"/>
      <c r="H41" s="251"/>
      <c r="I41" s="251"/>
      <c r="K41" s="1"/>
      <c r="L41" s="1"/>
      <c r="M41" s="1"/>
      <c r="N41" s="1"/>
      <c r="O41" s="1"/>
      <c r="P41" s="1"/>
      <c r="Q41" s="1"/>
      <c r="R41" s="1"/>
      <c r="AD41" s="1"/>
      <c r="AE41" s="184"/>
      <c r="AF41" s="184"/>
      <c r="AG41" s="184"/>
      <c r="AH41" s="184"/>
      <c r="AI41" s="184"/>
      <c r="AJ41" s="184"/>
      <c r="AK41" s="184"/>
      <c r="AL41" s="184"/>
      <c r="AM41" s="184"/>
      <c r="AN41" s="184"/>
      <c r="AO41" s="184"/>
      <c r="AP41" s="184"/>
      <c r="AQ41" s="184"/>
      <c r="AR41" s="184"/>
      <c r="AS41" s="184"/>
      <c r="AT41" s="184"/>
      <c r="AU41" s="184"/>
      <c r="AV41" s="184"/>
      <c r="AW41" s="184"/>
      <c r="AX41" s="184"/>
      <c r="AY41" s="184"/>
      <c r="AZ41" s="184"/>
    </row>
    <row r="42" spans="2:52" s="2" customFormat="1" ht="15" customHeight="1" x14ac:dyDescent="0.25">
      <c r="B42" s="232"/>
      <c r="C42" s="184"/>
      <c r="D42" s="184"/>
      <c r="E42" s="184"/>
      <c r="F42" s="184"/>
      <c r="G42" s="184"/>
      <c r="H42" s="1"/>
      <c r="I42" s="1"/>
      <c r="J42" s="1"/>
      <c r="K42" s="1"/>
      <c r="L42" s="1"/>
      <c r="M42" s="1"/>
      <c r="N42" s="1"/>
      <c r="O42" s="1"/>
      <c r="P42" s="1"/>
      <c r="Q42" s="1"/>
      <c r="R42" s="1"/>
      <c r="AD42" s="1"/>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row>
    <row r="43" spans="2:52" s="2" customFormat="1" ht="15" customHeight="1" x14ac:dyDescent="0.25">
      <c r="B43" s="111"/>
      <c r="C43" s="4"/>
      <c r="D43" s="4"/>
      <c r="E43" s="4"/>
      <c r="F43" s="1"/>
      <c r="G43" s="1"/>
      <c r="H43" s="1"/>
      <c r="I43" s="1"/>
      <c r="J43" s="1"/>
      <c r="K43" s="1"/>
      <c r="L43" s="1"/>
      <c r="M43" s="1"/>
      <c r="N43" s="1"/>
      <c r="O43" s="1"/>
      <c r="P43" s="1"/>
      <c r="Q43" s="1"/>
      <c r="R43" s="1"/>
      <c r="AD43" s="1"/>
      <c r="AE43" s="184"/>
      <c r="AF43" s="184"/>
      <c r="AG43" s="184"/>
      <c r="AH43" s="184"/>
      <c r="AI43" s="184"/>
      <c r="AJ43" s="184"/>
      <c r="AK43" s="184"/>
      <c r="AL43" s="184"/>
      <c r="AM43" s="184"/>
      <c r="AN43" s="184"/>
      <c r="AO43" s="184"/>
      <c r="AP43" s="184"/>
      <c r="AQ43" s="184"/>
      <c r="AR43" s="184"/>
      <c r="AS43" s="184"/>
      <c r="AT43" s="184"/>
      <c r="AU43" s="184"/>
      <c r="AV43" s="184"/>
      <c r="AW43" s="184"/>
      <c r="AX43" s="184"/>
      <c r="AY43" s="184"/>
      <c r="AZ43" s="184"/>
    </row>
    <row r="44" spans="2:52" s="2" customFormat="1" ht="15" customHeight="1" x14ac:dyDescent="0.25">
      <c r="B44" s="111"/>
      <c r="C44" s="4"/>
      <c r="D44" s="4"/>
      <c r="E44" s="4"/>
      <c r="F44" s="1"/>
      <c r="G44" s="1"/>
      <c r="H44" s="1"/>
      <c r="I44" s="1"/>
      <c r="J44" s="1"/>
      <c r="K44" s="1"/>
      <c r="L44" s="1"/>
      <c r="M44" s="1"/>
      <c r="N44" s="1"/>
      <c r="O44" s="1"/>
      <c r="P44" s="1"/>
      <c r="Q44" s="1"/>
      <c r="R44" s="1"/>
      <c r="AD44" s="1"/>
      <c r="AE44" s="184"/>
      <c r="AF44" s="184"/>
      <c r="AG44" s="184"/>
      <c r="AH44" s="184"/>
      <c r="AI44" s="184"/>
      <c r="AJ44" s="184"/>
      <c r="AK44" s="184"/>
      <c r="AL44" s="184"/>
      <c r="AM44" s="184"/>
      <c r="AN44" s="184"/>
      <c r="AO44" s="184"/>
      <c r="AP44" s="184"/>
      <c r="AQ44" s="184"/>
      <c r="AR44" s="184"/>
      <c r="AS44" s="184"/>
      <c r="AT44" s="184"/>
      <c r="AU44" s="184"/>
      <c r="AV44" s="184"/>
      <c r="AW44" s="184"/>
      <c r="AX44" s="184"/>
      <c r="AY44" s="184"/>
      <c r="AZ44" s="184"/>
    </row>
    <row r="45" spans="2:52" s="2" customFormat="1" ht="15" customHeight="1" x14ac:dyDescent="0.25">
      <c r="C45" s="4"/>
      <c r="D45" s="4"/>
      <c r="E45" s="4"/>
      <c r="F45" s="1"/>
      <c r="G45" s="1"/>
      <c r="H45" s="1"/>
      <c r="I45" s="1"/>
      <c r="J45" s="1"/>
      <c r="K45" s="1"/>
      <c r="L45" s="1"/>
      <c r="M45" s="1"/>
      <c r="N45" s="1"/>
      <c r="O45" s="1"/>
      <c r="P45" s="1"/>
      <c r="Q45" s="1"/>
      <c r="R45" s="1"/>
      <c r="AD45" s="1"/>
      <c r="AE45" s="184"/>
      <c r="AF45" s="184"/>
      <c r="AG45" s="184"/>
      <c r="AH45" s="184"/>
      <c r="AI45" s="184"/>
      <c r="AJ45" s="184"/>
      <c r="AK45" s="184"/>
      <c r="AL45" s="184"/>
      <c r="AM45" s="184"/>
      <c r="AN45" s="184"/>
      <c r="AO45" s="184"/>
      <c r="AP45" s="184"/>
      <c r="AQ45" s="184"/>
      <c r="AR45" s="184"/>
      <c r="AS45" s="184"/>
      <c r="AT45" s="184"/>
      <c r="AU45" s="184"/>
      <c r="AV45" s="184"/>
      <c r="AW45" s="184"/>
      <c r="AX45" s="184"/>
      <c r="AY45" s="184"/>
      <c r="AZ45" s="184"/>
    </row>
    <row r="46" spans="2:52" s="2" customFormat="1" ht="15" customHeight="1" x14ac:dyDescent="0.25">
      <c r="C46" s="4"/>
      <c r="D46" s="4"/>
      <c r="E46" s="4"/>
      <c r="F46" s="1"/>
      <c r="G46" s="1"/>
      <c r="H46" s="1"/>
      <c r="I46" s="1"/>
      <c r="J46" s="1"/>
      <c r="K46" s="1"/>
      <c r="L46" s="1"/>
      <c r="M46" s="1"/>
      <c r="N46" s="1"/>
      <c r="O46" s="1"/>
      <c r="P46" s="1"/>
      <c r="Q46" s="1"/>
      <c r="R46" s="1"/>
      <c r="AD46" s="1"/>
      <c r="AE46" s="184"/>
      <c r="AF46" s="184"/>
      <c r="AG46" s="184"/>
      <c r="AH46" s="184"/>
      <c r="AI46" s="184"/>
      <c r="AJ46" s="184"/>
      <c r="AK46" s="184"/>
      <c r="AL46" s="184"/>
      <c r="AM46" s="184"/>
      <c r="AN46" s="184"/>
      <c r="AO46" s="184"/>
      <c r="AP46" s="184"/>
      <c r="AQ46" s="184"/>
      <c r="AR46" s="184"/>
      <c r="AS46" s="184"/>
      <c r="AT46" s="184"/>
      <c r="AU46" s="184"/>
      <c r="AV46" s="184"/>
      <c r="AW46" s="184"/>
      <c r="AX46" s="184"/>
      <c r="AY46" s="184"/>
      <c r="AZ46" s="184"/>
    </row>
    <row r="47" spans="2:52" s="2" customFormat="1" ht="15" customHeight="1" x14ac:dyDescent="0.3">
      <c r="B47" s="297" t="s">
        <v>316</v>
      </c>
      <c r="C47" s="4"/>
      <c r="D47" s="4"/>
      <c r="E47" s="4"/>
      <c r="F47" s="1"/>
      <c r="G47" s="1"/>
      <c r="H47" s="1"/>
      <c r="I47" s="1"/>
      <c r="J47" s="1"/>
      <c r="K47" s="1"/>
      <c r="L47" s="1"/>
      <c r="M47" s="1"/>
      <c r="N47" s="1"/>
      <c r="O47" s="1"/>
      <c r="P47" s="1"/>
      <c r="Q47" s="1"/>
      <c r="R47" s="1"/>
      <c r="AD47" s="1"/>
      <c r="AE47" s="184"/>
      <c r="AF47" s="184"/>
      <c r="AG47" s="184"/>
      <c r="AH47" s="184"/>
      <c r="AI47" s="184"/>
      <c r="AJ47" s="184"/>
      <c r="AK47" s="184"/>
      <c r="AL47" s="184"/>
      <c r="AM47" s="184"/>
      <c r="AN47" s="184"/>
      <c r="AO47" s="184"/>
      <c r="AP47" s="184"/>
      <c r="AQ47" s="184"/>
      <c r="AR47" s="184"/>
      <c r="AS47" s="184"/>
      <c r="AT47" s="184"/>
      <c r="AU47" s="184"/>
      <c r="AV47" s="184"/>
      <c r="AW47" s="184"/>
      <c r="AX47" s="184"/>
      <c r="AY47" s="184"/>
      <c r="AZ47" s="184"/>
    </row>
    <row r="48" spans="2:52" s="2" customFormat="1" ht="15" customHeight="1" x14ac:dyDescent="0.3">
      <c r="B48" s="297" t="s">
        <v>246</v>
      </c>
      <c r="C48" s="4"/>
      <c r="D48" s="4"/>
      <c r="E48" s="4"/>
      <c r="F48" s="1"/>
      <c r="G48" s="1"/>
      <c r="H48" s="1"/>
      <c r="I48" s="1"/>
      <c r="J48" s="1"/>
      <c r="K48" s="1"/>
      <c r="L48" s="1"/>
      <c r="M48" s="1"/>
      <c r="N48" s="1"/>
      <c r="O48" s="1"/>
      <c r="P48" s="1"/>
      <c r="Q48" s="1"/>
      <c r="R48" s="1"/>
      <c r="AD48" s="1"/>
      <c r="AE48" s="184"/>
      <c r="AF48" s="184"/>
      <c r="AG48" s="184"/>
      <c r="AH48" s="184"/>
      <c r="AI48" s="184"/>
      <c r="AJ48" s="184"/>
      <c r="AK48" s="184"/>
      <c r="AL48" s="184"/>
      <c r="AM48" s="184"/>
      <c r="AN48" s="184"/>
      <c r="AO48" s="184"/>
      <c r="AP48" s="184"/>
      <c r="AQ48" s="184"/>
      <c r="AR48" s="184"/>
      <c r="AS48" s="184"/>
      <c r="AT48" s="184"/>
      <c r="AU48" s="184"/>
      <c r="AV48" s="184"/>
      <c r="AW48" s="184"/>
      <c r="AX48" s="184"/>
      <c r="AY48" s="184"/>
      <c r="AZ48" s="184"/>
    </row>
    <row r="49" spans="2:52" s="2" customFormat="1" ht="15" customHeight="1" x14ac:dyDescent="0.25">
      <c r="B49" s="111"/>
      <c r="C49" s="4"/>
      <c r="D49" s="4"/>
      <c r="E49" s="4"/>
      <c r="F49" s="1"/>
      <c r="G49" s="1"/>
      <c r="H49" s="1"/>
      <c r="I49" s="1"/>
      <c r="J49" s="1"/>
      <c r="K49" s="1"/>
      <c r="L49" s="1"/>
      <c r="M49" s="1"/>
      <c r="N49" s="1"/>
      <c r="O49" s="1"/>
      <c r="P49" s="1"/>
      <c r="Q49" s="1"/>
      <c r="R49" s="1"/>
      <c r="AD49" s="1"/>
      <c r="AE49" s="184"/>
      <c r="AF49" s="184"/>
      <c r="AG49" s="184"/>
      <c r="AH49" s="184"/>
      <c r="AI49" s="184"/>
      <c r="AJ49" s="184"/>
      <c r="AK49" s="184"/>
      <c r="AL49" s="184"/>
      <c r="AM49" s="184"/>
      <c r="AN49" s="184"/>
      <c r="AO49" s="184"/>
      <c r="AP49" s="184"/>
      <c r="AQ49" s="184"/>
      <c r="AR49" s="184"/>
      <c r="AS49" s="184"/>
      <c r="AT49" s="184"/>
      <c r="AU49" s="184"/>
      <c r="AV49" s="184"/>
      <c r="AW49" s="184"/>
      <c r="AX49" s="184"/>
      <c r="AY49" s="184"/>
      <c r="AZ49" s="184"/>
    </row>
    <row r="50" spans="2:52" s="2" customFormat="1" ht="15" customHeight="1" x14ac:dyDescent="0.25">
      <c r="B50" s="111"/>
      <c r="C50" s="4"/>
      <c r="D50" s="4"/>
      <c r="E50" s="4"/>
      <c r="F50" s="1"/>
      <c r="G50" s="1"/>
      <c r="H50" s="1"/>
      <c r="I50" s="1"/>
      <c r="J50" s="1"/>
      <c r="K50" s="1"/>
      <c r="L50" s="1"/>
      <c r="M50" s="1"/>
      <c r="N50" s="1"/>
      <c r="O50" s="1"/>
      <c r="P50" s="1"/>
      <c r="Q50" s="1"/>
      <c r="R50" s="1"/>
      <c r="AD50" s="1"/>
      <c r="AE50" s="184"/>
      <c r="AF50" s="184"/>
      <c r="AG50" s="184"/>
      <c r="AH50" s="184"/>
      <c r="AI50" s="184"/>
      <c r="AJ50" s="184"/>
      <c r="AK50" s="184"/>
      <c r="AL50" s="184"/>
      <c r="AM50" s="184"/>
      <c r="AN50" s="184"/>
      <c r="AO50" s="184"/>
      <c r="AP50" s="184"/>
      <c r="AQ50" s="184"/>
      <c r="AR50" s="184"/>
      <c r="AS50" s="184"/>
      <c r="AT50" s="184"/>
      <c r="AU50" s="184"/>
      <c r="AV50" s="184"/>
      <c r="AW50" s="184"/>
      <c r="AX50" s="184"/>
      <c r="AY50" s="184"/>
      <c r="AZ50" s="184"/>
    </row>
    <row r="51" spans="2:52" s="2" customFormat="1" ht="15" customHeight="1" x14ac:dyDescent="0.25">
      <c r="C51" s="4"/>
      <c r="D51" s="4"/>
      <c r="E51" s="4"/>
      <c r="F51" s="1"/>
      <c r="G51" s="1"/>
      <c r="H51" s="1"/>
      <c r="I51" s="1"/>
      <c r="J51" s="1"/>
      <c r="K51" s="1"/>
      <c r="L51" s="1"/>
      <c r="M51" s="1"/>
      <c r="N51" s="1"/>
      <c r="O51" s="1"/>
      <c r="P51" s="1"/>
      <c r="Q51" s="1"/>
      <c r="R51" s="1"/>
      <c r="S51" s="1"/>
      <c r="T51" s="1"/>
      <c r="AD51" s="1"/>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row>
    <row r="52" spans="2:52" s="2" customFormat="1" ht="15" customHeight="1" x14ac:dyDescent="0.25">
      <c r="C52" s="4"/>
      <c r="D52" s="4"/>
      <c r="E52" s="4"/>
      <c r="F52" s="1"/>
      <c r="G52" s="1"/>
      <c r="H52" s="1"/>
      <c r="I52" s="1"/>
      <c r="J52" s="1"/>
      <c r="K52" s="1"/>
      <c r="L52" s="1"/>
      <c r="M52" s="1"/>
      <c r="N52" s="1"/>
      <c r="O52" s="1"/>
      <c r="P52" s="1"/>
      <c r="Q52" s="1"/>
      <c r="R52" s="1"/>
      <c r="S52" s="1"/>
      <c r="T52" s="1"/>
      <c r="AD52" s="1"/>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row>
    <row r="53" spans="2:52" s="2" customFormat="1" ht="15" customHeight="1" x14ac:dyDescent="0.25">
      <c r="C53" s="4"/>
      <c r="D53" s="4"/>
      <c r="E53" s="4"/>
      <c r="F53" s="1"/>
      <c r="G53" s="1"/>
      <c r="H53" s="1"/>
      <c r="I53" s="1"/>
      <c r="J53" s="1"/>
      <c r="K53" s="1"/>
      <c r="L53" s="1"/>
      <c r="M53" s="1"/>
      <c r="N53" s="1"/>
      <c r="O53" s="1"/>
      <c r="P53" s="1"/>
      <c r="Q53" s="1"/>
      <c r="R53" s="1"/>
      <c r="S53" s="1"/>
      <c r="T53" s="1"/>
      <c r="AD53" s="1"/>
      <c r="AE53" s="184"/>
      <c r="AF53" s="184"/>
      <c r="AG53" s="184"/>
      <c r="AH53" s="184"/>
      <c r="AI53" s="184"/>
      <c r="AJ53" s="184"/>
      <c r="AK53" s="184"/>
      <c r="AL53" s="184"/>
      <c r="AM53" s="184"/>
      <c r="AN53" s="184"/>
      <c r="AO53" s="184"/>
      <c r="AP53" s="184"/>
      <c r="AQ53" s="184"/>
      <c r="AR53" s="184"/>
      <c r="AS53" s="184"/>
      <c r="AT53" s="184"/>
      <c r="AU53" s="184"/>
      <c r="AV53" s="184"/>
      <c r="AW53" s="184"/>
      <c r="AX53" s="184"/>
      <c r="AY53" s="184"/>
      <c r="AZ53" s="184"/>
    </row>
    <row r="54" spans="2:52" s="2" customFormat="1" ht="15" customHeight="1" x14ac:dyDescent="0.25">
      <c r="B54" s="183"/>
      <c r="C54" s="4"/>
      <c r="D54" s="4"/>
      <c r="E54" s="4"/>
      <c r="F54" s="1"/>
      <c r="G54" s="1"/>
      <c r="H54" s="1"/>
      <c r="I54" s="1"/>
      <c r="J54" s="1"/>
      <c r="K54" s="1"/>
      <c r="L54" s="1"/>
      <c r="M54" s="1"/>
      <c r="N54" s="1"/>
      <c r="O54" s="1"/>
      <c r="P54" s="1"/>
      <c r="Q54" s="1"/>
      <c r="R54" s="1"/>
      <c r="S54" s="1"/>
      <c r="T54" s="1"/>
      <c r="AD54" s="1"/>
      <c r="AE54" s="184"/>
      <c r="AF54" s="184"/>
      <c r="AG54" s="184"/>
      <c r="AH54" s="184"/>
      <c r="AI54" s="184"/>
      <c r="AJ54" s="184"/>
      <c r="AK54" s="184"/>
      <c r="AL54" s="184"/>
      <c r="AM54" s="184"/>
      <c r="AN54" s="184"/>
      <c r="AO54" s="184"/>
      <c r="AP54" s="184"/>
      <c r="AQ54" s="184"/>
      <c r="AR54" s="184"/>
      <c r="AS54" s="184"/>
      <c r="AT54" s="184"/>
      <c r="AU54" s="184"/>
      <c r="AV54" s="184"/>
      <c r="AW54" s="184"/>
      <c r="AX54" s="184"/>
      <c r="AY54" s="184"/>
      <c r="AZ54" s="184"/>
    </row>
    <row r="55" spans="2:52" s="2" customFormat="1" ht="15" customHeight="1" x14ac:dyDescent="0.25">
      <c r="B55" s="183"/>
      <c r="C55" s="4"/>
      <c r="D55" s="4"/>
      <c r="E55" s="4"/>
      <c r="F55" s="1"/>
      <c r="G55" s="1"/>
      <c r="H55" s="1"/>
      <c r="I55" s="1"/>
      <c r="J55" s="1"/>
      <c r="K55" s="1"/>
      <c r="L55" s="1"/>
      <c r="M55" s="1"/>
      <c r="N55" s="1"/>
      <c r="O55" s="1"/>
      <c r="P55" s="1"/>
      <c r="Q55" s="1"/>
      <c r="R55" s="1"/>
      <c r="S55" s="1"/>
      <c r="T55" s="1"/>
      <c r="AD55" s="1"/>
      <c r="AE55" s="184"/>
      <c r="AF55" s="184"/>
      <c r="AG55" s="184"/>
      <c r="AH55" s="184"/>
      <c r="AI55" s="184"/>
      <c r="AJ55" s="184"/>
      <c r="AK55" s="184"/>
      <c r="AL55" s="184"/>
      <c r="AM55" s="184"/>
      <c r="AN55" s="184"/>
      <c r="AO55" s="184"/>
      <c r="AP55" s="184"/>
      <c r="AQ55" s="184"/>
      <c r="AR55" s="184"/>
      <c r="AS55" s="184"/>
      <c r="AT55" s="184"/>
      <c r="AU55" s="184"/>
      <c r="AV55" s="184"/>
      <c r="AW55" s="184"/>
      <c r="AX55" s="184"/>
      <c r="AY55" s="184"/>
      <c r="AZ55" s="184"/>
    </row>
    <row r="56" spans="2:52" s="2" customFormat="1" ht="15" customHeight="1" x14ac:dyDescent="0.25">
      <c r="C56" s="4"/>
      <c r="D56" s="4"/>
      <c r="E56" s="4"/>
      <c r="F56" s="1"/>
      <c r="G56" s="1"/>
      <c r="H56" s="1"/>
      <c r="I56" s="1"/>
      <c r="J56" s="1"/>
      <c r="K56" s="1"/>
      <c r="L56" s="1"/>
      <c r="M56" s="1"/>
      <c r="N56" s="1"/>
      <c r="O56" s="1"/>
      <c r="P56" s="1"/>
      <c r="Q56" s="1"/>
      <c r="R56" s="1"/>
      <c r="S56" s="1"/>
      <c r="T56" s="1"/>
      <c r="AD56" s="1"/>
      <c r="AE56" s="184"/>
      <c r="AF56" s="184"/>
      <c r="AG56" s="184"/>
      <c r="AH56" s="184"/>
      <c r="AI56" s="184"/>
      <c r="AJ56" s="184"/>
      <c r="AK56" s="184"/>
      <c r="AL56" s="184"/>
      <c r="AM56" s="184"/>
      <c r="AN56" s="184"/>
      <c r="AO56" s="184"/>
      <c r="AP56" s="184"/>
      <c r="AQ56" s="184"/>
      <c r="AR56" s="184"/>
      <c r="AS56" s="184"/>
      <c r="AT56" s="184"/>
      <c r="AU56" s="184"/>
      <c r="AV56" s="184"/>
      <c r="AW56" s="184"/>
      <c r="AX56" s="184"/>
      <c r="AY56" s="184"/>
      <c r="AZ56" s="184"/>
    </row>
    <row r="57" spans="2:52" s="2" customFormat="1" ht="15" customHeight="1" x14ac:dyDescent="0.25">
      <c r="C57" s="4"/>
      <c r="D57" s="4"/>
      <c r="E57" s="4"/>
      <c r="F57" s="1"/>
      <c r="G57" s="1"/>
      <c r="H57" s="1"/>
      <c r="I57" s="1"/>
      <c r="J57" s="1"/>
      <c r="K57" s="1"/>
      <c r="L57" s="1"/>
      <c r="M57" s="1"/>
      <c r="N57" s="1"/>
      <c r="O57" s="1"/>
      <c r="P57" s="1"/>
      <c r="Q57" s="1"/>
      <c r="R57" s="1"/>
      <c r="S57" s="1"/>
      <c r="T57" s="1"/>
      <c r="AD57" s="1"/>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row>
    <row r="58" spans="2:52" s="2" customFormat="1" ht="15" customHeight="1" x14ac:dyDescent="0.25">
      <c r="C58" s="4"/>
      <c r="D58" s="4"/>
      <c r="E58" s="4"/>
      <c r="F58" s="1"/>
      <c r="G58" s="1"/>
      <c r="H58" s="1"/>
      <c r="I58" s="1"/>
      <c r="J58" s="1"/>
      <c r="K58" s="1"/>
      <c r="L58" s="1"/>
      <c r="M58" s="1"/>
      <c r="N58" s="1"/>
      <c r="O58" s="1"/>
      <c r="P58" s="1"/>
      <c r="Q58" s="1"/>
      <c r="R58" s="1"/>
      <c r="S58" s="1"/>
      <c r="T58" s="1"/>
      <c r="AD58" s="1"/>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row>
    <row r="59" spans="2:52" s="2" customFormat="1" ht="15" customHeight="1" x14ac:dyDescent="0.25">
      <c r="C59" s="4"/>
      <c r="D59" s="4"/>
      <c r="E59" s="4"/>
      <c r="F59" s="1"/>
      <c r="G59" s="1"/>
      <c r="H59" s="1"/>
      <c r="I59" s="1"/>
      <c r="J59" s="1"/>
      <c r="K59" s="1"/>
      <c r="L59" s="1"/>
      <c r="M59" s="1"/>
      <c r="N59" s="1"/>
      <c r="O59" s="1"/>
      <c r="P59" s="1"/>
      <c r="Q59" s="1"/>
      <c r="R59" s="1"/>
      <c r="S59" s="1"/>
      <c r="T59" s="1"/>
      <c r="AD59" s="1"/>
      <c r="AE59" s="184"/>
      <c r="AF59" s="184"/>
      <c r="AG59" s="184"/>
      <c r="AH59" s="184"/>
      <c r="AI59" s="184"/>
      <c r="AJ59" s="184"/>
      <c r="AK59" s="184"/>
      <c r="AL59" s="184"/>
      <c r="AM59" s="184"/>
      <c r="AN59" s="184"/>
      <c r="AO59" s="184"/>
      <c r="AP59" s="184"/>
      <c r="AQ59" s="184"/>
      <c r="AR59" s="184"/>
      <c r="AS59" s="184"/>
      <c r="AT59" s="184"/>
      <c r="AU59" s="184"/>
      <c r="AV59" s="184"/>
      <c r="AW59" s="184"/>
      <c r="AX59" s="184"/>
      <c r="AY59" s="184"/>
      <c r="AZ59" s="184"/>
    </row>
    <row r="60" spans="2:52" s="2" customFormat="1" ht="15" customHeight="1" x14ac:dyDescent="0.25">
      <c r="C60" s="4"/>
      <c r="D60" s="4"/>
      <c r="E60" s="4"/>
      <c r="F60" s="1"/>
      <c r="G60" s="1"/>
      <c r="H60" s="1"/>
      <c r="I60" s="1"/>
      <c r="J60" s="1"/>
      <c r="K60" s="1"/>
      <c r="L60" s="1"/>
      <c r="M60" s="1"/>
      <c r="N60" s="1"/>
      <c r="O60" s="1"/>
      <c r="P60" s="1"/>
      <c r="Q60" s="1"/>
      <c r="R60" s="1"/>
      <c r="S60" s="1"/>
      <c r="T60" s="1"/>
      <c r="AD60" s="1"/>
      <c r="AE60" s="184"/>
      <c r="AF60" s="184"/>
      <c r="AG60" s="184"/>
      <c r="AH60" s="184"/>
      <c r="AI60" s="184"/>
      <c r="AJ60" s="184"/>
      <c r="AK60" s="184"/>
      <c r="AL60" s="184"/>
      <c r="AM60" s="184"/>
      <c r="AN60" s="184"/>
      <c r="AO60" s="184"/>
      <c r="AP60" s="184"/>
      <c r="AQ60" s="184"/>
      <c r="AR60" s="184"/>
      <c r="AS60" s="184"/>
      <c r="AT60" s="184"/>
      <c r="AU60" s="184"/>
      <c r="AV60" s="184"/>
      <c r="AW60" s="184"/>
      <c r="AX60" s="184"/>
      <c r="AY60" s="184"/>
      <c r="AZ60" s="184"/>
    </row>
    <row r="61" spans="2:52" s="2" customFormat="1" ht="15" customHeight="1" x14ac:dyDescent="0.25">
      <c r="C61" s="4"/>
      <c r="D61" s="4"/>
      <c r="E61" s="4"/>
      <c r="F61" s="1"/>
      <c r="G61" s="1"/>
      <c r="H61" s="1"/>
      <c r="I61" s="1"/>
      <c r="J61" s="1"/>
      <c r="K61" s="1"/>
      <c r="L61" s="1"/>
      <c r="M61" s="1"/>
      <c r="N61" s="1"/>
      <c r="O61" s="1"/>
      <c r="P61" s="1"/>
      <c r="Q61" s="1"/>
      <c r="R61" s="1"/>
      <c r="S61" s="1"/>
      <c r="T61" s="1"/>
      <c r="AD61" s="1"/>
      <c r="AE61" s="184"/>
      <c r="AF61" s="184"/>
      <c r="AG61" s="184"/>
      <c r="AH61" s="184"/>
      <c r="AI61" s="184"/>
      <c r="AJ61" s="184"/>
      <c r="AK61" s="184"/>
      <c r="AL61" s="184"/>
      <c r="AM61" s="184"/>
      <c r="AN61" s="184"/>
      <c r="AO61" s="184"/>
      <c r="AP61" s="184"/>
      <c r="AQ61" s="184"/>
      <c r="AR61" s="184"/>
      <c r="AS61" s="184"/>
      <c r="AT61" s="184"/>
      <c r="AU61" s="184"/>
      <c r="AV61" s="184"/>
      <c r="AW61" s="184"/>
      <c r="AX61" s="184"/>
      <c r="AY61" s="184"/>
      <c r="AZ61" s="184"/>
    </row>
    <row r="62" spans="2:52" s="2" customFormat="1" ht="15" customHeight="1" x14ac:dyDescent="0.25">
      <c r="C62" s="4"/>
      <c r="D62" s="4"/>
      <c r="E62" s="4"/>
      <c r="F62" s="1"/>
      <c r="G62" s="1"/>
      <c r="H62" s="1"/>
      <c r="I62" s="1"/>
      <c r="J62" s="1"/>
      <c r="K62" s="1"/>
      <c r="L62" s="1"/>
      <c r="M62" s="1"/>
      <c r="N62" s="1"/>
      <c r="O62" s="1"/>
      <c r="P62" s="1"/>
      <c r="Q62" s="1"/>
      <c r="R62" s="1"/>
      <c r="S62" s="1"/>
      <c r="T62" s="1"/>
      <c r="AD62" s="1"/>
      <c r="AE62" s="184"/>
      <c r="AF62" s="184"/>
      <c r="AG62" s="184"/>
      <c r="AH62" s="184"/>
      <c r="AI62" s="184"/>
      <c r="AJ62" s="184"/>
      <c r="AK62" s="184"/>
      <c r="AL62" s="184"/>
      <c r="AM62" s="184"/>
      <c r="AN62" s="184"/>
      <c r="AO62" s="184"/>
      <c r="AP62" s="184"/>
      <c r="AQ62" s="184"/>
      <c r="AR62" s="184"/>
      <c r="AS62" s="184"/>
      <c r="AT62" s="184"/>
      <c r="AU62" s="184"/>
      <c r="AV62" s="184"/>
      <c r="AW62" s="184"/>
      <c r="AX62" s="184"/>
      <c r="AY62" s="184"/>
      <c r="AZ62" s="184"/>
    </row>
    <row r="63" spans="2:52" s="2" customFormat="1" x14ac:dyDescent="0.25">
      <c r="B63" s="1"/>
      <c r="C63" s="1"/>
      <c r="D63" s="1"/>
      <c r="E63" s="1"/>
      <c r="F63" s="1"/>
      <c r="G63" s="1"/>
      <c r="H63" s="1"/>
      <c r="I63" s="1"/>
      <c r="J63" s="1"/>
      <c r="K63" s="1"/>
      <c r="L63" s="1"/>
      <c r="M63" s="1"/>
      <c r="N63" s="1"/>
      <c r="O63" s="1"/>
      <c r="P63" s="1"/>
      <c r="Q63" s="1"/>
      <c r="R63" s="1"/>
      <c r="S63" s="1"/>
      <c r="T63" s="1"/>
      <c r="AD63" s="1"/>
      <c r="AE63" s="184"/>
      <c r="AF63" s="184"/>
      <c r="AG63" s="184"/>
      <c r="AH63" s="184"/>
      <c r="AI63" s="184"/>
      <c r="AJ63" s="184"/>
      <c r="AK63" s="184"/>
      <c r="AL63" s="184"/>
      <c r="AM63" s="184"/>
      <c r="AN63" s="184"/>
      <c r="AO63" s="184"/>
      <c r="AP63" s="184"/>
      <c r="AQ63" s="184"/>
      <c r="AR63" s="184"/>
      <c r="AS63" s="184"/>
      <c r="AT63" s="184"/>
      <c r="AU63" s="184"/>
      <c r="AV63" s="184"/>
      <c r="AW63" s="184"/>
      <c r="AX63" s="184"/>
      <c r="AY63" s="184"/>
      <c r="AZ63" s="184"/>
    </row>
    <row r="64" spans="2:52" s="2" customFormat="1" x14ac:dyDescent="0.25">
      <c r="B64" s="1"/>
      <c r="C64" s="1"/>
      <c r="D64" s="1"/>
      <c r="E64" s="1"/>
      <c r="F64" s="1"/>
      <c r="G64" s="1"/>
      <c r="H64" s="1"/>
      <c r="I64" s="1"/>
      <c r="J64" s="1"/>
      <c r="K64" s="1"/>
      <c r="L64" s="1"/>
      <c r="M64" s="1"/>
      <c r="N64" s="1"/>
      <c r="O64" s="1"/>
      <c r="P64" s="1"/>
      <c r="Q64" s="1"/>
      <c r="R64" s="1"/>
      <c r="S64" s="1"/>
      <c r="T64" s="1"/>
      <c r="AD64" s="1"/>
      <c r="AE64" s="184"/>
      <c r="AF64" s="184"/>
      <c r="AG64" s="184"/>
      <c r="AH64" s="184"/>
      <c r="AI64" s="184"/>
      <c r="AJ64" s="184"/>
      <c r="AK64" s="184"/>
      <c r="AL64" s="184"/>
      <c r="AM64" s="184"/>
      <c r="AN64" s="184"/>
      <c r="AO64" s="184"/>
      <c r="AP64" s="184"/>
      <c r="AQ64" s="184"/>
      <c r="AR64" s="184"/>
      <c r="AS64" s="184"/>
      <c r="AT64" s="184"/>
      <c r="AU64" s="184"/>
      <c r="AV64" s="184"/>
      <c r="AW64" s="184"/>
      <c r="AX64" s="184"/>
      <c r="AY64" s="184"/>
      <c r="AZ64" s="184"/>
    </row>
    <row r="65" spans="2:52" s="2" customFormat="1" x14ac:dyDescent="0.25">
      <c r="B65" s="1"/>
      <c r="C65" s="1"/>
      <c r="D65" s="1"/>
      <c r="E65" s="1"/>
      <c r="F65" s="1"/>
      <c r="G65" s="1"/>
      <c r="H65" s="1"/>
      <c r="I65" s="1"/>
      <c r="J65" s="1"/>
      <c r="K65" s="1"/>
      <c r="L65" s="1"/>
      <c r="M65" s="1"/>
      <c r="N65" s="1"/>
      <c r="O65" s="1"/>
      <c r="P65" s="1"/>
      <c r="Q65" s="1"/>
      <c r="R65" s="1"/>
      <c r="S65" s="1"/>
      <c r="T65" s="1"/>
      <c r="AD65" s="1"/>
      <c r="AE65" s="184"/>
      <c r="AF65" s="184"/>
      <c r="AG65" s="184"/>
      <c r="AH65" s="184"/>
      <c r="AI65" s="184"/>
      <c r="AJ65" s="184"/>
      <c r="AK65" s="184"/>
      <c r="AL65" s="184"/>
      <c r="AM65" s="184"/>
      <c r="AN65" s="184"/>
      <c r="AO65" s="184"/>
      <c r="AP65" s="184"/>
      <c r="AQ65" s="184"/>
      <c r="AR65" s="184"/>
      <c r="AS65" s="184"/>
      <c r="AT65" s="184"/>
      <c r="AU65" s="184"/>
      <c r="AV65" s="184"/>
      <c r="AW65" s="184"/>
      <c r="AX65" s="184"/>
      <c r="AY65" s="184"/>
      <c r="AZ65" s="184"/>
    </row>
    <row r="66" spans="2:52" s="2" customFormat="1" x14ac:dyDescent="0.25">
      <c r="B66" s="1"/>
      <c r="C66" s="1"/>
      <c r="D66" s="1"/>
      <c r="E66" s="1"/>
      <c r="F66" s="1"/>
      <c r="G66" s="1"/>
      <c r="H66" s="1"/>
      <c r="I66" s="1"/>
      <c r="J66" s="1"/>
      <c r="K66" s="1"/>
      <c r="L66" s="1"/>
      <c r="M66" s="1"/>
      <c r="N66" s="1"/>
      <c r="O66" s="1"/>
      <c r="P66" s="1"/>
      <c r="Q66" s="1"/>
      <c r="R66" s="1"/>
      <c r="S66" s="1"/>
      <c r="T66" s="1"/>
      <c r="AD66" s="1"/>
      <c r="AE66" s="184"/>
      <c r="AF66" s="184"/>
      <c r="AG66" s="184"/>
      <c r="AH66" s="184"/>
      <c r="AI66" s="184"/>
      <c r="AJ66" s="184"/>
      <c r="AK66" s="184"/>
      <c r="AL66" s="184"/>
      <c r="AM66" s="184"/>
      <c r="AN66" s="184"/>
      <c r="AO66" s="184"/>
      <c r="AP66" s="184"/>
      <c r="AQ66" s="184"/>
      <c r="AR66" s="184"/>
      <c r="AS66" s="184"/>
      <c r="AT66" s="184"/>
      <c r="AU66" s="184"/>
      <c r="AV66" s="184"/>
      <c r="AW66" s="184"/>
      <c r="AX66" s="184"/>
      <c r="AY66" s="184"/>
      <c r="AZ66" s="184"/>
    </row>
    <row r="67" spans="2:52" s="2" customFormat="1" x14ac:dyDescent="0.25">
      <c r="B67" s="1"/>
      <c r="C67" s="1"/>
      <c r="D67" s="1"/>
      <c r="E67" s="1"/>
      <c r="F67" s="1"/>
      <c r="G67" s="1"/>
      <c r="H67" s="1"/>
      <c r="I67" s="1"/>
      <c r="J67" s="1"/>
      <c r="K67" s="1"/>
      <c r="L67" s="1"/>
      <c r="M67" s="1"/>
      <c r="N67" s="1"/>
      <c r="O67" s="1"/>
      <c r="P67" s="1"/>
      <c r="Q67" s="1"/>
      <c r="R67" s="1"/>
      <c r="S67" s="1"/>
      <c r="T67" s="1"/>
      <c r="AD67" s="1"/>
      <c r="AE67" s="184"/>
      <c r="AF67" s="184"/>
      <c r="AG67" s="184"/>
      <c r="AH67" s="184"/>
      <c r="AI67" s="184"/>
      <c r="AJ67" s="184"/>
      <c r="AK67" s="184"/>
      <c r="AL67" s="184"/>
      <c r="AM67" s="184"/>
      <c r="AN67" s="184"/>
      <c r="AO67" s="184"/>
      <c r="AP67" s="184"/>
      <c r="AQ67" s="184"/>
      <c r="AR67" s="184"/>
      <c r="AS67" s="184"/>
      <c r="AT67" s="184"/>
      <c r="AU67" s="184"/>
      <c r="AV67" s="184"/>
      <c r="AW67" s="184"/>
      <c r="AX67" s="184"/>
      <c r="AY67" s="184"/>
      <c r="AZ67" s="184"/>
    </row>
    <row r="68" spans="2:52" s="2" customFormat="1" x14ac:dyDescent="0.25">
      <c r="B68" s="1"/>
      <c r="C68" s="1"/>
      <c r="D68" s="1"/>
      <c r="E68" s="1"/>
      <c r="F68" s="1"/>
      <c r="G68" s="1"/>
      <c r="H68" s="1"/>
      <c r="I68" s="1"/>
      <c r="J68" s="1"/>
      <c r="K68" s="1"/>
      <c r="L68" s="1"/>
      <c r="M68" s="1"/>
      <c r="N68" s="1"/>
      <c r="O68" s="1"/>
      <c r="P68" s="1"/>
      <c r="Q68" s="1"/>
      <c r="R68" s="1"/>
      <c r="S68" s="1"/>
      <c r="T68" s="1"/>
      <c r="AD68" s="1"/>
      <c r="AE68" s="184"/>
      <c r="AF68" s="184"/>
      <c r="AG68" s="184"/>
      <c r="AH68" s="184"/>
      <c r="AI68" s="184"/>
      <c r="AJ68" s="184"/>
      <c r="AK68" s="184"/>
      <c r="AL68" s="184"/>
      <c r="AM68" s="184"/>
      <c r="AN68" s="184"/>
      <c r="AO68" s="184"/>
      <c r="AP68" s="184"/>
      <c r="AQ68" s="184"/>
      <c r="AR68" s="184"/>
      <c r="AS68" s="184"/>
      <c r="AT68" s="184"/>
      <c r="AU68" s="184"/>
      <c r="AV68" s="184"/>
      <c r="AW68" s="184"/>
      <c r="AX68" s="184"/>
      <c r="AY68" s="184"/>
      <c r="AZ68" s="184"/>
    </row>
    <row r="69" spans="2:52" s="2" customFormat="1" x14ac:dyDescent="0.25">
      <c r="B69" s="1"/>
      <c r="C69" s="1"/>
      <c r="D69" s="1"/>
      <c r="E69" s="1"/>
      <c r="F69" s="1"/>
      <c r="G69" s="1"/>
      <c r="H69" s="1"/>
      <c r="I69" s="1"/>
      <c r="J69" s="1"/>
      <c r="K69" s="1"/>
      <c r="L69" s="1"/>
      <c r="M69" s="1"/>
      <c r="N69" s="1"/>
      <c r="O69" s="1"/>
      <c r="P69" s="1"/>
      <c r="Q69" s="1"/>
      <c r="R69" s="1"/>
      <c r="S69" s="1"/>
      <c r="T69" s="1"/>
      <c r="AD69" s="1"/>
      <c r="AE69" s="184"/>
      <c r="AF69" s="184"/>
      <c r="AG69" s="184"/>
      <c r="AH69" s="184"/>
      <c r="AI69" s="184"/>
      <c r="AJ69" s="184"/>
      <c r="AK69" s="184"/>
      <c r="AL69" s="184"/>
      <c r="AM69" s="184"/>
      <c r="AN69" s="184"/>
      <c r="AO69" s="184"/>
      <c r="AP69" s="184"/>
      <c r="AQ69" s="184"/>
      <c r="AR69" s="184"/>
      <c r="AS69" s="184"/>
      <c r="AT69" s="184"/>
      <c r="AU69" s="184"/>
      <c r="AV69" s="184"/>
      <c r="AW69" s="184"/>
      <c r="AX69" s="184"/>
      <c r="AY69" s="184"/>
      <c r="AZ69" s="184"/>
    </row>
    <row r="70" spans="2:52" s="2" customFormat="1" x14ac:dyDescent="0.25">
      <c r="B70" s="1"/>
      <c r="C70" s="1"/>
      <c r="D70" s="1"/>
      <c r="E70" s="1"/>
      <c r="F70" s="1"/>
      <c r="G70" s="1"/>
      <c r="H70" s="1"/>
      <c r="I70" s="1"/>
      <c r="J70" s="1"/>
      <c r="K70" s="1"/>
      <c r="L70" s="1"/>
      <c r="M70" s="1"/>
      <c r="N70" s="1"/>
      <c r="O70" s="1"/>
      <c r="P70" s="1"/>
      <c r="Q70" s="1"/>
      <c r="R70" s="1"/>
      <c r="S70" s="1"/>
      <c r="T70" s="1"/>
      <c r="AD70" s="1"/>
      <c r="AE70" s="184"/>
      <c r="AF70" s="184"/>
      <c r="AG70" s="184"/>
      <c r="AH70" s="184"/>
      <c r="AI70" s="184"/>
      <c r="AJ70" s="184"/>
      <c r="AK70" s="184"/>
      <c r="AL70" s="184"/>
      <c r="AM70" s="184"/>
      <c r="AN70" s="184"/>
      <c r="AO70" s="184"/>
      <c r="AP70" s="184"/>
      <c r="AQ70" s="184"/>
      <c r="AR70" s="184"/>
      <c r="AS70" s="184"/>
      <c r="AT70" s="184"/>
      <c r="AU70" s="184"/>
      <c r="AV70" s="184"/>
      <c r="AW70" s="184"/>
      <c r="AX70" s="184"/>
      <c r="AY70" s="184"/>
      <c r="AZ70" s="184"/>
    </row>
    <row r="71" spans="2:52" s="2" customFormat="1" x14ac:dyDescent="0.25">
      <c r="B71" s="1"/>
      <c r="C71" s="1"/>
      <c r="D71" s="1"/>
      <c r="E71" s="1"/>
      <c r="F71" s="1"/>
      <c r="G71" s="1"/>
      <c r="H71" s="1"/>
      <c r="I71" s="1"/>
      <c r="J71" s="1"/>
      <c r="K71" s="1"/>
      <c r="L71" s="1"/>
      <c r="M71" s="1"/>
      <c r="N71" s="1"/>
      <c r="O71" s="1"/>
      <c r="P71" s="1"/>
      <c r="Q71" s="1"/>
      <c r="R71" s="1"/>
      <c r="S71" s="1"/>
      <c r="T71" s="1"/>
      <c r="AD71" s="1"/>
      <c r="AE71" s="184"/>
      <c r="AF71" s="184"/>
      <c r="AG71" s="184"/>
      <c r="AH71" s="184"/>
      <c r="AI71" s="184"/>
      <c r="AJ71" s="184"/>
      <c r="AK71" s="184"/>
      <c r="AL71" s="184"/>
      <c r="AM71" s="184"/>
      <c r="AN71" s="184"/>
      <c r="AO71" s="184"/>
      <c r="AP71" s="184"/>
      <c r="AQ71" s="184"/>
      <c r="AR71" s="184"/>
      <c r="AS71" s="184"/>
      <c r="AT71" s="184"/>
      <c r="AU71" s="184"/>
      <c r="AV71" s="184"/>
      <c r="AW71" s="184"/>
      <c r="AX71" s="184"/>
      <c r="AY71" s="184"/>
      <c r="AZ71" s="184"/>
    </row>
    <row r="72" spans="2:52" s="2" customFormat="1" x14ac:dyDescent="0.25">
      <c r="B72" s="1"/>
      <c r="C72" s="1"/>
      <c r="D72" s="1"/>
      <c r="E72" s="1"/>
      <c r="F72" s="1"/>
      <c r="G72" s="1"/>
      <c r="H72" s="1"/>
      <c r="I72" s="1"/>
      <c r="J72" s="1"/>
      <c r="K72" s="1"/>
      <c r="L72" s="1"/>
      <c r="M72" s="1"/>
      <c r="N72" s="1"/>
      <c r="O72" s="1"/>
      <c r="P72" s="1"/>
      <c r="Q72" s="1"/>
      <c r="R72" s="1"/>
      <c r="S72" s="1"/>
      <c r="T72" s="1"/>
      <c r="AD72" s="1"/>
      <c r="AE72" s="184"/>
      <c r="AF72" s="184"/>
      <c r="AG72" s="184"/>
      <c r="AH72" s="184"/>
      <c r="AI72" s="184"/>
      <c r="AJ72" s="184"/>
      <c r="AK72" s="184"/>
      <c r="AL72" s="184"/>
      <c r="AM72" s="184"/>
      <c r="AN72" s="184"/>
      <c r="AO72" s="184"/>
      <c r="AP72" s="184"/>
      <c r="AQ72" s="184"/>
      <c r="AR72" s="184"/>
      <c r="AS72" s="184"/>
      <c r="AT72" s="184"/>
      <c r="AU72" s="184"/>
      <c r="AV72" s="184"/>
      <c r="AW72" s="184"/>
      <c r="AX72" s="184"/>
      <c r="AY72" s="184"/>
      <c r="AZ72" s="184"/>
    </row>
    <row r="73" spans="2:52" s="2" customFormat="1" x14ac:dyDescent="0.25">
      <c r="B73" s="1"/>
      <c r="C73" s="1"/>
      <c r="D73" s="1"/>
      <c r="E73" s="1"/>
      <c r="F73" s="1"/>
      <c r="G73" s="1"/>
      <c r="H73" s="1"/>
      <c r="I73" s="1"/>
      <c r="J73" s="1"/>
      <c r="K73" s="1"/>
      <c r="L73" s="1"/>
      <c r="M73" s="1"/>
      <c r="N73" s="1"/>
      <c r="O73" s="1"/>
      <c r="P73" s="1"/>
      <c r="Q73" s="1"/>
      <c r="R73" s="1"/>
      <c r="S73" s="1"/>
      <c r="T73" s="1"/>
      <c r="AD73" s="1"/>
      <c r="AE73" s="184"/>
      <c r="AF73" s="184"/>
      <c r="AG73" s="184"/>
      <c r="AH73" s="184"/>
      <c r="AI73" s="184"/>
      <c r="AJ73" s="184"/>
      <c r="AK73" s="184"/>
      <c r="AL73" s="184"/>
      <c r="AM73" s="184"/>
      <c r="AN73" s="184"/>
      <c r="AO73" s="184"/>
      <c r="AP73" s="184"/>
      <c r="AQ73" s="184"/>
      <c r="AR73" s="184"/>
      <c r="AS73" s="184"/>
      <c r="AT73" s="184"/>
      <c r="AU73" s="184"/>
      <c r="AV73" s="184"/>
      <c r="AW73" s="184"/>
      <c r="AX73" s="184"/>
      <c r="AY73" s="184"/>
      <c r="AZ73" s="184"/>
    </row>
    <row r="74" spans="2:52" s="2" customFormat="1" x14ac:dyDescent="0.25">
      <c r="B74" s="1"/>
      <c r="C74" s="1"/>
      <c r="D74" s="1"/>
      <c r="E74" s="1"/>
      <c r="F74" s="1"/>
      <c r="G74" s="1"/>
      <c r="H74" s="1"/>
      <c r="I74" s="1"/>
      <c r="J74" s="1"/>
      <c r="K74" s="1"/>
      <c r="L74" s="1"/>
      <c r="M74" s="1"/>
      <c r="N74" s="1"/>
      <c r="O74" s="1"/>
      <c r="P74" s="1"/>
      <c r="Q74" s="1"/>
      <c r="R74" s="1"/>
      <c r="S74" s="1"/>
      <c r="T74" s="1"/>
      <c r="AD74" s="1"/>
      <c r="AE74" s="184"/>
      <c r="AF74" s="184"/>
      <c r="AG74" s="184"/>
      <c r="AH74" s="184"/>
      <c r="AI74" s="184"/>
      <c r="AJ74" s="184"/>
      <c r="AK74" s="184"/>
      <c r="AL74" s="184"/>
      <c r="AM74" s="184"/>
      <c r="AN74" s="184"/>
      <c r="AO74" s="184"/>
      <c r="AP74" s="184"/>
      <c r="AQ74" s="184"/>
      <c r="AR74" s="184"/>
      <c r="AS74" s="184"/>
      <c r="AT74" s="184"/>
      <c r="AU74" s="184"/>
      <c r="AV74" s="184"/>
      <c r="AW74" s="184"/>
      <c r="AX74" s="184"/>
      <c r="AY74" s="184"/>
      <c r="AZ74" s="184"/>
    </row>
    <row r="75" spans="2:52" s="2" customFormat="1" x14ac:dyDescent="0.25">
      <c r="B75" s="1"/>
      <c r="C75" s="1"/>
      <c r="D75" s="1"/>
      <c r="E75" s="1"/>
      <c r="F75" s="1"/>
      <c r="G75" s="1"/>
      <c r="H75" s="1"/>
      <c r="I75" s="1"/>
      <c r="J75" s="1"/>
      <c r="K75" s="1"/>
      <c r="L75" s="1"/>
      <c r="M75" s="1"/>
      <c r="N75" s="1"/>
      <c r="O75" s="1"/>
      <c r="P75" s="1"/>
      <c r="Q75" s="1"/>
      <c r="R75" s="1"/>
      <c r="S75" s="1"/>
      <c r="T75" s="1"/>
      <c r="AD75" s="1"/>
      <c r="AE75" s="184"/>
      <c r="AF75" s="184"/>
      <c r="AG75" s="184"/>
      <c r="AH75" s="184"/>
      <c r="AI75" s="184"/>
      <c r="AJ75" s="184"/>
      <c r="AK75" s="184"/>
      <c r="AL75" s="184"/>
      <c r="AM75" s="184"/>
      <c r="AN75" s="184"/>
      <c r="AO75" s="184"/>
      <c r="AP75" s="184"/>
      <c r="AQ75" s="184"/>
      <c r="AR75" s="184"/>
      <c r="AS75" s="184"/>
      <c r="AT75" s="184"/>
      <c r="AU75" s="184"/>
      <c r="AV75" s="184"/>
      <c r="AW75" s="184"/>
      <c r="AX75" s="184"/>
      <c r="AY75" s="184"/>
      <c r="AZ75" s="184"/>
    </row>
    <row r="76" spans="2:52" s="2" customFormat="1" x14ac:dyDescent="0.25">
      <c r="B76" s="1"/>
      <c r="C76" s="1"/>
      <c r="D76" s="1"/>
      <c r="E76" s="1"/>
      <c r="F76" s="1"/>
      <c r="G76" s="1"/>
      <c r="H76" s="1"/>
      <c r="I76" s="1"/>
      <c r="J76" s="1"/>
      <c r="K76" s="1"/>
      <c r="L76" s="1"/>
      <c r="M76" s="1"/>
      <c r="N76" s="1"/>
      <c r="O76" s="1"/>
      <c r="P76" s="1"/>
      <c r="Q76" s="1"/>
      <c r="R76" s="1"/>
      <c r="S76" s="1"/>
      <c r="T76" s="1"/>
      <c r="AD76" s="1"/>
      <c r="AE76" s="184"/>
      <c r="AF76" s="184"/>
      <c r="AG76" s="184"/>
      <c r="AH76" s="184"/>
      <c r="AI76" s="184"/>
      <c r="AJ76" s="184"/>
      <c r="AK76" s="184"/>
      <c r="AL76" s="184"/>
      <c r="AM76" s="184"/>
      <c r="AN76" s="184"/>
      <c r="AO76" s="184"/>
      <c r="AP76" s="184"/>
      <c r="AQ76" s="184"/>
      <c r="AR76" s="184"/>
      <c r="AS76" s="184"/>
      <c r="AT76" s="184"/>
      <c r="AU76" s="184"/>
      <c r="AV76" s="184"/>
      <c r="AW76" s="184"/>
      <c r="AX76" s="184"/>
      <c r="AY76" s="184"/>
      <c r="AZ76" s="184"/>
    </row>
    <row r="77" spans="2:52" s="2" customFormat="1" x14ac:dyDescent="0.25">
      <c r="B77" s="1"/>
      <c r="C77" s="1"/>
      <c r="D77" s="1"/>
      <c r="E77" s="1"/>
      <c r="F77" s="1"/>
      <c r="G77" s="1"/>
      <c r="H77" s="1"/>
      <c r="I77" s="1"/>
      <c r="J77" s="1"/>
      <c r="K77" s="1"/>
      <c r="L77" s="1"/>
      <c r="M77" s="1"/>
      <c r="N77" s="1"/>
      <c r="O77" s="1"/>
      <c r="P77" s="1"/>
      <c r="Q77" s="1"/>
      <c r="R77" s="1"/>
      <c r="S77" s="1"/>
      <c r="T77" s="1"/>
      <c r="AD77" s="1"/>
      <c r="AE77" s="184"/>
      <c r="AF77" s="184"/>
      <c r="AG77" s="184"/>
      <c r="AH77" s="184"/>
      <c r="AI77" s="184"/>
      <c r="AJ77" s="184"/>
      <c r="AK77" s="184"/>
      <c r="AL77" s="184"/>
      <c r="AM77" s="184"/>
      <c r="AN77" s="184"/>
      <c r="AO77" s="184"/>
      <c r="AP77" s="184"/>
      <c r="AQ77" s="184"/>
      <c r="AR77" s="184"/>
      <c r="AS77" s="184"/>
      <c r="AT77" s="184"/>
      <c r="AU77" s="184"/>
      <c r="AV77" s="184"/>
      <c r="AW77" s="184"/>
      <c r="AX77" s="184"/>
      <c r="AY77" s="184"/>
      <c r="AZ77" s="184"/>
    </row>
    <row r="78" spans="2:52" s="2" customFormat="1" x14ac:dyDescent="0.25">
      <c r="B78" s="1"/>
      <c r="C78" s="1"/>
      <c r="D78" s="1"/>
      <c r="E78" s="1"/>
      <c r="F78" s="1"/>
      <c r="G78" s="1"/>
      <c r="H78" s="1"/>
      <c r="I78" s="1"/>
      <c r="J78" s="1"/>
      <c r="K78" s="1"/>
      <c r="L78" s="1"/>
      <c r="M78" s="1"/>
      <c r="N78" s="1"/>
      <c r="O78" s="1"/>
      <c r="P78" s="1"/>
      <c r="Q78" s="1"/>
      <c r="R78" s="1"/>
      <c r="S78" s="1"/>
      <c r="T78" s="1"/>
      <c r="AD78" s="1"/>
      <c r="AE78" s="184"/>
      <c r="AF78" s="184"/>
      <c r="AG78" s="184"/>
      <c r="AH78" s="184"/>
      <c r="AI78" s="184"/>
      <c r="AJ78" s="184"/>
      <c r="AK78" s="184"/>
      <c r="AL78" s="184"/>
      <c r="AM78" s="184"/>
      <c r="AN78" s="184"/>
      <c r="AO78" s="184"/>
      <c r="AP78" s="184"/>
      <c r="AQ78" s="184"/>
      <c r="AR78" s="184"/>
      <c r="AS78" s="184"/>
      <c r="AT78" s="184"/>
      <c r="AU78" s="184"/>
      <c r="AV78" s="184"/>
      <c r="AW78" s="184"/>
      <c r="AX78" s="184"/>
      <c r="AY78" s="184"/>
      <c r="AZ78" s="184"/>
    </row>
    <row r="79" spans="2:52" s="2" customFormat="1" x14ac:dyDescent="0.25">
      <c r="B79" s="1"/>
      <c r="C79" s="1"/>
      <c r="D79" s="1"/>
      <c r="E79" s="1"/>
      <c r="F79" s="1"/>
      <c r="G79" s="1"/>
      <c r="H79" s="1"/>
      <c r="I79" s="1"/>
      <c r="J79" s="1"/>
      <c r="K79" s="1"/>
      <c r="L79" s="1"/>
      <c r="M79" s="1"/>
      <c r="N79" s="1"/>
      <c r="O79" s="1"/>
      <c r="P79" s="1"/>
      <c r="Q79" s="1"/>
      <c r="R79" s="1"/>
      <c r="S79" s="1"/>
      <c r="T79" s="1"/>
      <c r="AD79" s="1"/>
      <c r="AE79" s="184"/>
      <c r="AF79" s="184"/>
      <c r="AG79" s="184"/>
      <c r="AH79" s="184"/>
      <c r="AI79" s="184"/>
      <c r="AJ79" s="184"/>
      <c r="AK79" s="184"/>
      <c r="AL79" s="184"/>
      <c r="AM79" s="184"/>
      <c r="AN79" s="184"/>
      <c r="AO79" s="184"/>
      <c r="AP79" s="184"/>
      <c r="AQ79" s="184"/>
      <c r="AR79" s="184"/>
      <c r="AS79" s="184"/>
      <c r="AT79" s="184"/>
      <c r="AU79" s="184"/>
      <c r="AV79" s="184"/>
      <c r="AW79" s="184"/>
      <c r="AX79" s="184"/>
      <c r="AY79" s="184"/>
      <c r="AZ79" s="184"/>
    </row>
    <row r="80" spans="2:52" s="2" customFormat="1" x14ac:dyDescent="0.25">
      <c r="B80" s="1"/>
      <c r="C80" s="1"/>
      <c r="D80" s="1"/>
      <c r="E80" s="1"/>
      <c r="F80" s="1"/>
      <c r="G80" s="1"/>
      <c r="H80" s="1"/>
      <c r="I80" s="1"/>
      <c r="J80" s="1"/>
      <c r="K80" s="1"/>
      <c r="L80" s="1"/>
      <c r="M80" s="1"/>
      <c r="N80" s="1"/>
      <c r="O80" s="1"/>
      <c r="P80" s="1"/>
      <c r="Q80" s="1"/>
      <c r="R80" s="1"/>
      <c r="S80" s="1"/>
      <c r="T80" s="1"/>
      <c r="AD80" s="1"/>
      <c r="AE80" s="184"/>
      <c r="AF80" s="184"/>
      <c r="AG80" s="184"/>
      <c r="AH80" s="184"/>
      <c r="AI80" s="184"/>
      <c r="AJ80" s="184"/>
      <c r="AK80" s="184"/>
      <c r="AL80" s="184"/>
      <c r="AM80" s="184"/>
      <c r="AN80" s="184"/>
      <c r="AO80" s="184"/>
      <c r="AP80" s="184"/>
      <c r="AQ80" s="184"/>
      <c r="AR80" s="184"/>
      <c r="AS80" s="184"/>
      <c r="AT80" s="184"/>
      <c r="AU80" s="184"/>
      <c r="AV80" s="184"/>
      <c r="AW80" s="184"/>
      <c r="AX80" s="184"/>
      <c r="AY80" s="184"/>
      <c r="AZ80" s="184"/>
    </row>
    <row r="81" spans="2:52" s="2" customFormat="1" x14ac:dyDescent="0.25">
      <c r="B81" s="1"/>
      <c r="C81" s="1"/>
      <c r="D81" s="1"/>
      <c r="E81" s="1"/>
      <c r="F81" s="1"/>
      <c r="G81" s="1"/>
      <c r="H81" s="1"/>
      <c r="I81" s="1"/>
      <c r="J81" s="1"/>
      <c r="K81" s="1"/>
      <c r="L81" s="1"/>
      <c r="M81" s="1"/>
      <c r="N81" s="1"/>
      <c r="O81" s="1"/>
      <c r="P81" s="1"/>
      <c r="Q81" s="1"/>
      <c r="R81" s="1"/>
      <c r="S81" s="1"/>
      <c r="T81" s="1"/>
      <c r="AD81" s="1"/>
      <c r="AE81" s="184"/>
      <c r="AF81" s="184"/>
      <c r="AG81" s="184"/>
      <c r="AH81" s="184"/>
      <c r="AI81" s="184"/>
      <c r="AJ81" s="184"/>
      <c r="AK81" s="184"/>
      <c r="AL81" s="184"/>
      <c r="AM81" s="184"/>
      <c r="AN81" s="184"/>
      <c r="AO81" s="184"/>
      <c r="AP81" s="184"/>
      <c r="AQ81" s="184"/>
      <c r="AR81" s="184"/>
      <c r="AS81" s="184"/>
      <c r="AT81" s="184"/>
      <c r="AU81" s="184"/>
      <c r="AV81" s="184"/>
      <c r="AW81" s="184"/>
      <c r="AX81" s="184"/>
      <c r="AY81" s="184"/>
      <c r="AZ81" s="184"/>
    </row>
    <row r="82" spans="2:52" s="2" customFormat="1" x14ac:dyDescent="0.25">
      <c r="B82" s="1"/>
      <c r="C82" s="1"/>
      <c r="D82" s="1"/>
      <c r="E82" s="1"/>
      <c r="F82" s="1"/>
      <c r="G82" s="1"/>
      <c r="H82" s="1"/>
      <c r="I82" s="1"/>
      <c r="J82" s="1"/>
      <c r="K82" s="1"/>
      <c r="L82" s="1"/>
      <c r="M82" s="1"/>
      <c r="N82" s="1"/>
      <c r="O82" s="1"/>
      <c r="P82" s="1"/>
      <c r="Q82" s="1"/>
      <c r="R82" s="1"/>
      <c r="S82" s="1"/>
      <c r="T82" s="1"/>
      <c r="AD82" s="1"/>
      <c r="AE82" s="184"/>
      <c r="AF82" s="184"/>
      <c r="AG82" s="184"/>
      <c r="AH82" s="184"/>
      <c r="AI82" s="184"/>
      <c r="AJ82" s="184"/>
      <c r="AK82" s="184"/>
      <c r="AL82" s="184"/>
      <c r="AM82" s="184"/>
      <c r="AN82" s="184"/>
      <c r="AO82" s="184"/>
      <c r="AP82" s="184"/>
      <c r="AQ82" s="184"/>
      <c r="AR82" s="184"/>
      <c r="AS82" s="184"/>
      <c r="AT82" s="184"/>
      <c r="AU82" s="184"/>
      <c r="AV82" s="184"/>
      <c r="AW82" s="184"/>
      <c r="AX82" s="184"/>
      <c r="AY82" s="184"/>
      <c r="AZ82" s="184"/>
    </row>
    <row r="83" spans="2:52" s="2" customFormat="1" x14ac:dyDescent="0.25">
      <c r="B83" s="1"/>
      <c r="C83" s="1"/>
      <c r="D83" s="1"/>
      <c r="E83" s="1"/>
      <c r="F83" s="1"/>
      <c r="G83" s="1"/>
      <c r="H83" s="1"/>
      <c r="I83" s="1"/>
      <c r="J83" s="1"/>
      <c r="K83" s="1"/>
      <c r="L83" s="1"/>
      <c r="M83" s="1"/>
      <c r="N83" s="1"/>
      <c r="O83" s="1"/>
      <c r="P83" s="1"/>
      <c r="Q83" s="1"/>
      <c r="R83" s="1"/>
      <c r="S83" s="1"/>
      <c r="T83" s="1"/>
      <c r="AD83" s="1"/>
      <c r="AE83" s="184"/>
      <c r="AF83" s="184"/>
      <c r="AG83" s="184"/>
      <c r="AH83" s="184"/>
      <c r="AI83" s="184"/>
      <c r="AJ83" s="184"/>
      <c r="AK83" s="184"/>
      <c r="AL83" s="184"/>
      <c r="AM83" s="184"/>
      <c r="AN83" s="184"/>
      <c r="AO83" s="184"/>
      <c r="AP83" s="184"/>
      <c r="AQ83" s="184"/>
      <c r="AR83" s="184"/>
      <c r="AS83" s="184"/>
      <c r="AT83" s="184"/>
      <c r="AU83" s="184"/>
      <c r="AV83" s="184"/>
      <c r="AW83" s="184"/>
      <c r="AX83" s="184"/>
      <c r="AY83" s="184"/>
      <c r="AZ83" s="184"/>
    </row>
    <row r="84" spans="2:52" s="2" customFormat="1" x14ac:dyDescent="0.25">
      <c r="B84" s="1"/>
      <c r="C84" s="1"/>
      <c r="D84" s="1"/>
      <c r="E84" s="1"/>
      <c r="F84" s="1"/>
      <c r="G84" s="1"/>
      <c r="H84" s="1"/>
      <c r="I84" s="1"/>
      <c r="J84" s="1"/>
      <c r="K84" s="1"/>
      <c r="L84" s="1"/>
      <c r="M84" s="1"/>
      <c r="N84" s="1"/>
      <c r="O84" s="1"/>
      <c r="P84" s="1"/>
      <c r="Q84" s="1"/>
      <c r="R84" s="1"/>
      <c r="S84" s="1"/>
      <c r="T84" s="1"/>
      <c r="AD84" s="1"/>
      <c r="AE84" s="184"/>
      <c r="AF84" s="184"/>
      <c r="AG84" s="184"/>
      <c r="AH84" s="184"/>
      <c r="AI84" s="184"/>
      <c r="AJ84" s="184"/>
      <c r="AK84" s="184"/>
      <c r="AL84" s="184"/>
      <c r="AM84" s="184"/>
      <c r="AN84" s="184"/>
      <c r="AO84" s="184"/>
      <c r="AP84" s="184"/>
      <c r="AQ84" s="184"/>
      <c r="AR84" s="184"/>
      <c r="AS84" s="184"/>
      <c r="AT84" s="184"/>
      <c r="AU84" s="184"/>
      <c r="AV84" s="184"/>
      <c r="AW84" s="184"/>
      <c r="AX84" s="184"/>
      <c r="AY84" s="184"/>
      <c r="AZ84" s="184"/>
    </row>
    <row r="85" spans="2:52" s="2" customFormat="1" x14ac:dyDescent="0.25">
      <c r="B85" s="1"/>
      <c r="C85" s="1"/>
      <c r="D85" s="1"/>
      <c r="E85" s="1"/>
      <c r="F85" s="1"/>
      <c r="G85" s="1"/>
      <c r="H85" s="1"/>
      <c r="I85" s="1"/>
      <c r="J85" s="1"/>
      <c r="K85" s="1"/>
      <c r="L85" s="1"/>
      <c r="M85" s="1"/>
      <c r="N85" s="1"/>
      <c r="O85" s="1"/>
      <c r="P85" s="1"/>
      <c r="Q85" s="1"/>
      <c r="R85" s="1"/>
      <c r="S85" s="1"/>
      <c r="T85" s="1"/>
      <c r="AD85" s="1"/>
      <c r="AE85" s="184"/>
      <c r="AF85" s="184"/>
      <c r="AG85" s="184"/>
      <c r="AH85" s="184"/>
      <c r="AI85" s="184"/>
      <c r="AJ85" s="184"/>
      <c r="AK85" s="184"/>
      <c r="AL85" s="184"/>
      <c r="AM85" s="184"/>
      <c r="AN85" s="184"/>
      <c r="AO85" s="184"/>
      <c r="AP85" s="184"/>
      <c r="AQ85" s="184"/>
      <c r="AR85" s="184"/>
      <c r="AS85" s="184"/>
      <c r="AT85" s="184"/>
      <c r="AU85" s="184"/>
      <c r="AV85" s="184"/>
      <c r="AW85" s="184"/>
      <c r="AX85" s="184"/>
      <c r="AY85" s="184"/>
      <c r="AZ85" s="184"/>
    </row>
    <row r="86" spans="2:52" s="2" customFormat="1" x14ac:dyDescent="0.25">
      <c r="B86" s="1"/>
      <c r="C86" s="1"/>
      <c r="D86" s="1"/>
      <c r="E86" s="1"/>
      <c r="F86" s="1"/>
      <c r="G86" s="1"/>
      <c r="H86" s="1"/>
      <c r="I86" s="1"/>
      <c r="J86" s="1"/>
      <c r="K86" s="1"/>
      <c r="L86" s="1"/>
      <c r="M86" s="1"/>
      <c r="N86" s="1"/>
      <c r="O86" s="1"/>
      <c r="P86" s="1"/>
      <c r="Q86" s="1"/>
      <c r="R86" s="1"/>
      <c r="S86" s="1"/>
      <c r="T86" s="1"/>
      <c r="AD86" s="1"/>
      <c r="AE86" s="184"/>
      <c r="AF86" s="184"/>
      <c r="AG86" s="184"/>
      <c r="AH86" s="184"/>
      <c r="AI86" s="184"/>
      <c r="AJ86" s="184"/>
      <c r="AK86" s="184"/>
      <c r="AL86" s="184"/>
      <c r="AM86" s="184"/>
      <c r="AN86" s="184"/>
      <c r="AO86" s="184"/>
      <c r="AP86" s="184"/>
      <c r="AQ86" s="184"/>
      <c r="AR86" s="184"/>
      <c r="AS86" s="184"/>
      <c r="AT86" s="184"/>
      <c r="AU86" s="184"/>
      <c r="AV86" s="184"/>
      <c r="AW86" s="184"/>
      <c r="AX86" s="184"/>
      <c r="AY86" s="184"/>
      <c r="AZ86" s="184"/>
    </row>
    <row r="87" spans="2:52" s="2" customFormat="1" x14ac:dyDescent="0.25">
      <c r="B87" s="1"/>
      <c r="C87" s="1"/>
      <c r="D87" s="1"/>
      <c r="E87" s="1"/>
      <c r="F87" s="1"/>
      <c r="G87" s="1"/>
      <c r="H87" s="1"/>
      <c r="I87" s="1"/>
      <c r="J87" s="1"/>
      <c r="K87" s="1"/>
      <c r="L87" s="1"/>
      <c r="M87" s="1"/>
      <c r="N87" s="1"/>
      <c r="O87" s="1"/>
      <c r="P87" s="1"/>
      <c r="Q87" s="1"/>
      <c r="R87" s="1"/>
      <c r="S87" s="1"/>
      <c r="T87" s="1"/>
      <c r="AD87" s="1"/>
      <c r="AE87" s="184"/>
      <c r="AF87" s="184"/>
      <c r="AG87" s="184"/>
      <c r="AH87" s="184"/>
      <c r="AI87" s="184"/>
      <c r="AJ87" s="184"/>
      <c r="AK87" s="184"/>
      <c r="AL87" s="184"/>
      <c r="AM87" s="184"/>
      <c r="AN87" s="184"/>
      <c r="AO87" s="184"/>
      <c r="AP87" s="184"/>
      <c r="AQ87" s="184"/>
      <c r="AR87" s="184"/>
      <c r="AS87" s="184"/>
      <c r="AT87" s="184"/>
      <c r="AU87" s="184"/>
      <c r="AV87" s="184"/>
      <c r="AW87" s="184"/>
      <c r="AX87" s="184"/>
      <c r="AY87" s="184"/>
      <c r="AZ87" s="184"/>
    </row>
    <row r="88" spans="2:52" s="2" customFormat="1" x14ac:dyDescent="0.25">
      <c r="B88" s="1"/>
      <c r="C88" s="1"/>
      <c r="D88" s="1"/>
      <c r="E88" s="1"/>
      <c r="F88" s="1"/>
      <c r="G88" s="1"/>
      <c r="H88" s="1"/>
      <c r="I88" s="1"/>
      <c r="J88" s="1"/>
      <c r="K88" s="1"/>
      <c r="L88" s="1"/>
      <c r="M88" s="1"/>
      <c r="N88" s="1"/>
      <c r="O88" s="1"/>
      <c r="P88" s="1"/>
      <c r="Q88" s="1"/>
      <c r="R88" s="1"/>
      <c r="S88" s="1"/>
      <c r="T88" s="1"/>
      <c r="AD88" s="1"/>
      <c r="AE88" s="184"/>
      <c r="AF88" s="184"/>
      <c r="AG88" s="184"/>
      <c r="AH88" s="184"/>
      <c r="AI88" s="184"/>
      <c r="AJ88" s="184"/>
      <c r="AK88" s="184"/>
      <c r="AL88" s="184"/>
      <c r="AM88" s="184"/>
      <c r="AN88" s="184"/>
      <c r="AO88" s="184"/>
      <c r="AP88" s="184"/>
      <c r="AQ88" s="184"/>
      <c r="AR88" s="184"/>
      <c r="AS88" s="184"/>
      <c r="AT88" s="184"/>
      <c r="AU88" s="184"/>
      <c r="AV88" s="184"/>
      <c r="AW88" s="184"/>
      <c r="AX88" s="184"/>
      <c r="AY88" s="184"/>
      <c r="AZ88" s="184"/>
    </row>
    <row r="89" spans="2:52" s="2" customFormat="1" x14ac:dyDescent="0.25">
      <c r="B89" s="1"/>
      <c r="C89" s="1"/>
      <c r="D89" s="1"/>
      <c r="E89" s="1"/>
      <c r="F89" s="1"/>
      <c r="G89" s="1"/>
      <c r="H89" s="1"/>
      <c r="I89" s="1"/>
      <c r="J89" s="1"/>
      <c r="K89" s="1"/>
      <c r="L89" s="1"/>
      <c r="M89" s="1"/>
      <c r="N89" s="1"/>
      <c r="O89" s="1"/>
      <c r="P89" s="1"/>
      <c r="Q89" s="1"/>
      <c r="R89" s="1"/>
      <c r="S89" s="1"/>
      <c r="T89" s="1"/>
      <c r="AD89" s="1"/>
      <c r="AE89" s="184"/>
      <c r="AF89" s="184"/>
      <c r="AG89" s="184"/>
      <c r="AH89" s="184"/>
      <c r="AI89" s="184"/>
      <c r="AJ89" s="184"/>
      <c r="AK89" s="184"/>
      <c r="AL89" s="184"/>
      <c r="AM89" s="184"/>
      <c r="AN89" s="184"/>
      <c r="AO89" s="184"/>
      <c r="AP89" s="184"/>
      <c r="AQ89" s="184"/>
      <c r="AR89" s="184"/>
      <c r="AS89" s="184"/>
      <c r="AT89" s="184"/>
      <c r="AU89" s="184"/>
      <c r="AV89" s="184"/>
      <c r="AW89" s="184"/>
      <c r="AX89" s="184"/>
      <c r="AY89" s="184"/>
      <c r="AZ89" s="184"/>
    </row>
    <row r="90" spans="2:52" s="2" customFormat="1" x14ac:dyDescent="0.25">
      <c r="B90" s="1"/>
      <c r="C90" s="1"/>
      <c r="D90" s="1"/>
      <c r="E90" s="1"/>
      <c r="F90" s="1"/>
      <c r="G90" s="1"/>
      <c r="H90" s="1"/>
      <c r="I90" s="1"/>
      <c r="J90" s="1"/>
      <c r="K90" s="1"/>
      <c r="L90" s="1"/>
      <c r="M90" s="1"/>
      <c r="N90" s="1"/>
      <c r="O90" s="1"/>
      <c r="P90" s="1"/>
      <c r="Q90" s="1"/>
      <c r="R90" s="1"/>
      <c r="S90" s="1"/>
      <c r="T90" s="1"/>
      <c r="AD90" s="1"/>
      <c r="AE90" s="184"/>
      <c r="AF90" s="184"/>
      <c r="AG90" s="184"/>
      <c r="AH90" s="184"/>
      <c r="AI90" s="184"/>
      <c r="AJ90" s="184"/>
      <c r="AK90" s="184"/>
      <c r="AL90" s="184"/>
      <c r="AM90" s="184"/>
      <c r="AN90" s="184"/>
      <c r="AO90" s="184"/>
      <c r="AP90" s="184"/>
      <c r="AQ90" s="184"/>
      <c r="AR90" s="184"/>
      <c r="AS90" s="184"/>
      <c r="AT90" s="184"/>
      <c r="AU90" s="184"/>
      <c r="AV90" s="184"/>
      <c r="AW90" s="184"/>
      <c r="AX90" s="184"/>
      <c r="AY90" s="184"/>
      <c r="AZ90" s="184"/>
    </row>
    <row r="91" spans="2:52" s="2" customFormat="1" x14ac:dyDescent="0.25">
      <c r="B91" s="1"/>
      <c r="C91" s="1"/>
      <c r="D91" s="1"/>
      <c r="E91" s="1"/>
      <c r="F91" s="1"/>
      <c r="G91" s="1"/>
      <c r="H91" s="1"/>
      <c r="I91" s="1"/>
      <c r="J91" s="1"/>
      <c r="K91" s="1"/>
      <c r="L91" s="1"/>
      <c r="M91" s="1"/>
      <c r="N91" s="1"/>
      <c r="O91" s="1"/>
      <c r="P91" s="1"/>
      <c r="Q91" s="1"/>
      <c r="R91" s="1"/>
      <c r="S91" s="1"/>
      <c r="T91" s="1"/>
      <c r="AD91" s="1"/>
      <c r="AE91" s="184"/>
      <c r="AF91" s="184"/>
      <c r="AG91" s="184"/>
      <c r="AH91" s="184"/>
      <c r="AI91" s="184"/>
      <c r="AJ91" s="184"/>
      <c r="AK91" s="184"/>
      <c r="AL91" s="184"/>
      <c r="AM91" s="184"/>
      <c r="AN91" s="184"/>
      <c r="AO91" s="184"/>
      <c r="AP91" s="184"/>
      <c r="AQ91" s="184"/>
      <c r="AR91" s="184"/>
      <c r="AS91" s="184"/>
      <c r="AT91" s="184"/>
      <c r="AU91" s="184"/>
      <c r="AV91" s="184"/>
      <c r="AW91" s="184"/>
      <c r="AX91" s="184"/>
      <c r="AY91" s="184"/>
      <c r="AZ91" s="184"/>
    </row>
    <row r="92" spans="2:52" s="2" customFormat="1" x14ac:dyDescent="0.25">
      <c r="B92" s="1"/>
      <c r="C92" s="1"/>
      <c r="D92" s="1"/>
      <c r="E92" s="1"/>
      <c r="F92" s="1"/>
      <c r="G92" s="1"/>
      <c r="H92" s="1"/>
      <c r="I92" s="1"/>
      <c r="J92" s="1"/>
      <c r="K92" s="1"/>
      <c r="L92" s="1"/>
      <c r="M92" s="1"/>
      <c r="N92" s="1"/>
      <c r="O92" s="1"/>
      <c r="P92" s="1"/>
      <c r="Q92" s="1"/>
      <c r="R92" s="1"/>
      <c r="S92" s="1"/>
      <c r="T92" s="1"/>
      <c r="AD92" s="1"/>
      <c r="AE92" s="184"/>
      <c r="AF92" s="184"/>
      <c r="AG92" s="184"/>
      <c r="AH92" s="184"/>
      <c r="AI92" s="184"/>
      <c r="AJ92" s="184"/>
      <c r="AK92" s="184"/>
      <c r="AL92" s="184"/>
      <c r="AM92" s="184"/>
      <c r="AN92" s="184"/>
      <c r="AO92" s="184"/>
      <c r="AP92" s="184"/>
      <c r="AQ92" s="184"/>
      <c r="AR92" s="184"/>
      <c r="AS92" s="184"/>
      <c r="AT92" s="184"/>
      <c r="AU92" s="184"/>
      <c r="AV92" s="184"/>
      <c r="AW92" s="184"/>
      <c r="AX92" s="184"/>
      <c r="AY92" s="184"/>
      <c r="AZ92" s="184"/>
    </row>
    <row r="93" spans="2:52" s="2" customFormat="1" x14ac:dyDescent="0.25">
      <c r="B93" s="1"/>
      <c r="C93" s="1"/>
      <c r="D93" s="1"/>
      <c r="E93" s="1"/>
      <c r="F93" s="1"/>
      <c r="G93" s="1"/>
      <c r="H93" s="1"/>
      <c r="I93" s="1"/>
      <c r="J93" s="1"/>
      <c r="K93" s="1"/>
      <c r="L93" s="1"/>
      <c r="M93" s="1"/>
      <c r="N93" s="1"/>
      <c r="O93" s="1"/>
      <c r="P93" s="1"/>
      <c r="Q93" s="1"/>
      <c r="R93" s="1"/>
      <c r="S93" s="1"/>
      <c r="T93" s="1"/>
      <c r="AD93" s="1"/>
      <c r="AE93" s="184"/>
      <c r="AF93" s="184"/>
      <c r="AG93" s="184"/>
      <c r="AH93" s="184"/>
      <c r="AI93" s="184"/>
      <c r="AJ93" s="184"/>
      <c r="AK93" s="184"/>
      <c r="AL93" s="184"/>
      <c r="AM93" s="184"/>
      <c r="AN93" s="184"/>
      <c r="AO93" s="184"/>
      <c r="AP93" s="184"/>
      <c r="AQ93" s="184"/>
      <c r="AR93" s="184"/>
      <c r="AS93" s="184"/>
      <c r="AT93" s="184"/>
      <c r="AU93" s="184"/>
      <c r="AV93" s="184"/>
      <c r="AW93" s="184"/>
      <c r="AX93" s="184"/>
      <c r="AY93" s="184"/>
      <c r="AZ93" s="184"/>
    </row>
    <row r="94" spans="2:52" s="2" customFormat="1" x14ac:dyDescent="0.25">
      <c r="B94" s="1"/>
      <c r="C94" s="1"/>
      <c r="D94" s="1"/>
      <c r="E94" s="1"/>
      <c r="F94" s="1"/>
      <c r="G94" s="1"/>
      <c r="H94" s="1"/>
      <c r="I94" s="1"/>
      <c r="J94" s="1"/>
      <c r="K94" s="1"/>
      <c r="L94" s="1"/>
      <c r="M94" s="1"/>
      <c r="N94" s="1"/>
      <c r="O94" s="1"/>
      <c r="P94" s="1"/>
      <c r="Q94" s="1"/>
      <c r="R94" s="1"/>
      <c r="S94" s="1"/>
      <c r="T94" s="1"/>
      <c r="AD94" s="1"/>
      <c r="AE94" s="184"/>
      <c r="AF94" s="184"/>
      <c r="AG94" s="184"/>
      <c r="AH94" s="184"/>
      <c r="AI94" s="184"/>
      <c r="AJ94" s="184"/>
      <c r="AK94" s="184"/>
      <c r="AL94" s="184"/>
      <c r="AM94" s="184"/>
      <c r="AN94" s="184"/>
      <c r="AO94" s="184"/>
      <c r="AP94" s="184"/>
      <c r="AQ94" s="184"/>
      <c r="AR94" s="184"/>
      <c r="AS94" s="184"/>
      <c r="AT94" s="184"/>
      <c r="AU94" s="184"/>
      <c r="AV94" s="184"/>
      <c r="AW94" s="184"/>
      <c r="AX94" s="184"/>
      <c r="AY94" s="184"/>
      <c r="AZ94" s="184"/>
    </row>
    <row r="95" spans="2:52" s="2" customFormat="1" x14ac:dyDescent="0.25">
      <c r="B95" s="1"/>
      <c r="C95" s="1"/>
      <c r="D95" s="1"/>
      <c r="E95" s="1"/>
      <c r="F95" s="1"/>
      <c r="G95" s="1"/>
      <c r="H95" s="1"/>
      <c r="I95" s="1"/>
      <c r="J95" s="1"/>
      <c r="K95" s="1"/>
      <c r="L95" s="1"/>
      <c r="M95" s="1"/>
      <c r="N95" s="1"/>
      <c r="O95" s="1"/>
      <c r="P95" s="1"/>
      <c r="Q95" s="1"/>
      <c r="R95" s="1"/>
      <c r="S95" s="1"/>
      <c r="T95" s="1"/>
      <c r="AD95" s="1"/>
      <c r="AE95" s="184"/>
      <c r="AF95" s="184"/>
      <c r="AG95" s="184"/>
      <c r="AH95" s="184"/>
      <c r="AI95" s="184"/>
      <c r="AJ95" s="184"/>
      <c r="AK95" s="184"/>
      <c r="AL95" s="184"/>
      <c r="AM95" s="184"/>
      <c r="AN95" s="184"/>
      <c r="AO95" s="184"/>
      <c r="AP95" s="184"/>
      <c r="AQ95" s="184"/>
      <c r="AR95" s="184"/>
      <c r="AS95" s="184"/>
      <c r="AT95" s="184"/>
      <c r="AU95" s="184"/>
      <c r="AV95" s="184"/>
      <c r="AW95" s="184"/>
      <c r="AX95" s="184"/>
      <c r="AY95" s="184"/>
      <c r="AZ95" s="184"/>
    </row>
    <row r="96" spans="2:52" s="2" customFormat="1" x14ac:dyDescent="0.25">
      <c r="B96" s="1"/>
      <c r="C96" s="1"/>
      <c r="D96" s="1"/>
      <c r="E96" s="1"/>
      <c r="F96" s="1"/>
      <c r="G96" s="1"/>
      <c r="H96" s="1"/>
      <c r="I96" s="1"/>
      <c r="J96" s="1"/>
      <c r="K96" s="1"/>
      <c r="L96" s="1"/>
      <c r="M96" s="1"/>
      <c r="N96" s="1"/>
      <c r="O96" s="1"/>
      <c r="P96" s="1"/>
      <c r="Q96" s="1"/>
      <c r="R96" s="1"/>
      <c r="S96" s="1"/>
      <c r="T96" s="1"/>
      <c r="AD96" s="1"/>
      <c r="AE96" s="184"/>
      <c r="AF96" s="184"/>
      <c r="AG96" s="184"/>
      <c r="AH96" s="184"/>
      <c r="AI96" s="184"/>
      <c r="AJ96" s="184"/>
      <c r="AK96" s="184"/>
      <c r="AL96" s="184"/>
      <c r="AM96" s="184"/>
      <c r="AN96" s="184"/>
      <c r="AO96" s="184"/>
      <c r="AP96" s="184"/>
      <c r="AQ96" s="184"/>
      <c r="AR96" s="184"/>
      <c r="AS96" s="184"/>
      <c r="AT96" s="184"/>
      <c r="AU96" s="184"/>
      <c r="AV96" s="184"/>
      <c r="AW96" s="184"/>
      <c r="AX96" s="184"/>
      <c r="AY96" s="184"/>
      <c r="AZ96" s="184"/>
    </row>
    <row r="97" spans="2:52" s="2" customFormat="1" x14ac:dyDescent="0.25">
      <c r="B97" s="1"/>
      <c r="C97" s="1"/>
      <c r="D97" s="1"/>
      <c r="E97" s="1"/>
      <c r="F97" s="1"/>
      <c r="G97" s="1"/>
      <c r="H97" s="1"/>
      <c r="I97" s="1"/>
      <c r="J97" s="1"/>
      <c r="K97" s="1"/>
      <c r="L97" s="1"/>
      <c r="M97" s="1"/>
      <c r="N97" s="1"/>
      <c r="O97" s="1"/>
      <c r="P97" s="1"/>
      <c r="Q97" s="1"/>
      <c r="R97" s="1"/>
      <c r="S97" s="1"/>
      <c r="T97" s="1"/>
      <c r="AD97" s="1"/>
      <c r="AE97" s="184"/>
      <c r="AF97" s="184"/>
      <c r="AG97" s="184"/>
      <c r="AH97" s="184"/>
      <c r="AI97" s="184"/>
      <c r="AJ97" s="184"/>
      <c r="AK97" s="184"/>
      <c r="AL97" s="184"/>
      <c r="AM97" s="184"/>
      <c r="AN97" s="184"/>
      <c r="AO97" s="184"/>
      <c r="AP97" s="184"/>
      <c r="AQ97" s="184"/>
      <c r="AR97" s="184"/>
      <c r="AS97" s="184"/>
      <c r="AT97" s="184"/>
      <c r="AU97" s="184"/>
      <c r="AV97" s="184"/>
      <c r="AW97" s="184"/>
      <c r="AX97" s="184"/>
      <c r="AY97" s="184"/>
      <c r="AZ97" s="184"/>
    </row>
    <row r="98" spans="2:52" s="2" customFormat="1" x14ac:dyDescent="0.25">
      <c r="B98" s="1"/>
      <c r="C98" s="1"/>
      <c r="D98" s="1"/>
      <c r="E98" s="1"/>
      <c r="F98" s="1"/>
      <c r="G98" s="1"/>
      <c r="H98" s="1"/>
      <c r="I98" s="1"/>
      <c r="J98" s="1"/>
      <c r="K98" s="1"/>
      <c r="L98" s="1"/>
      <c r="M98" s="1"/>
      <c r="N98" s="1"/>
      <c r="O98" s="1"/>
      <c r="P98" s="1"/>
      <c r="Q98" s="1"/>
      <c r="R98" s="1"/>
      <c r="S98" s="1"/>
      <c r="T98" s="1"/>
      <c r="AD98" s="1"/>
      <c r="AE98" s="184"/>
      <c r="AF98" s="184"/>
      <c r="AG98" s="184"/>
      <c r="AH98" s="184"/>
      <c r="AI98" s="184"/>
      <c r="AJ98" s="184"/>
      <c r="AK98" s="184"/>
      <c r="AL98" s="184"/>
      <c r="AM98" s="184"/>
      <c r="AN98" s="184"/>
      <c r="AO98" s="184"/>
      <c r="AP98" s="184"/>
      <c r="AQ98" s="184"/>
      <c r="AR98" s="184"/>
      <c r="AS98" s="184"/>
      <c r="AT98" s="184"/>
      <c r="AU98" s="184"/>
      <c r="AV98" s="184"/>
      <c r="AW98" s="184"/>
      <c r="AX98" s="184"/>
      <c r="AY98" s="184"/>
      <c r="AZ98" s="184"/>
    </row>
    <row r="99" spans="2:52" s="2" customFormat="1" x14ac:dyDescent="0.25">
      <c r="B99" s="1"/>
      <c r="C99" s="1"/>
      <c r="D99" s="1"/>
      <c r="E99" s="1"/>
      <c r="F99" s="1"/>
      <c r="G99" s="1"/>
      <c r="H99" s="1"/>
      <c r="I99" s="1"/>
      <c r="J99" s="1"/>
      <c r="K99" s="1"/>
      <c r="L99" s="1"/>
      <c r="M99" s="1"/>
      <c r="N99" s="1"/>
      <c r="O99" s="1"/>
      <c r="P99" s="1"/>
      <c r="Q99" s="1"/>
      <c r="R99" s="1"/>
      <c r="S99" s="1"/>
      <c r="T99" s="1"/>
      <c r="AD99" s="1"/>
      <c r="AE99" s="184"/>
      <c r="AF99" s="184"/>
      <c r="AG99" s="184"/>
      <c r="AH99" s="184"/>
      <c r="AI99" s="184"/>
      <c r="AJ99" s="184"/>
      <c r="AK99" s="184"/>
      <c r="AL99" s="184"/>
      <c r="AM99" s="184"/>
      <c r="AN99" s="184"/>
      <c r="AO99" s="184"/>
      <c r="AP99" s="184"/>
      <c r="AQ99" s="184"/>
      <c r="AR99" s="184"/>
      <c r="AS99" s="184"/>
      <c r="AT99" s="184"/>
      <c r="AU99" s="184"/>
      <c r="AV99" s="184"/>
      <c r="AW99" s="184"/>
      <c r="AX99" s="184"/>
      <c r="AY99" s="184"/>
      <c r="AZ99" s="184"/>
    </row>
    <row r="100" spans="2:52" s="2" customFormat="1" x14ac:dyDescent="0.25">
      <c r="B100" s="1"/>
      <c r="C100" s="1"/>
      <c r="D100" s="1"/>
      <c r="E100" s="1"/>
      <c r="F100" s="1"/>
      <c r="G100" s="1"/>
      <c r="H100" s="1"/>
      <c r="I100" s="1"/>
      <c r="J100" s="1"/>
      <c r="K100" s="1"/>
      <c r="L100" s="1"/>
      <c r="M100" s="1"/>
      <c r="N100" s="1"/>
      <c r="O100" s="1"/>
      <c r="P100" s="1"/>
      <c r="Q100" s="1"/>
      <c r="R100" s="1"/>
      <c r="S100" s="1"/>
      <c r="T100" s="1"/>
      <c r="AD100" s="1"/>
      <c r="AE100" s="184"/>
      <c r="AF100" s="184"/>
      <c r="AG100" s="184"/>
      <c r="AH100" s="184"/>
      <c r="AI100" s="184"/>
      <c r="AJ100" s="184"/>
      <c r="AK100" s="184"/>
      <c r="AL100" s="184"/>
      <c r="AM100" s="184"/>
      <c r="AN100" s="184"/>
      <c r="AO100" s="184"/>
      <c r="AP100" s="184"/>
      <c r="AQ100" s="184"/>
      <c r="AR100" s="184"/>
      <c r="AS100" s="184"/>
      <c r="AT100" s="184"/>
      <c r="AU100" s="184"/>
      <c r="AV100" s="184"/>
      <c r="AW100" s="184"/>
      <c r="AX100" s="184"/>
      <c r="AY100" s="184"/>
      <c r="AZ100" s="184"/>
    </row>
    <row r="101" spans="2:52" s="2" customFormat="1" x14ac:dyDescent="0.25">
      <c r="B101" s="1"/>
      <c r="C101" s="1"/>
      <c r="D101" s="1"/>
      <c r="E101" s="1"/>
      <c r="F101" s="1"/>
      <c r="G101" s="1"/>
      <c r="H101" s="1"/>
      <c r="I101" s="1"/>
      <c r="J101" s="1"/>
      <c r="K101" s="1"/>
      <c r="L101" s="1"/>
      <c r="M101" s="1"/>
      <c r="N101" s="1"/>
      <c r="O101" s="1"/>
      <c r="P101" s="1"/>
      <c r="Q101" s="1"/>
      <c r="R101" s="1"/>
      <c r="S101" s="1"/>
      <c r="T101" s="1"/>
      <c r="AD101" s="1"/>
      <c r="AE101" s="184"/>
      <c r="AF101" s="184"/>
      <c r="AG101" s="184"/>
      <c r="AH101" s="184"/>
      <c r="AI101" s="184"/>
      <c r="AJ101" s="184"/>
      <c r="AK101" s="184"/>
      <c r="AL101" s="184"/>
      <c r="AM101" s="184"/>
      <c r="AN101" s="184"/>
      <c r="AO101" s="184"/>
      <c r="AP101" s="184"/>
      <c r="AQ101" s="184"/>
      <c r="AR101" s="184"/>
      <c r="AS101" s="184"/>
      <c r="AT101" s="184"/>
      <c r="AU101" s="184"/>
      <c r="AV101" s="184"/>
      <c r="AW101" s="184"/>
      <c r="AX101" s="184"/>
      <c r="AY101" s="184"/>
      <c r="AZ101" s="184"/>
    </row>
    <row r="102" spans="2:52" s="2" customFormat="1" x14ac:dyDescent="0.25">
      <c r="B102" s="1"/>
      <c r="C102" s="1"/>
      <c r="D102" s="1"/>
      <c r="E102" s="1"/>
      <c r="F102" s="1"/>
      <c r="G102" s="1"/>
      <c r="H102" s="1"/>
      <c r="I102" s="1"/>
      <c r="J102" s="1"/>
      <c r="K102" s="1"/>
      <c r="L102" s="1"/>
      <c r="M102" s="1"/>
      <c r="N102" s="1"/>
      <c r="O102" s="1"/>
      <c r="P102" s="1"/>
      <c r="Q102" s="1"/>
      <c r="R102" s="1"/>
      <c r="S102" s="1"/>
      <c r="T102" s="1"/>
      <c r="AD102" s="1"/>
      <c r="AE102" s="184"/>
      <c r="AF102" s="184"/>
      <c r="AG102" s="184"/>
      <c r="AH102" s="184"/>
      <c r="AI102" s="184"/>
      <c r="AJ102" s="184"/>
      <c r="AK102" s="184"/>
      <c r="AL102" s="184"/>
      <c r="AM102" s="184"/>
      <c r="AN102" s="184"/>
      <c r="AO102" s="184"/>
      <c r="AP102" s="184"/>
      <c r="AQ102" s="184"/>
      <c r="AR102" s="184"/>
      <c r="AS102" s="184"/>
      <c r="AT102" s="184"/>
      <c r="AU102" s="184"/>
      <c r="AV102" s="184"/>
      <c r="AW102" s="184"/>
      <c r="AX102" s="184"/>
      <c r="AY102" s="184"/>
      <c r="AZ102" s="184"/>
    </row>
    <row r="103" spans="2:52" s="2" customFormat="1" x14ac:dyDescent="0.25">
      <c r="B103" s="1"/>
      <c r="C103" s="1"/>
      <c r="D103" s="1"/>
      <c r="E103" s="1"/>
      <c r="F103" s="1"/>
      <c r="G103" s="1"/>
      <c r="H103" s="1"/>
      <c r="I103" s="1"/>
      <c r="J103" s="1"/>
      <c r="K103" s="1"/>
      <c r="L103" s="1"/>
      <c r="M103" s="1"/>
      <c r="N103" s="1"/>
      <c r="O103" s="1"/>
      <c r="P103" s="1"/>
      <c r="Q103" s="1"/>
      <c r="R103" s="1"/>
      <c r="S103" s="1"/>
      <c r="T103" s="1"/>
      <c r="AD103" s="1"/>
      <c r="AE103" s="184"/>
      <c r="AF103" s="184"/>
      <c r="AG103" s="184"/>
      <c r="AH103" s="184"/>
      <c r="AI103" s="184"/>
      <c r="AJ103" s="184"/>
      <c r="AK103" s="184"/>
      <c r="AL103" s="184"/>
      <c r="AM103" s="184"/>
      <c r="AN103" s="184"/>
      <c r="AO103" s="184"/>
      <c r="AP103" s="184"/>
      <c r="AQ103" s="184"/>
      <c r="AR103" s="184"/>
      <c r="AS103" s="184"/>
      <c r="AT103" s="184"/>
      <c r="AU103" s="184"/>
      <c r="AV103" s="184"/>
      <c r="AW103" s="184"/>
      <c r="AX103" s="184"/>
      <c r="AY103" s="184"/>
      <c r="AZ103" s="184"/>
    </row>
    <row r="104" spans="2:52" s="2" customFormat="1" x14ac:dyDescent="0.25">
      <c r="B104" s="1"/>
      <c r="C104" s="1"/>
      <c r="D104" s="1"/>
      <c r="E104" s="1"/>
      <c r="F104" s="1"/>
      <c r="G104" s="1"/>
      <c r="H104" s="1"/>
      <c r="I104" s="1"/>
      <c r="J104" s="1"/>
      <c r="K104" s="1"/>
      <c r="L104" s="1"/>
      <c r="M104" s="1"/>
      <c r="N104" s="1"/>
      <c r="O104" s="1"/>
      <c r="P104" s="1"/>
      <c r="Q104" s="1"/>
      <c r="R104" s="1"/>
      <c r="S104" s="1"/>
      <c r="T104" s="1"/>
      <c r="AD104" s="1"/>
      <c r="AE104" s="184"/>
      <c r="AF104" s="184"/>
      <c r="AG104" s="184"/>
      <c r="AH104" s="184"/>
      <c r="AI104" s="184"/>
      <c r="AJ104" s="184"/>
      <c r="AK104" s="184"/>
      <c r="AL104" s="184"/>
      <c r="AM104" s="184"/>
      <c r="AN104" s="184"/>
      <c r="AO104" s="184"/>
      <c r="AP104" s="184"/>
      <c r="AQ104" s="184"/>
      <c r="AR104" s="184"/>
      <c r="AS104" s="184"/>
      <c r="AT104" s="184"/>
      <c r="AU104" s="184"/>
      <c r="AV104" s="184"/>
      <c r="AW104" s="184"/>
      <c r="AX104" s="184"/>
      <c r="AY104" s="184"/>
      <c r="AZ104" s="184"/>
    </row>
    <row r="105" spans="2:52" s="2" customFormat="1" x14ac:dyDescent="0.25">
      <c r="B105" s="1"/>
      <c r="C105" s="1"/>
      <c r="D105" s="1"/>
      <c r="E105" s="1"/>
      <c r="F105" s="1"/>
      <c r="G105" s="1"/>
      <c r="H105" s="1"/>
      <c r="I105" s="1"/>
      <c r="J105" s="1"/>
      <c r="K105" s="1"/>
      <c r="L105" s="1"/>
      <c r="M105" s="1"/>
      <c r="N105" s="1"/>
      <c r="O105" s="1"/>
      <c r="P105" s="1"/>
      <c r="Q105" s="1"/>
      <c r="R105" s="1"/>
      <c r="S105" s="1"/>
      <c r="T105" s="1"/>
      <c r="AD105" s="1"/>
      <c r="AE105" s="184"/>
      <c r="AF105" s="184"/>
      <c r="AG105" s="184"/>
      <c r="AH105" s="184"/>
      <c r="AI105" s="184"/>
      <c r="AJ105" s="184"/>
      <c r="AK105" s="184"/>
      <c r="AL105" s="184"/>
      <c r="AM105" s="184"/>
      <c r="AN105" s="184"/>
      <c r="AO105" s="184"/>
      <c r="AP105" s="184"/>
      <c r="AQ105" s="184"/>
      <c r="AR105" s="184"/>
      <c r="AS105" s="184"/>
      <c r="AT105" s="184"/>
      <c r="AU105" s="184"/>
      <c r="AV105" s="184"/>
      <c r="AW105" s="184"/>
      <c r="AX105" s="184"/>
      <c r="AY105" s="184"/>
      <c r="AZ105" s="184"/>
    </row>
    <row r="106" spans="2:52" s="2" customFormat="1" x14ac:dyDescent="0.25">
      <c r="B106" s="1"/>
      <c r="C106" s="1"/>
      <c r="D106" s="1"/>
      <c r="E106" s="1"/>
      <c r="F106" s="1"/>
      <c r="G106" s="1"/>
      <c r="H106" s="1"/>
      <c r="I106" s="1"/>
      <c r="J106" s="1"/>
      <c r="K106" s="1"/>
      <c r="L106" s="1"/>
      <c r="M106" s="1"/>
      <c r="N106" s="1"/>
      <c r="O106" s="1"/>
      <c r="P106" s="1"/>
      <c r="Q106" s="1"/>
      <c r="R106" s="1"/>
      <c r="S106" s="1"/>
      <c r="T106" s="1"/>
      <c r="AD106" s="1"/>
      <c r="AE106" s="184"/>
      <c r="AF106" s="184"/>
      <c r="AG106" s="184"/>
      <c r="AH106" s="184"/>
      <c r="AI106" s="184"/>
      <c r="AJ106" s="184"/>
      <c r="AK106" s="184"/>
      <c r="AL106" s="184"/>
      <c r="AM106" s="184"/>
      <c r="AN106" s="184"/>
      <c r="AO106" s="184"/>
      <c r="AP106" s="184"/>
      <c r="AQ106" s="184"/>
      <c r="AR106" s="184"/>
      <c r="AS106" s="184"/>
      <c r="AT106" s="184"/>
      <c r="AU106" s="184"/>
      <c r="AV106" s="184"/>
      <c r="AW106" s="184"/>
      <c r="AX106" s="184"/>
      <c r="AY106" s="184"/>
      <c r="AZ106" s="184"/>
    </row>
    <row r="107" spans="2:52" s="2" customFormat="1" x14ac:dyDescent="0.25">
      <c r="B107" s="1"/>
      <c r="C107" s="1"/>
      <c r="D107" s="1"/>
      <c r="E107" s="1"/>
      <c r="F107" s="1"/>
      <c r="G107" s="1"/>
      <c r="H107" s="1"/>
      <c r="I107" s="1"/>
      <c r="J107" s="1"/>
      <c r="K107" s="1"/>
      <c r="L107" s="1"/>
      <c r="M107" s="1"/>
      <c r="N107" s="1"/>
      <c r="O107" s="1"/>
      <c r="P107" s="1"/>
      <c r="Q107" s="1"/>
      <c r="R107" s="1"/>
      <c r="S107" s="1"/>
      <c r="T107" s="1"/>
      <c r="AD107" s="1"/>
      <c r="AE107" s="184"/>
      <c r="AF107" s="184"/>
      <c r="AG107" s="184"/>
      <c r="AH107" s="184"/>
      <c r="AI107" s="184"/>
      <c r="AJ107" s="184"/>
      <c r="AK107" s="184"/>
      <c r="AL107" s="184"/>
      <c r="AM107" s="184"/>
      <c r="AN107" s="184"/>
      <c r="AO107" s="184"/>
      <c r="AP107" s="184"/>
      <c r="AQ107" s="184"/>
      <c r="AR107" s="184"/>
      <c r="AS107" s="184"/>
      <c r="AT107" s="184"/>
      <c r="AU107" s="184"/>
      <c r="AV107" s="184"/>
      <c r="AW107" s="184"/>
      <c r="AX107" s="184"/>
      <c r="AY107" s="184"/>
      <c r="AZ107" s="184"/>
    </row>
    <row r="108" spans="2:52" s="2" customFormat="1" x14ac:dyDescent="0.25">
      <c r="B108" s="1"/>
      <c r="C108" s="1"/>
      <c r="D108" s="1"/>
      <c r="E108" s="1"/>
      <c r="F108" s="1"/>
      <c r="G108" s="1"/>
      <c r="H108" s="1"/>
      <c r="I108" s="1"/>
      <c r="J108" s="1"/>
      <c r="K108" s="1"/>
      <c r="L108" s="1"/>
      <c r="M108" s="1"/>
      <c r="N108" s="1"/>
      <c r="O108" s="1"/>
      <c r="P108" s="1"/>
      <c r="Q108" s="1"/>
      <c r="R108" s="1"/>
      <c r="S108" s="1"/>
      <c r="T108" s="1"/>
      <c r="AD108" s="1"/>
      <c r="AE108" s="184"/>
      <c r="AF108" s="184"/>
      <c r="AG108" s="184"/>
      <c r="AH108" s="184"/>
      <c r="AI108" s="184"/>
      <c r="AJ108" s="184"/>
      <c r="AK108" s="184"/>
      <c r="AL108" s="184"/>
      <c r="AM108" s="184"/>
      <c r="AN108" s="184"/>
      <c r="AO108" s="184"/>
      <c r="AP108" s="184"/>
      <c r="AQ108" s="184"/>
      <c r="AR108" s="184"/>
      <c r="AS108" s="184"/>
      <c r="AT108" s="184"/>
      <c r="AU108" s="184"/>
      <c r="AV108" s="184"/>
      <c r="AW108" s="184"/>
      <c r="AX108" s="184"/>
      <c r="AY108" s="184"/>
      <c r="AZ108" s="184"/>
    </row>
    <row r="109" spans="2:52" s="2" customFormat="1" x14ac:dyDescent="0.25">
      <c r="B109" s="1"/>
      <c r="C109" s="1"/>
      <c r="D109" s="1"/>
      <c r="E109" s="1"/>
      <c r="F109" s="1"/>
      <c r="G109" s="1"/>
      <c r="H109" s="1"/>
      <c r="I109" s="1"/>
      <c r="J109" s="1"/>
      <c r="K109" s="1"/>
      <c r="L109" s="1"/>
      <c r="M109" s="1"/>
      <c r="N109" s="1"/>
      <c r="O109" s="1"/>
      <c r="P109" s="1"/>
      <c r="Q109" s="1"/>
      <c r="R109" s="1"/>
      <c r="S109" s="1"/>
      <c r="T109" s="1"/>
      <c r="AD109" s="1"/>
      <c r="AE109" s="184"/>
      <c r="AF109" s="184"/>
      <c r="AG109" s="184"/>
      <c r="AH109" s="184"/>
      <c r="AI109" s="184"/>
      <c r="AJ109" s="184"/>
      <c r="AK109" s="184"/>
      <c r="AL109" s="184"/>
      <c r="AM109" s="184"/>
      <c r="AN109" s="184"/>
      <c r="AO109" s="184"/>
      <c r="AP109" s="184"/>
      <c r="AQ109" s="184"/>
      <c r="AR109" s="184"/>
      <c r="AS109" s="184"/>
      <c r="AT109" s="184"/>
      <c r="AU109" s="184"/>
      <c r="AV109" s="184"/>
      <c r="AW109" s="184"/>
      <c r="AX109" s="184"/>
      <c r="AY109" s="184"/>
      <c r="AZ109" s="184"/>
    </row>
    <row r="110" spans="2:52" s="2" customFormat="1" x14ac:dyDescent="0.25">
      <c r="B110" s="1"/>
      <c r="C110" s="1"/>
      <c r="D110" s="1"/>
      <c r="E110" s="1"/>
      <c r="F110" s="1"/>
      <c r="G110" s="1"/>
      <c r="H110" s="1"/>
      <c r="I110" s="1"/>
      <c r="J110" s="1"/>
      <c r="K110" s="1"/>
      <c r="L110" s="1"/>
      <c r="M110" s="1"/>
      <c r="N110" s="1"/>
      <c r="O110" s="1"/>
      <c r="P110" s="1"/>
      <c r="Q110" s="1"/>
      <c r="R110" s="1"/>
      <c r="S110" s="1"/>
      <c r="T110" s="1"/>
      <c r="AD110" s="1"/>
      <c r="AE110" s="184"/>
      <c r="AF110" s="184"/>
      <c r="AG110" s="184"/>
      <c r="AH110" s="184"/>
      <c r="AI110" s="184"/>
      <c r="AJ110" s="184"/>
      <c r="AK110" s="184"/>
      <c r="AL110" s="184"/>
      <c r="AM110" s="184"/>
      <c r="AN110" s="184"/>
      <c r="AO110" s="184"/>
      <c r="AP110" s="184"/>
      <c r="AQ110" s="184"/>
      <c r="AR110" s="184"/>
      <c r="AS110" s="184"/>
      <c r="AT110" s="184"/>
      <c r="AU110" s="184"/>
      <c r="AV110" s="184"/>
      <c r="AW110" s="184"/>
      <c r="AX110" s="184"/>
      <c r="AY110" s="184"/>
      <c r="AZ110" s="184"/>
    </row>
    <row r="111" spans="2:52" s="2" customFormat="1" x14ac:dyDescent="0.25">
      <c r="B111" s="1"/>
      <c r="C111" s="1"/>
      <c r="D111" s="1"/>
      <c r="E111" s="1"/>
      <c r="F111" s="1"/>
      <c r="G111" s="1"/>
      <c r="H111" s="1"/>
      <c r="I111" s="1"/>
      <c r="J111" s="1"/>
      <c r="K111" s="1"/>
      <c r="L111" s="1"/>
      <c r="M111" s="1"/>
      <c r="N111" s="1"/>
      <c r="O111" s="1"/>
      <c r="P111" s="1"/>
      <c r="Q111" s="1"/>
      <c r="R111" s="1"/>
      <c r="S111" s="1"/>
      <c r="T111" s="1"/>
      <c r="AD111" s="1"/>
      <c r="AE111" s="184"/>
      <c r="AF111" s="184"/>
      <c r="AG111" s="184"/>
      <c r="AH111" s="184"/>
      <c r="AI111" s="184"/>
      <c r="AJ111" s="184"/>
      <c r="AK111" s="184"/>
      <c r="AL111" s="184"/>
      <c r="AM111" s="184"/>
      <c r="AN111" s="184"/>
      <c r="AO111" s="184"/>
      <c r="AP111" s="184"/>
      <c r="AQ111" s="184"/>
      <c r="AR111" s="184"/>
      <c r="AS111" s="184"/>
      <c r="AT111" s="184"/>
      <c r="AU111" s="184"/>
      <c r="AV111" s="184"/>
      <c r="AW111" s="184"/>
      <c r="AX111" s="184"/>
      <c r="AY111" s="184"/>
      <c r="AZ111" s="184"/>
    </row>
    <row r="112" spans="2:52" s="2" customFormat="1" x14ac:dyDescent="0.25">
      <c r="B112" s="1"/>
      <c r="C112" s="1"/>
      <c r="D112" s="1"/>
      <c r="E112" s="1"/>
      <c r="F112" s="1"/>
      <c r="G112" s="1"/>
      <c r="H112" s="1"/>
      <c r="I112" s="1"/>
      <c r="J112" s="1"/>
      <c r="K112" s="1"/>
      <c r="L112" s="1"/>
      <c r="M112" s="1"/>
      <c r="N112" s="1"/>
      <c r="O112" s="1"/>
      <c r="P112" s="1"/>
      <c r="Q112" s="1"/>
      <c r="R112" s="1"/>
      <c r="S112" s="1"/>
      <c r="T112" s="1"/>
      <c r="AD112" s="1"/>
      <c r="AE112" s="184"/>
      <c r="AF112" s="184"/>
      <c r="AG112" s="184"/>
      <c r="AH112" s="184"/>
      <c r="AI112" s="184"/>
      <c r="AJ112" s="184"/>
      <c r="AK112" s="184"/>
      <c r="AL112" s="184"/>
      <c r="AM112" s="184"/>
      <c r="AN112" s="184"/>
      <c r="AO112" s="184"/>
      <c r="AP112" s="184"/>
      <c r="AQ112" s="184"/>
      <c r="AR112" s="184"/>
      <c r="AS112" s="184"/>
      <c r="AT112" s="184"/>
      <c r="AU112" s="184"/>
      <c r="AV112" s="184"/>
      <c r="AW112" s="184"/>
      <c r="AX112" s="184"/>
      <c r="AY112" s="184"/>
      <c r="AZ112" s="184"/>
    </row>
    <row r="113" spans="2:52" s="2" customFormat="1" x14ac:dyDescent="0.25">
      <c r="B113" s="1"/>
      <c r="C113" s="1"/>
      <c r="D113" s="1"/>
      <c r="E113" s="1"/>
      <c r="F113" s="1"/>
      <c r="G113" s="1"/>
      <c r="H113" s="1"/>
      <c r="I113" s="1"/>
      <c r="J113" s="1"/>
      <c r="K113" s="1"/>
      <c r="L113" s="1"/>
      <c r="M113" s="1"/>
      <c r="N113" s="1"/>
      <c r="O113" s="1"/>
      <c r="P113" s="1"/>
      <c r="Q113" s="1"/>
      <c r="R113" s="1"/>
      <c r="S113" s="1"/>
      <c r="T113" s="1"/>
      <c r="AD113" s="1"/>
      <c r="AE113" s="184"/>
      <c r="AF113" s="184"/>
      <c r="AG113" s="184"/>
      <c r="AH113" s="184"/>
      <c r="AI113" s="184"/>
      <c r="AJ113" s="184"/>
      <c r="AK113" s="184"/>
      <c r="AL113" s="184"/>
      <c r="AM113" s="184"/>
      <c r="AN113" s="184"/>
      <c r="AO113" s="184"/>
      <c r="AP113" s="184"/>
      <c r="AQ113" s="184"/>
      <c r="AR113" s="184"/>
      <c r="AS113" s="184"/>
      <c r="AT113" s="184"/>
      <c r="AU113" s="184"/>
      <c r="AV113" s="184"/>
      <c r="AW113" s="184"/>
      <c r="AX113" s="184"/>
      <c r="AY113" s="184"/>
      <c r="AZ113" s="184"/>
    </row>
    <row r="114" spans="2:52" s="2" customFormat="1" x14ac:dyDescent="0.25">
      <c r="B114" s="1"/>
      <c r="C114" s="1"/>
      <c r="D114" s="1"/>
      <c r="E114" s="1"/>
      <c r="F114" s="1"/>
      <c r="G114" s="1"/>
      <c r="H114" s="1"/>
      <c r="I114" s="1"/>
      <c r="J114" s="1"/>
      <c r="K114" s="1"/>
      <c r="L114" s="1"/>
      <c r="M114" s="1"/>
      <c r="N114" s="1"/>
      <c r="O114" s="1"/>
      <c r="P114" s="1"/>
      <c r="Q114" s="1"/>
      <c r="R114" s="1"/>
      <c r="S114" s="1"/>
      <c r="T114" s="1"/>
      <c r="AD114" s="1"/>
      <c r="AE114" s="184"/>
      <c r="AF114" s="184"/>
      <c r="AG114" s="184"/>
      <c r="AH114" s="184"/>
      <c r="AI114" s="184"/>
      <c r="AJ114" s="184"/>
      <c r="AK114" s="184"/>
      <c r="AL114" s="184"/>
      <c r="AM114" s="184"/>
      <c r="AN114" s="184"/>
      <c r="AO114" s="184"/>
      <c r="AP114" s="184"/>
      <c r="AQ114" s="184"/>
      <c r="AR114" s="184"/>
      <c r="AS114" s="184"/>
      <c r="AT114" s="184"/>
      <c r="AU114" s="184"/>
      <c r="AV114" s="184"/>
      <c r="AW114" s="184"/>
      <c r="AX114" s="184"/>
      <c r="AY114" s="184"/>
      <c r="AZ114" s="184"/>
    </row>
    <row r="115" spans="2:52" s="2" customFormat="1" x14ac:dyDescent="0.25">
      <c r="B115" s="1"/>
      <c r="C115" s="1"/>
      <c r="D115" s="1"/>
      <c r="E115" s="1"/>
      <c r="F115" s="1"/>
      <c r="G115" s="1"/>
      <c r="H115" s="1"/>
      <c r="I115" s="1"/>
      <c r="J115" s="1"/>
      <c r="K115" s="1"/>
      <c r="L115" s="1"/>
      <c r="M115" s="1"/>
      <c r="N115" s="1"/>
      <c r="O115" s="1"/>
      <c r="P115" s="1"/>
      <c r="Q115" s="1"/>
      <c r="R115" s="1"/>
      <c r="S115" s="1"/>
      <c r="T115" s="1"/>
      <c r="AD115" s="1"/>
      <c r="AE115" s="184"/>
      <c r="AF115" s="184"/>
      <c r="AG115" s="184"/>
      <c r="AH115" s="184"/>
      <c r="AI115" s="184"/>
      <c r="AJ115" s="184"/>
      <c r="AK115" s="184"/>
      <c r="AL115" s="184"/>
      <c r="AM115" s="184"/>
      <c r="AN115" s="184"/>
      <c r="AO115" s="184"/>
      <c r="AP115" s="184"/>
      <c r="AQ115" s="184"/>
      <c r="AR115" s="184"/>
      <c r="AS115" s="184"/>
      <c r="AT115" s="184"/>
      <c r="AU115" s="184"/>
      <c r="AV115" s="184"/>
      <c r="AW115" s="184"/>
      <c r="AX115" s="184"/>
      <c r="AY115" s="184"/>
      <c r="AZ115" s="184"/>
    </row>
    <row r="116" spans="2:52" s="2" customFormat="1" x14ac:dyDescent="0.25">
      <c r="B116" s="1"/>
      <c r="C116" s="1"/>
      <c r="D116" s="1"/>
      <c r="E116" s="1"/>
      <c r="F116" s="1"/>
      <c r="G116" s="1"/>
      <c r="H116" s="1"/>
      <c r="I116" s="1"/>
      <c r="J116" s="1"/>
      <c r="K116" s="1"/>
      <c r="L116" s="1"/>
      <c r="M116" s="1"/>
      <c r="N116" s="1"/>
      <c r="O116" s="1"/>
      <c r="P116" s="1"/>
      <c r="Q116" s="1"/>
      <c r="R116" s="1"/>
      <c r="S116" s="1"/>
      <c r="T116" s="1"/>
      <c r="AD116" s="1"/>
      <c r="AE116" s="184"/>
      <c r="AF116" s="184"/>
      <c r="AG116" s="184"/>
      <c r="AH116" s="184"/>
      <c r="AI116" s="184"/>
      <c r="AJ116" s="184"/>
      <c r="AK116" s="184"/>
      <c r="AL116" s="184"/>
      <c r="AM116" s="184"/>
      <c r="AN116" s="184"/>
      <c r="AO116" s="184"/>
      <c r="AP116" s="184"/>
      <c r="AQ116" s="184"/>
      <c r="AR116" s="184"/>
      <c r="AS116" s="184"/>
      <c r="AT116" s="184"/>
      <c r="AU116" s="184"/>
      <c r="AV116" s="184"/>
      <c r="AW116" s="184"/>
      <c r="AX116" s="184"/>
      <c r="AY116" s="184"/>
      <c r="AZ116" s="184"/>
    </row>
    <row r="117" spans="2:52" s="2" customFormat="1" x14ac:dyDescent="0.25">
      <c r="B117" s="1"/>
      <c r="C117" s="1"/>
      <c r="D117" s="1"/>
      <c r="E117" s="1"/>
      <c r="F117" s="1"/>
      <c r="G117" s="1"/>
      <c r="H117" s="1"/>
      <c r="I117" s="1"/>
      <c r="J117" s="1"/>
      <c r="K117" s="1"/>
      <c r="L117" s="1"/>
      <c r="M117" s="1"/>
      <c r="N117" s="1"/>
      <c r="O117" s="1"/>
      <c r="P117" s="1"/>
      <c r="Q117" s="1"/>
      <c r="R117" s="1"/>
      <c r="S117" s="1"/>
      <c r="T117" s="1"/>
      <c r="AD117" s="1"/>
      <c r="AE117" s="184"/>
      <c r="AF117" s="184"/>
      <c r="AG117" s="184"/>
      <c r="AH117" s="184"/>
      <c r="AI117" s="184"/>
      <c r="AJ117" s="184"/>
      <c r="AK117" s="184"/>
      <c r="AL117" s="184"/>
      <c r="AM117" s="184"/>
      <c r="AN117" s="184"/>
      <c r="AO117" s="184"/>
      <c r="AP117" s="184"/>
      <c r="AQ117" s="184"/>
      <c r="AR117" s="184"/>
      <c r="AS117" s="184"/>
      <c r="AT117" s="184"/>
      <c r="AU117" s="184"/>
      <c r="AV117" s="184"/>
      <c r="AW117" s="184"/>
      <c r="AX117" s="184"/>
      <c r="AY117" s="184"/>
      <c r="AZ117" s="184"/>
    </row>
    <row r="118" spans="2:52" s="2" customFormat="1" x14ac:dyDescent="0.25">
      <c r="B118" s="1"/>
      <c r="C118" s="1"/>
      <c r="D118" s="1"/>
      <c r="E118" s="1"/>
      <c r="F118" s="1"/>
      <c r="G118" s="1"/>
      <c r="H118" s="1"/>
      <c r="I118" s="1"/>
      <c r="J118" s="1"/>
      <c r="K118" s="1"/>
      <c r="L118" s="1"/>
      <c r="M118" s="1"/>
      <c r="N118" s="1"/>
      <c r="O118" s="1"/>
      <c r="P118" s="1"/>
      <c r="Q118" s="1"/>
      <c r="R118" s="1"/>
      <c r="S118" s="1"/>
      <c r="T118" s="1"/>
      <c r="AD118" s="1"/>
      <c r="AE118" s="184"/>
      <c r="AF118" s="184"/>
      <c r="AG118" s="184"/>
      <c r="AH118" s="184"/>
      <c r="AI118" s="184"/>
      <c r="AJ118" s="184"/>
      <c r="AK118" s="184"/>
      <c r="AL118" s="184"/>
      <c r="AM118" s="184"/>
      <c r="AN118" s="184"/>
      <c r="AO118" s="184"/>
      <c r="AP118" s="184"/>
      <c r="AQ118" s="184"/>
      <c r="AR118" s="184"/>
      <c r="AS118" s="184"/>
      <c r="AT118" s="184"/>
      <c r="AU118" s="184"/>
      <c r="AV118" s="184"/>
      <c r="AW118" s="184"/>
      <c r="AX118" s="184"/>
      <c r="AY118" s="184"/>
      <c r="AZ118" s="184"/>
    </row>
    <row r="119" spans="2:52" s="2" customFormat="1" x14ac:dyDescent="0.25">
      <c r="B119" s="1"/>
      <c r="C119" s="1"/>
      <c r="D119" s="1"/>
      <c r="E119" s="1"/>
      <c r="F119" s="1"/>
      <c r="G119" s="1"/>
      <c r="H119" s="1"/>
      <c r="I119" s="1"/>
      <c r="J119" s="1"/>
      <c r="K119" s="1"/>
      <c r="L119" s="1"/>
      <c r="M119" s="1"/>
      <c r="N119" s="1"/>
      <c r="O119" s="1"/>
      <c r="P119" s="1"/>
      <c r="Q119" s="1"/>
      <c r="R119" s="1"/>
      <c r="S119" s="1"/>
      <c r="T119" s="1"/>
      <c r="AD119" s="1"/>
      <c r="AE119" s="184"/>
      <c r="AF119" s="184"/>
      <c r="AG119" s="184"/>
      <c r="AH119" s="184"/>
      <c r="AI119" s="184"/>
      <c r="AJ119" s="184"/>
      <c r="AK119" s="184"/>
      <c r="AL119" s="184"/>
      <c r="AM119" s="184"/>
      <c r="AN119" s="184"/>
      <c r="AO119" s="184"/>
      <c r="AP119" s="184"/>
      <c r="AQ119" s="184"/>
      <c r="AR119" s="184"/>
      <c r="AS119" s="184"/>
      <c r="AT119" s="184"/>
      <c r="AU119" s="184"/>
      <c r="AV119" s="184"/>
      <c r="AW119" s="184"/>
      <c r="AX119" s="184"/>
      <c r="AY119" s="184"/>
      <c r="AZ119" s="184"/>
    </row>
    <row r="120" spans="2:52" s="2" customFormat="1" x14ac:dyDescent="0.25">
      <c r="B120" s="1"/>
      <c r="C120" s="1"/>
      <c r="D120" s="1"/>
      <c r="E120" s="1"/>
      <c r="F120" s="1"/>
      <c r="G120" s="1"/>
      <c r="H120" s="1"/>
      <c r="I120" s="1"/>
      <c r="J120" s="1"/>
      <c r="K120" s="1"/>
      <c r="L120" s="1"/>
      <c r="M120" s="1"/>
      <c r="N120" s="1"/>
      <c r="O120" s="1"/>
      <c r="P120" s="1"/>
      <c r="Q120" s="1"/>
      <c r="R120" s="1"/>
      <c r="S120" s="1"/>
      <c r="T120" s="1"/>
      <c r="AD120" s="1"/>
      <c r="AE120" s="184"/>
      <c r="AF120" s="184"/>
      <c r="AG120" s="184"/>
      <c r="AH120" s="184"/>
      <c r="AI120" s="184"/>
      <c r="AJ120" s="184"/>
      <c r="AK120" s="184"/>
      <c r="AL120" s="184"/>
      <c r="AM120" s="184"/>
      <c r="AN120" s="184"/>
      <c r="AO120" s="184"/>
      <c r="AP120" s="184"/>
      <c r="AQ120" s="184"/>
      <c r="AR120" s="184"/>
      <c r="AS120" s="184"/>
      <c r="AT120" s="184"/>
      <c r="AU120" s="184"/>
      <c r="AV120" s="184"/>
      <c r="AW120" s="184"/>
      <c r="AX120" s="184"/>
      <c r="AY120" s="184"/>
      <c r="AZ120" s="184"/>
    </row>
    <row r="121" spans="2:52" s="2" customFormat="1" x14ac:dyDescent="0.25">
      <c r="B121" s="1"/>
      <c r="C121" s="1"/>
      <c r="D121" s="1"/>
      <c r="E121" s="1"/>
      <c r="F121" s="1"/>
      <c r="G121" s="1"/>
      <c r="H121" s="1"/>
      <c r="I121" s="1"/>
      <c r="J121" s="1"/>
      <c r="K121" s="1"/>
      <c r="L121" s="1"/>
      <c r="M121" s="1"/>
      <c r="N121" s="1"/>
      <c r="O121" s="1"/>
      <c r="P121" s="1"/>
      <c r="Q121" s="1"/>
      <c r="R121" s="1"/>
      <c r="S121" s="1"/>
      <c r="T121" s="1"/>
      <c r="AD121" s="1"/>
      <c r="AE121" s="184"/>
      <c r="AF121" s="184"/>
      <c r="AG121" s="184"/>
      <c r="AH121" s="184"/>
      <c r="AI121" s="184"/>
      <c r="AJ121" s="184"/>
      <c r="AK121" s="184"/>
      <c r="AL121" s="184"/>
      <c r="AM121" s="184"/>
      <c r="AN121" s="184"/>
      <c r="AO121" s="184"/>
      <c r="AP121" s="184"/>
      <c r="AQ121" s="184"/>
      <c r="AR121" s="184"/>
      <c r="AS121" s="184"/>
      <c r="AT121" s="184"/>
      <c r="AU121" s="184"/>
      <c r="AV121" s="184"/>
      <c r="AW121" s="184"/>
      <c r="AX121" s="184"/>
      <c r="AY121" s="184"/>
      <c r="AZ121" s="184"/>
    </row>
    <row r="122" spans="2:52" s="2" customFormat="1" x14ac:dyDescent="0.25">
      <c r="B122" s="1"/>
      <c r="C122" s="1"/>
      <c r="D122" s="1"/>
      <c r="E122" s="1"/>
      <c r="F122" s="1"/>
      <c r="G122" s="1"/>
      <c r="H122" s="1"/>
      <c r="I122" s="1"/>
      <c r="J122" s="1"/>
      <c r="K122" s="1"/>
      <c r="L122" s="1"/>
      <c r="M122" s="1"/>
      <c r="N122" s="1"/>
      <c r="O122" s="1"/>
      <c r="P122" s="1"/>
      <c r="Q122" s="1"/>
      <c r="R122" s="1"/>
      <c r="S122" s="1"/>
      <c r="T122" s="1"/>
      <c r="AD122" s="1"/>
      <c r="AE122" s="184"/>
      <c r="AF122" s="184"/>
      <c r="AG122" s="184"/>
      <c r="AH122" s="184"/>
      <c r="AI122" s="184"/>
      <c r="AJ122" s="184"/>
      <c r="AK122" s="184"/>
      <c r="AL122" s="184"/>
      <c r="AM122" s="184"/>
      <c r="AN122" s="184"/>
      <c r="AO122" s="184"/>
      <c r="AP122" s="184"/>
      <c r="AQ122" s="184"/>
      <c r="AR122" s="184"/>
      <c r="AS122" s="184"/>
      <c r="AT122" s="184"/>
      <c r="AU122" s="184"/>
      <c r="AV122" s="184"/>
      <c r="AW122" s="184"/>
      <c r="AX122" s="184"/>
      <c r="AY122" s="184"/>
      <c r="AZ122" s="184"/>
    </row>
    <row r="123" spans="2:52" s="2" customFormat="1" x14ac:dyDescent="0.25">
      <c r="B123" s="1"/>
      <c r="C123" s="1"/>
      <c r="D123" s="1"/>
      <c r="E123" s="1"/>
      <c r="F123" s="1"/>
      <c r="G123" s="1"/>
      <c r="H123" s="1"/>
      <c r="I123" s="1"/>
      <c r="J123" s="1"/>
      <c r="K123" s="1"/>
      <c r="L123" s="1"/>
      <c r="M123" s="1"/>
      <c r="N123" s="1"/>
      <c r="O123" s="1"/>
      <c r="P123" s="1"/>
      <c r="Q123" s="1"/>
      <c r="R123" s="1"/>
      <c r="S123" s="1"/>
      <c r="T123" s="1"/>
      <c r="AD123" s="1"/>
      <c r="AE123" s="184"/>
      <c r="AF123" s="184"/>
      <c r="AG123" s="184"/>
      <c r="AH123" s="184"/>
      <c r="AI123" s="184"/>
      <c r="AJ123" s="184"/>
      <c r="AK123" s="184"/>
      <c r="AL123" s="184"/>
      <c r="AM123" s="184"/>
      <c r="AN123" s="184"/>
      <c r="AO123" s="184"/>
      <c r="AP123" s="184"/>
      <c r="AQ123" s="184"/>
      <c r="AR123" s="184"/>
      <c r="AS123" s="184"/>
      <c r="AT123" s="184"/>
      <c r="AU123" s="184"/>
      <c r="AV123" s="184"/>
      <c r="AW123" s="184"/>
      <c r="AX123" s="184"/>
      <c r="AY123" s="184"/>
      <c r="AZ123" s="184"/>
    </row>
    <row r="124" spans="2:52" s="2" customFormat="1" x14ac:dyDescent="0.25">
      <c r="B124" s="1"/>
      <c r="C124" s="1"/>
      <c r="D124" s="1"/>
      <c r="E124" s="1"/>
      <c r="F124" s="1"/>
      <c r="G124" s="1"/>
      <c r="H124" s="1"/>
      <c r="I124" s="1"/>
      <c r="J124" s="1"/>
      <c r="K124" s="1"/>
      <c r="L124" s="1"/>
      <c r="M124" s="1"/>
      <c r="N124" s="1"/>
      <c r="O124" s="1"/>
      <c r="P124" s="1"/>
      <c r="Q124" s="1"/>
      <c r="R124" s="1"/>
      <c r="S124" s="1"/>
      <c r="T124" s="1"/>
      <c r="AD124" s="1"/>
      <c r="AE124" s="184"/>
      <c r="AF124" s="184"/>
      <c r="AG124" s="184"/>
      <c r="AH124" s="184"/>
      <c r="AI124" s="184"/>
      <c r="AJ124" s="184"/>
      <c r="AK124" s="184"/>
      <c r="AL124" s="184"/>
      <c r="AM124" s="184"/>
      <c r="AN124" s="184"/>
      <c r="AO124" s="184"/>
      <c r="AP124" s="184"/>
      <c r="AQ124" s="184"/>
      <c r="AR124" s="184"/>
      <c r="AS124" s="184"/>
      <c r="AT124" s="184"/>
      <c r="AU124" s="184"/>
      <c r="AV124" s="184"/>
      <c r="AW124" s="184"/>
      <c r="AX124" s="184"/>
      <c r="AY124" s="184"/>
      <c r="AZ124" s="184"/>
    </row>
    <row r="125" spans="2:52" s="2" customFormat="1" x14ac:dyDescent="0.25">
      <c r="B125" s="1"/>
      <c r="C125" s="1"/>
      <c r="D125" s="1"/>
      <c r="E125" s="1"/>
      <c r="F125" s="1"/>
      <c r="G125" s="1"/>
      <c r="H125" s="1"/>
      <c r="I125" s="1"/>
      <c r="J125" s="1"/>
      <c r="K125" s="1"/>
      <c r="L125" s="1"/>
      <c r="M125" s="1"/>
      <c r="N125" s="1"/>
      <c r="O125" s="1"/>
      <c r="P125" s="1"/>
      <c r="Q125" s="1"/>
      <c r="R125" s="1"/>
      <c r="S125" s="1"/>
      <c r="T125" s="1"/>
      <c r="AD125" s="1"/>
      <c r="AE125" s="184"/>
      <c r="AF125" s="184"/>
      <c r="AG125" s="184"/>
      <c r="AH125" s="184"/>
      <c r="AI125" s="184"/>
      <c r="AJ125" s="184"/>
      <c r="AK125" s="184"/>
      <c r="AL125" s="184"/>
      <c r="AM125" s="184"/>
      <c r="AN125" s="184"/>
      <c r="AO125" s="184"/>
      <c r="AP125" s="184"/>
      <c r="AQ125" s="184"/>
      <c r="AR125" s="184"/>
      <c r="AS125" s="184"/>
      <c r="AT125" s="184"/>
      <c r="AU125" s="184"/>
      <c r="AV125" s="184"/>
      <c r="AW125" s="184"/>
      <c r="AX125" s="184"/>
      <c r="AY125" s="184"/>
      <c r="AZ125" s="184"/>
    </row>
    <row r="126" spans="2:52" s="2" customFormat="1" x14ac:dyDescent="0.25">
      <c r="B126" s="1"/>
      <c r="C126" s="1"/>
      <c r="D126" s="1"/>
      <c r="E126" s="1"/>
      <c r="F126" s="1"/>
      <c r="G126" s="1"/>
      <c r="H126" s="1"/>
      <c r="I126" s="1"/>
      <c r="J126" s="1"/>
      <c r="K126" s="1"/>
      <c r="L126" s="1"/>
      <c r="M126" s="1"/>
      <c r="N126" s="1"/>
      <c r="O126" s="1"/>
      <c r="P126" s="1"/>
      <c r="Q126" s="1"/>
      <c r="R126" s="1"/>
      <c r="S126" s="1"/>
      <c r="T126" s="1"/>
      <c r="AD126" s="1"/>
      <c r="AE126" s="184"/>
      <c r="AF126" s="184"/>
      <c r="AG126" s="184"/>
      <c r="AH126" s="184"/>
      <c r="AI126" s="184"/>
      <c r="AJ126" s="184"/>
      <c r="AK126" s="184"/>
      <c r="AL126" s="184"/>
      <c r="AM126" s="184"/>
      <c r="AN126" s="184"/>
      <c r="AO126" s="184"/>
      <c r="AP126" s="184"/>
      <c r="AQ126" s="184"/>
      <c r="AR126" s="184"/>
      <c r="AS126" s="184"/>
      <c r="AT126" s="184"/>
      <c r="AU126" s="184"/>
      <c r="AV126" s="184"/>
      <c r="AW126" s="184"/>
      <c r="AX126" s="184"/>
      <c r="AY126" s="184"/>
      <c r="AZ126" s="184"/>
    </row>
    <row r="127" spans="2:52" s="2" customFormat="1" x14ac:dyDescent="0.25">
      <c r="B127" s="1"/>
      <c r="C127" s="1"/>
      <c r="D127" s="1"/>
      <c r="E127" s="1"/>
      <c r="F127" s="1"/>
      <c r="G127" s="1"/>
      <c r="H127" s="1"/>
      <c r="I127" s="1"/>
      <c r="J127" s="1"/>
      <c r="K127" s="1"/>
      <c r="L127" s="1"/>
      <c r="M127" s="1"/>
      <c r="N127" s="1"/>
      <c r="O127" s="1"/>
      <c r="P127" s="1"/>
      <c r="Q127" s="1"/>
      <c r="R127" s="1"/>
      <c r="S127" s="1"/>
      <c r="T127" s="1"/>
      <c r="AD127" s="1"/>
      <c r="AE127" s="184"/>
      <c r="AF127" s="184"/>
      <c r="AG127" s="184"/>
      <c r="AH127" s="184"/>
      <c r="AI127" s="184"/>
      <c r="AJ127" s="184"/>
      <c r="AK127" s="184"/>
      <c r="AL127" s="184"/>
      <c r="AM127" s="184"/>
      <c r="AN127" s="184"/>
      <c r="AO127" s="184"/>
      <c r="AP127" s="184"/>
      <c r="AQ127" s="184"/>
      <c r="AR127" s="184"/>
      <c r="AS127" s="184"/>
      <c r="AT127" s="184"/>
      <c r="AU127" s="184"/>
      <c r="AV127" s="184"/>
      <c r="AW127" s="184"/>
      <c r="AX127" s="184"/>
      <c r="AY127" s="184"/>
      <c r="AZ127" s="184"/>
    </row>
    <row r="128" spans="2:52" s="2" customFormat="1" x14ac:dyDescent="0.25">
      <c r="B128" s="1"/>
      <c r="C128" s="1"/>
      <c r="D128" s="1"/>
      <c r="E128" s="1"/>
      <c r="F128" s="1"/>
      <c r="G128" s="1"/>
      <c r="H128" s="1"/>
      <c r="I128" s="1"/>
      <c r="J128" s="1"/>
      <c r="K128" s="1"/>
      <c r="L128" s="1"/>
      <c r="M128" s="1"/>
      <c r="N128" s="1"/>
      <c r="O128" s="1"/>
      <c r="P128" s="1"/>
      <c r="Q128" s="1"/>
      <c r="R128" s="1"/>
      <c r="S128" s="1"/>
      <c r="T128" s="1"/>
      <c r="AD128" s="1"/>
      <c r="AE128" s="184"/>
      <c r="AF128" s="184"/>
      <c r="AG128" s="184"/>
      <c r="AH128" s="184"/>
      <c r="AI128" s="184"/>
      <c r="AJ128" s="184"/>
      <c r="AK128" s="184"/>
      <c r="AL128" s="184"/>
      <c r="AM128" s="184"/>
      <c r="AN128" s="184"/>
      <c r="AO128" s="184"/>
      <c r="AP128" s="184"/>
      <c r="AQ128" s="184"/>
      <c r="AR128" s="184"/>
      <c r="AS128" s="184"/>
      <c r="AT128" s="184"/>
      <c r="AU128" s="184"/>
      <c r="AV128" s="184"/>
      <c r="AW128" s="184"/>
      <c r="AX128" s="184"/>
      <c r="AY128" s="184"/>
      <c r="AZ128" s="184"/>
    </row>
    <row r="129" spans="2:52" s="2" customFormat="1" x14ac:dyDescent="0.25">
      <c r="B129" s="1"/>
      <c r="C129" s="1"/>
      <c r="D129" s="1"/>
      <c r="E129" s="1"/>
      <c r="F129" s="1"/>
      <c r="G129" s="1"/>
      <c r="H129" s="1"/>
      <c r="I129" s="1"/>
      <c r="J129" s="1"/>
      <c r="K129" s="1"/>
      <c r="L129" s="1"/>
      <c r="M129" s="1"/>
      <c r="N129" s="1"/>
      <c r="O129" s="1"/>
      <c r="P129" s="1"/>
      <c r="Q129" s="1"/>
      <c r="R129" s="1"/>
      <c r="S129" s="1"/>
      <c r="T129" s="1"/>
      <c r="AD129" s="1"/>
      <c r="AE129" s="184"/>
      <c r="AF129" s="184"/>
      <c r="AG129" s="184"/>
      <c r="AH129" s="184"/>
      <c r="AI129" s="184"/>
      <c r="AJ129" s="184"/>
      <c r="AK129" s="184"/>
      <c r="AL129" s="184"/>
      <c r="AM129" s="184"/>
      <c r="AN129" s="184"/>
      <c r="AO129" s="184"/>
      <c r="AP129" s="184"/>
      <c r="AQ129" s="184"/>
      <c r="AR129" s="184"/>
      <c r="AS129" s="184"/>
      <c r="AT129" s="184"/>
      <c r="AU129" s="184"/>
      <c r="AV129" s="184"/>
      <c r="AW129" s="184"/>
      <c r="AX129" s="184"/>
      <c r="AY129" s="184"/>
      <c r="AZ129" s="184"/>
    </row>
    <row r="130" spans="2:52" s="2" customFormat="1" x14ac:dyDescent="0.25">
      <c r="B130" s="1"/>
      <c r="C130" s="1"/>
      <c r="D130" s="1"/>
      <c r="E130" s="1"/>
      <c r="F130" s="1"/>
      <c r="G130" s="1"/>
      <c r="H130" s="1"/>
      <c r="I130" s="1"/>
      <c r="J130" s="1"/>
      <c r="K130" s="1"/>
      <c r="L130" s="1"/>
      <c r="M130" s="1"/>
      <c r="N130" s="1"/>
      <c r="O130" s="1"/>
      <c r="P130" s="1"/>
      <c r="Q130" s="1"/>
      <c r="R130" s="1"/>
      <c r="S130" s="1"/>
      <c r="T130" s="1"/>
      <c r="AD130" s="1"/>
      <c r="AE130" s="184"/>
      <c r="AF130" s="184"/>
      <c r="AG130" s="184"/>
      <c r="AH130" s="184"/>
      <c r="AI130" s="184"/>
      <c r="AJ130" s="184"/>
      <c r="AK130" s="184"/>
      <c r="AL130" s="184"/>
      <c r="AM130" s="184"/>
      <c r="AN130" s="184"/>
      <c r="AO130" s="184"/>
      <c r="AP130" s="184"/>
      <c r="AQ130" s="184"/>
      <c r="AR130" s="184"/>
      <c r="AS130" s="184"/>
      <c r="AT130" s="184"/>
      <c r="AU130" s="184"/>
      <c r="AV130" s="184"/>
      <c r="AW130" s="184"/>
      <c r="AX130" s="184"/>
      <c r="AY130" s="184"/>
      <c r="AZ130" s="184"/>
    </row>
    <row r="131" spans="2:52" s="2" customFormat="1" x14ac:dyDescent="0.25">
      <c r="B131" s="1"/>
      <c r="C131" s="1"/>
      <c r="D131" s="1"/>
      <c r="E131" s="1"/>
      <c r="F131" s="1"/>
      <c r="G131" s="1"/>
      <c r="H131" s="1"/>
      <c r="I131" s="1"/>
      <c r="J131" s="1"/>
      <c r="K131" s="1"/>
      <c r="L131" s="1"/>
      <c r="M131" s="1"/>
      <c r="N131" s="1"/>
      <c r="O131" s="1"/>
      <c r="P131" s="1"/>
      <c r="Q131" s="1"/>
      <c r="R131" s="1"/>
      <c r="S131" s="1"/>
      <c r="T131" s="1"/>
      <c r="AD131" s="1"/>
      <c r="AE131" s="184"/>
      <c r="AF131" s="184"/>
      <c r="AG131" s="184"/>
      <c r="AH131" s="184"/>
      <c r="AI131" s="184"/>
      <c r="AJ131" s="184"/>
      <c r="AK131" s="184"/>
      <c r="AL131" s="184"/>
      <c r="AM131" s="184"/>
      <c r="AN131" s="184"/>
      <c r="AO131" s="184"/>
      <c r="AP131" s="184"/>
      <c r="AQ131" s="184"/>
      <c r="AR131" s="184"/>
      <c r="AS131" s="184"/>
      <c r="AT131" s="184"/>
      <c r="AU131" s="184"/>
      <c r="AV131" s="184"/>
      <c r="AW131" s="184"/>
      <c r="AX131" s="184"/>
      <c r="AY131" s="184"/>
      <c r="AZ131" s="184"/>
    </row>
    <row r="132" spans="2:52" s="2" customFormat="1" x14ac:dyDescent="0.25">
      <c r="B132" s="1"/>
      <c r="C132" s="1"/>
      <c r="D132" s="1"/>
      <c r="E132" s="1"/>
      <c r="F132" s="1"/>
      <c r="G132" s="1"/>
      <c r="H132" s="1"/>
      <c r="I132" s="1"/>
      <c r="J132" s="1"/>
      <c r="K132" s="1"/>
      <c r="L132" s="1"/>
      <c r="M132" s="1"/>
      <c r="N132" s="1"/>
      <c r="O132" s="1"/>
      <c r="P132" s="1"/>
      <c r="Q132" s="1"/>
      <c r="R132" s="1"/>
      <c r="S132" s="1"/>
      <c r="T132" s="1"/>
      <c r="AD132" s="1"/>
      <c r="AE132" s="184"/>
      <c r="AF132" s="184"/>
      <c r="AG132" s="184"/>
      <c r="AH132" s="184"/>
      <c r="AI132" s="184"/>
      <c r="AJ132" s="184"/>
      <c r="AK132" s="184"/>
      <c r="AL132" s="184"/>
      <c r="AM132" s="184"/>
      <c r="AN132" s="184"/>
      <c r="AO132" s="184"/>
      <c r="AP132" s="184"/>
      <c r="AQ132" s="184"/>
      <c r="AR132" s="184"/>
      <c r="AS132" s="184"/>
      <c r="AT132" s="184"/>
      <c r="AU132" s="184"/>
      <c r="AV132" s="184"/>
      <c r="AW132" s="184"/>
      <c r="AX132" s="184"/>
      <c r="AY132" s="184"/>
      <c r="AZ132" s="184"/>
    </row>
    <row r="133" spans="2:52" s="2" customFormat="1" x14ac:dyDescent="0.25">
      <c r="B133" s="1"/>
      <c r="C133" s="1"/>
      <c r="D133" s="1"/>
      <c r="E133" s="1"/>
      <c r="F133" s="1"/>
      <c r="G133" s="1"/>
      <c r="H133" s="1"/>
      <c r="I133" s="1"/>
      <c r="J133" s="1"/>
      <c r="K133" s="1"/>
      <c r="L133" s="1"/>
      <c r="M133" s="1"/>
      <c r="N133" s="1"/>
      <c r="O133" s="1"/>
      <c r="P133" s="1"/>
      <c r="Q133" s="1"/>
      <c r="R133" s="1"/>
      <c r="S133" s="1"/>
      <c r="T133" s="1"/>
      <c r="AD133" s="1"/>
      <c r="AE133" s="184"/>
      <c r="AF133" s="184"/>
      <c r="AG133" s="184"/>
      <c r="AH133" s="184"/>
      <c r="AI133" s="184"/>
      <c r="AJ133" s="184"/>
      <c r="AK133" s="184"/>
      <c r="AL133" s="184"/>
      <c r="AM133" s="184"/>
      <c r="AN133" s="184"/>
      <c r="AO133" s="184"/>
      <c r="AP133" s="184"/>
      <c r="AQ133" s="184"/>
      <c r="AR133" s="184"/>
      <c r="AS133" s="184"/>
      <c r="AT133" s="184"/>
      <c r="AU133" s="184"/>
      <c r="AV133" s="184"/>
      <c r="AW133" s="184"/>
      <c r="AX133" s="184"/>
      <c r="AY133" s="184"/>
      <c r="AZ133" s="184"/>
    </row>
    <row r="134" spans="2:52" s="2" customFormat="1" x14ac:dyDescent="0.25">
      <c r="B134" s="1"/>
      <c r="C134" s="1"/>
      <c r="D134" s="1"/>
      <c r="E134" s="1"/>
      <c r="F134" s="1"/>
      <c r="G134" s="1"/>
      <c r="H134" s="1"/>
      <c r="I134" s="1"/>
      <c r="J134" s="1"/>
      <c r="K134" s="1"/>
      <c r="L134" s="1"/>
      <c r="M134" s="1"/>
      <c r="N134" s="1"/>
      <c r="O134" s="1"/>
      <c r="P134" s="1"/>
      <c r="Q134" s="1"/>
      <c r="R134" s="1"/>
      <c r="S134" s="1"/>
      <c r="T134" s="1"/>
      <c r="AD134" s="1"/>
      <c r="AE134" s="184"/>
      <c r="AF134" s="184"/>
      <c r="AG134" s="184"/>
      <c r="AH134" s="184"/>
      <c r="AI134" s="184"/>
      <c r="AJ134" s="184"/>
      <c r="AK134" s="184"/>
      <c r="AL134" s="184"/>
      <c r="AM134" s="184"/>
      <c r="AN134" s="184"/>
      <c r="AO134" s="184"/>
      <c r="AP134" s="184"/>
      <c r="AQ134" s="184"/>
      <c r="AR134" s="184"/>
      <c r="AS134" s="184"/>
      <c r="AT134" s="184"/>
      <c r="AU134" s="184"/>
      <c r="AV134" s="184"/>
      <c r="AW134" s="184"/>
      <c r="AX134" s="184"/>
      <c r="AY134" s="184"/>
      <c r="AZ134" s="184"/>
    </row>
    <row r="135" spans="2:52" s="2" customFormat="1" x14ac:dyDescent="0.25">
      <c r="B135" s="1"/>
      <c r="C135" s="1"/>
      <c r="D135" s="1"/>
      <c r="E135" s="1"/>
      <c r="F135" s="1"/>
      <c r="G135" s="1"/>
      <c r="H135" s="1"/>
      <c r="I135" s="1"/>
      <c r="J135" s="1"/>
      <c r="K135" s="1"/>
      <c r="L135" s="1"/>
      <c r="M135" s="1"/>
      <c r="N135" s="1"/>
      <c r="O135" s="1"/>
      <c r="P135" s="1"/>
      <c r="Q135" s="1"/>
      <c r="R135" s="1"/>
      <c r="S135" s="1"/>
      <c r="T135" s="1"/>
      <c r="AD135" s="1"/>
      <c r="AE135" s="184"/>
      <c r="AF135" s="184"/>
      <c r="AG135" s="184"/>
      <c r="AH135" s="184"/>
      <c r="AI135" s="184"/>
      <c r="AJ135" s="184"/>
      <c r="AK135" s="184"/>
      <c r="AL135" s="184"/>
      <c r="AM135" s="184"/>
      <c r="AN135" s="184"/>
      <c r="AO135" s="184"/>
      <c r="AP135" s="184"/>
      <c r="AQ135" s="184"/>
      <c r="AR135" s="184"/>
      <c r="AS135" s="184"/>
      <c r="AT135" s="184"/>
      <c r="AU135" s="184"/>
      <c r="AV135" s="184"/>
      <c r="AW135" s="184"/>
      <c r="AX135" s="184"/>
      <c r="AY135" s="184"/>
      <c r="AZ135" s="184"/>
    </row>
    <row r="136" spans="2:52" s="2" customFormat="1" x14ac:dyDescent="0.25">
      <c r="B136" s="1"/>
      <c r="C136" s="1"/>
      <c r="D136" s="1"/>
      <c r="E136" s="1"/>
      <c r="F136" s="1"/>
      <c r="G136" s="1"/>
      <c r="H136" s="1"/>
      <c r="I136" s="1"/>
      <c r="J136" s="1"/>
      <c r="K136" s="1"/>
      <c r="L136" s="1"/>
      <c r="M136" s="1"/>
      <c r="N136" s="1"/>
      <c r="O136" s="1"/>
      <c r="P136" s="1"/>
      <c r="Q136" s="1"/>
      <c r="R136" s="1"/>
      <c r="S136" s="1"/>
      <c r="T136" s="1"/>
      <c r="AD136" s="1"/>
      <c r="AE136" s="184"/>
      <c r="AF136" s="184"/>
      <c r="AG136" s="184"/>
      <c r="AH136" s="184"/>
      <c r="AI136" s="184"/>
      <c r="AJ136" s="184"/>
      <c r="AK136" s="184"/>
      <c r="AL136" s="184"/>
      <c r="AM136" s="184"/>
      <c r="AN136" s="184"/>
      <c r="AO136" s="184"/>
      <c r="AP136" s="184"/>
      <c r="AQ136" s="184"/>
      <c r="AR136" s="184"/>
      <c r="AS136" s="184"/>
      <c r="AT136" s="184"/>
      <c r="AU136" s="184"/>
      <c r="AV136" s="184"/>
      <c r="AW136" s="184"/>
      <c r="AX136" s="184"/>
      <c r="AY136" s="184"/>
      <c r="AZ136" s="184"/>
    </row>
    <row r="137" spans="2:52" s="2" customFormat="1" x14ac:dyDescent="0.25">
      <c r="B137" s="1"/>
      <c r="C137" s="1"/>
      <c r="D137" s="1"/>
      <c r="E137" s="1"/>
      <c r="F137" s="1"/>
      <c r="G137" s="1"/>
      <c r="H137" s="1"/>
      <c r="I137" s="1"/>
      <c r="J137" s="1"/>
      <c r="K137" s="1"/>
      <c r="L137" s="1"/>
      <c r="M137" s="1"/>
      <c r="N137" s="1"/>
      <c r="O137" s="1"/>
      <c r="P137" s="1"/>
      <c r="Q137" s="1"/>
      <c r="R137" s="1"/>
      <c r="S137" s="1"/>
      <c r="T137" s="1"/>
      <c r="AD137" s="1"/>
      <c r="AE137" s="184"/>
      <c r="AF137" s="184"/>
      <c r="AG137" s="184"/>
      <c r="AH137" s="184"/>
      <c r="AI137" s="184"/>
      <c r="AJ137" s="184"/>
      <c r="AK137" s="184"/>
      <c r="AL137" s="184"/>
      <c r="AM137" s="184"/>
      <c r="AN137" s="184"/>
      <c r="AO137" s="184"/>
      <c r="AP137" s="184"/>
      <c r="AQ137" s="184"/>
      <c r="AR137" s="184"/>
      <c r="AS137" s="184"/>
      <c r="AT137" s="184"/>
      <c r="AU137" s="184"/>
      <c r="AV137" s="184"/>
      <c r="AW137" s="184"/>
      <c r="AX137" s="184"/>
      <c r="AY137" s="184"/>
      <c r="AZ137" s="184"/>
    </row>
    <row r="138" spans="2:52" s="2" customFormat="1" x14ac:dyDescent="0.25">
      <c r="B138" s="1"/>
      <c r="C138" s="1"/>
      <c r="D138" s="1"/>
      <c r="E138" s="1"/>
      <c r="F138" s="1"/>
      <c r="G138" s="1"/>
      <c r="H138" s="1"/>
      <c r="I138" s="1"/>
      <c r="J138" s="1"/>
      <c r="K138" s="1"/>
      <c r="L138" s="1"/>
      <c r="M138" s="1"/>
      <c r="N138" s="1"/>
      <c r="O138" s="1"/>
      <c r="P138" s="1"/>
      <c r="Q138" s="1"/>
      <c r="R138" s="1"/>
      <c r="S138" s="1"/>
      <c r="T138" s="1"/>
      <c r="AD138" s="1"/>
      <c r="AE138" s="184"/>
      <c r="AF138" s="184"/>
      <c r="AG138" s="184"/>
      <c r="AH138" s="184"/>
      <c r="AI138" s="184"/>
      <c r="AJ138" s="184"/>
      <c r="AK138" s="184"/>
      <c r="AL138" s="184"/>
      <c r="AM138" s="184"/>
      <c r="AN138" s="184"/>
      <c r="AO138" s="184"/>
      <c r="AP138" s="184"/>
      <c r="AQ138" s="184"/>
      <c r="AR138" s="184"/>
      <c r="AS138" s="184"/>
      <c r="AT138" s="184"/>
      <c r="AU138" s="184"/>
      <c r="AV138" s="184"/>
      <c r="AW138" s="184"/>
      <c r="AX138" s="184"/>
      <c r="AY138" s="184"/>
      <c r="AZ138" s="184"/>
    </row>
    <row r="139" spans="2:52" s="2" customFormat="1" x14ac:dyDescent="0.25">
      <c r="B139" s="1"/>
      <c r="C139" s="1"/>
      <c r="D139" s="1"/>
      <c r="E139" s="1"/>
      <c r="F139" s="1"/>
      <c r="G139" s="1"/>
      <c r="H139" s="1"/>
      <c r="I139" s="1"/>
      <c r="J139" s="1"/>
      <c r="K139" s="1"/>
      <c r="L139" s="1"/>
      <c r="M139" s="1"/>
      <c r="N139" s="1"/>
      <c r="O139" s="1"/>
      <c r="P139" s="1"/>
      <c r="Q139" s="1"/>
      <c r="R139" s="1"/>
      <c r="S139" s="1"/>
      <c r="T139" s="1"/>
      <c r="AD139" s="1"/>
      <c r="AE139" s="184"/>
      <c r="AF139" s="184"/>
      <c r="AG139" s="184"/>
      <c r="AH139" s="184"/>
      <c r="AI139" s="184"/>
      <c r="AJ139" s="184"/>
      <c r="AK139" s="184"/>
      <c r="AL139" s="184"/>
      <c r="AM139" s="184"/>
      <c r="AN139" s="184"/>
      <c r="AO139" s="184"/>
      <c r="AP139" s="184"/>
      <c r="AQ139" s="184"/>
      <c r="AR139" s="184"/>
      <c r="AS139" s="184"/>
      <c r="AT139" s="184"/>
      <c r="AU139" s="184"/>
      <c r="AV139" s="184"/>
      <c r="AW139" s="184"/>
      <c r="AX139" s="184"/>
      <c r="AY139" s="184"/>
      <c r="AZ139" s="184"/>
    </row>
    <row r="140" spans="2:52" s="2" customFormat="1" x14ac:dyDescent="0.25">
      <c r="B140" s="1"/>
      <c r="C140" s="1"/>
      <c r="D140" s="1"/>
      <c r="E140" s="1"/>
      <c r="F140" s="1"/>
      <c r="G140" s="1"/>
      <c r="H140" s="1"/>
      <c r="I140" s="1"/>
      <c r="J140" s="1"/>
      <c r="K140" s="1"/>
      <c r="L140" s="1"/>
      <c r="M140" s="1"/>
      <c r="N140" s="1"/>
      <c r="O140" s="1"/>
      <c r="P140" s="1"/>
      <c r="Q140" s="1"/>
      <c r="R140" s="1"/>
      <c r="S140" s="1"/>
      <c r="T140" s="1"/>
      <c r="AD140" s="1"/>
      <c r="AE140" s="184"/>
      <c r="AF140" s="184"/>
      <c r="AG140" s="184"/>
      <c r="AH140" s="184"/>
      <c r="AI140" s="184"/>
      <c r="AJ140" s="184"/>
      <c r="AK140" s="184"/>
      <c r="AL140" s="184"/>
      <c r="AM140" s="184"/>
      <c r="AN140" s="184"/>
      <c r="AO140" s="184"/>
      <c r="AP140" s="184"/>
      <c r="AQ140" s="184"/>
      <c r="AR140" s="184"/>
      <c r="AS140" s="184"/>
      <c r="AT140" s="184"/>
      <c r="AU140" s="184"/>
      <c r="AV140" s="184"/>
      <c r="AW140" s="184"/>
      <c r="AX140" s="184"/>
      <c r="AY140" s="184"/>
      <c r="AZ140" s="184"/>
    </row>
    <row r="141" spans="2:52" s="2" customFormat="1" x14ac:dyDescent="0.25">
      <c r="B141" s="1"/>
      <c r="C141" s="1"/>
      <c r="D141" s="1"/>
      <c r="E141" s="1"/>
      <c r="F141" s="1"/>
      <c r="G141" s="1"/>
      <c r="H141" s="1"/>
      <c r="I141" s="1"/>
      <c r="J141" s="1"/>
      <c r="K141" s="1"/>
      <c r="L141" s="1"/>
      <c r="M141" s="1"/>
      <c r="N141" s="1"/>
      <c r="O141" s="1"/>
      <c r="P141" s="1"/>
      <c r="Q141" s="1"/>
      <c r="R141" s="1"/>
      <c r="S141" s="1"/>
      <c r="T141" s="1"/>
      <c r="AD141" s="1"/>
      <c r="AE141" s="184"/>
      <c r="AF141" s="184"/>
      <c r="AG141" s="184"/>
      <c r="AH141" s="184"/>
      <c r="AI141" s="184"/>
      <c r="AJ141" s="184"/>
      <c r="AK141" s="184"/>
      <c r="AL141" s="184"/>
      <c r="AM141" s="184"/>
      <c r="AN141" s="184"/>
      <c r="AO141" s="184"/>
      <c r="AP141" s="184"/>
      <c r="AQ141" s="184"/>
      <c r="AR141" s="184"/>
      <c r="AS141" s="184"/>
      <c r="AT141" s="184"/>
      <c r="AU141" s="184"/>
      <c r="AV141" s="184"/>
      <c r="AW141" s="184"/>
      <c r="AX141" s="184"/>
      <c r="AY141" s="184"/>
      <c r="AZ141" s="184"/>
    </row>
    <row r="142" spans="2:52" s="2" customFormat="1" x14ac:dyDescent="0.25">
      <c r="B142" s="1"/>
      <c r="C142" s="1"/>
      <c r="D142" s="1"/>
      <c r="E142" s="1"/>
      <c r="F142" s="1"/>
      <c r="G142" s="1"/>
      <c r="H142" s="1"/>
      <c r="I142" s="1"/>
      <c r="J142" s="1"/>
      <c r="K142" s="1"/>
      <c r="L142" s="1"/>
      <c r="M142" s="1"/>
      <c r="N142" s="1"/>
      <c r="O142" s="1"/>
      <c r="P142" s="1"/>
      <c r="Q142" s="1"/>
      <c r="R142" s="1"/>
      <c r="S142" s="1"/>
      <c r="T142" s="1"/>
      <c r="AD142" s="1"/>
      <c r="AE142" s="184"/>
      <c r="AF142" s="184"/>
      <c r="AG142" s="184"/>
      <c r="AH142" s="184"/>
      <c r="AI142" s="184"/>
      <c r="AJ142" s="184"/>
      <c r="AK142" s="184"/>
      <c r="AL142" s="184"/>
      <c r="AM142" s="184"/>
      <c r="AN142" s="184"/>
      <c r="AO142" s="184"/>
      <c r="AP142" s="184"/>
      <c r="AQ142" s="184"/>
      <c r="AR142" s="184"/>
      <c r="AS142" s="184"/>
      <c r="AT142" s="184"/>
      <c r="AU142" s="184"/>
      <c r="AV142" s="184"/>
      <c r="AW142" s="184"/>
      <c r="AX142" s="184"/>
      <c r="AY142" s="184"/>
      <c r="AZ142" s="184"/>
    </row>
    <row r="143" spans="2:52" s="2" customFormat="1" x14ac:dyDescent="0.25">
      <c r="B143" s="1"/>
      <c r="C143" s="1"/>
      <c r="D143" s="1"/>
      <c r="E143" s="1"/>
      <c r="F143" s="1"/>
      <c r="G143" s="1"/>
      <c r="H143" s="1"/>
      <c r="I143" s="1"/>
      <c r="J143" s="1"/>
      <c r="K143" s="1"/>
      <c r="L143" s="1"/>
      <c r="M143" s="1"/>
      <c r="N143" s="1"/>
      <c r="O143" s="1"/>
      <c r="P143" s="1"/>
      <c r="Q143" s="1"/>
      <c r="R143" s="1"/>
      <c r="S143" s="1"/>
      <c r="T143" s="1"/>
      <c r="AD143" s="1"/>
      <c r="AE143" s="184"/>
      <c r="AF143" s="184"/>
      <c r="AG143" s="184"/>
      <c r="AH143" s="184"/>
      <c r="AI143" s="184"/>
      <c r="AJ143" s="184"/>
      <c r="AK143" s="184"/>
      <c r="AL143" s="184"/>
      <c r="AM143" s="184"/>
      <c r="AN143" s="184"/>
      <c r="AO143" s="184"/>
      <c r="AP143" s="184"/>
      <c r="AQ143" s="184"/>
      <c r="AR143" s="184"/>
      <c r="AS143" s="184"/>
      <c r="AT143" s="184"/>
      <c r="AU143" s="184"/>
      <c r="AV143" s="184"/>
      <c r="AW143" s="184"/>
      <c r="AX143" s="184"/>
      <c r="AY143" s="184"/>
      <c r="AZ143" s="184"/>
    </row>
    <row r="144" spans="2:52" s="2" customFormat="1" x14ac:dyDescent="0.25">
      <c r="B144" s="1"/>
      <c r="C144" s="1"/>
      <c r="D144" s="1"/>
      <c r="E144" s="1"/>
      <c r="F144" s="1"/>
      <c r="G144" s="1"/>
      <c r="H144" s="1"/>
      <c r="I144" s="1"/>
      <c r="J144" s="1"/>
      <c r="K144" s="1"/>
      <c r="L144" s="1"/>
      <c r="M144" s="1"/>
      <c r="N144" s="1"/>
      <c r="O144" s="1"/>
      <c r="P144" s="1"/>
      <c r="Q144" s="1"/>
      <c r="R144" s="1"/>
      <c r="S144" s="1"/>
      <c r="T144" s="1"/>
      <c r="AD144" s="1"/>
      <c r="AE144" s="184"/>
      <c r="AF144" s="184"/>
      <c r="AG144" s="184"/>
      <c r="AH144" s="184"/>
      <c r="AI144" s="184"/>
      <c r="AJ144" s="184"/>
      <c r="AK144" s="184"/>
      <c r="AL144" s="184"/>
      <c r="AM144" s="184"/>
      <c r="AN144" s="184"/>
      <c r="AO144" s="184"/>
      <c r="AP144" s="184"/>
      <c r="AQ144" s="184"/>
      <c r="AR144" s="184"/>
      <c r="AS144" s="184"/>
      <c r="AT144" s="184"/>
      <c r="AU144" s="184"/>
      <c r="AV144" s="184"/>
      <c r="AW144" s="184"/>
      <c r="AX144" s="184"/>
      <c r="AY144" s="184"/>
      <c r="AZ144" s="184"/>
    </row>
    <row r="145" spans="2:52" s="2" customFormat="1" x14ac:dyDescent="0.25">
      <c r="B145" s="1"/>
      <c r="C145" s="1"/>
      <c r="D145" s="1"/>
      <c r="E145" s="1"/>
      <c r="F145" s="1"/>
      <c r="G145" s="1"/>
      <c r="H145" s="1"/>
      <c r="I145" s="1"/>
      <c r="J145" s="1"/>
      <c r="K145" s="1"/>
      <c r="L145" s="1"/>
      <c r="M145" s="1"/>
      <c r="N145" s="1"/>
      <c r="O145" s="1"/>
      <c r="P145" s="1"/>
      <c r="Q145" s="1"/>
      <c r="R145" s="1"/>
      <c r="S145" s="1"/>
      <c r="T145" s="1"/>
      <c r="AD145" s="1"/>
      <c r="AE145" s="184"/>
      <c r="AF145" s="184"/>
      <c r="AG145" s="184"/>
      <c r="AH145" s="184"/>
      <c r="AI145" s="184"/>
      <c r="AJ145" s="184"/>
      <c r="AK145" s="184"/>
      <c r="AL145" s="184"/>
      <c r="AM145" s="184"/>
      <c r="AN145" s="184"/>
      <c r="AO145" s="184"/>
      <c r="AP145" s="184"/>
      <c r="AQ145" s="184"/>
      <c r="AR145" s="184"/>
      <c r="AS145" s="184"/>
      <c r="AT145" s="184"/>
      <c r="AU145" s="184"/>
      <c r="AV145" s="184"/>
      <c r="AW145" s="184"/>
      <c r="AX145" s="184"/>
      <c r="AY145" s="184"/>
      <c r="AZ145" s="184"/>
    </row>
    <row r="146" spans="2:52" s="2" customFormat="1" x14ac:dyDescent="0.25">
      <c r="B146" s="1"/>
      <c r="C146" s="1"/>
      <c r="D146" s="1"/>
      <c r="E146" s="1"/>
      <c r="F146" s="1"/>
      <c r="G146" s="1"/>
      <c r="H146" s="1"/>
      <c r="I146" s="1"/>
      <c r="J146" s="1"/>
      <c r="K146" s="1"/>
      <c r="L146" s="1"/>
      <c r="M146" s="1"/>
      <c r="N146" s="1"/>
      <c r="O146" s="1"/>
      <c r="P146" s="1"/>
      <c r="Q146" s="1"/>
      <c r="R146" s="1"/>
      <c r="S146" s="1"/>
      <c r="T146" s="1"/>
      <c r="AD146" s="1"/>
      <c r="AE146" s="184"/>
      <c r="AF146" s="184"/>
      <c r="AG146" s="184"/>
      <c r="AH146" s="184"/>
      <c r="AI146" s="184"/>
      <c r="AJ146" s="184"/>
      <c r="AK146" s="184"/>
      <c r="AL146" s="184"/>
      <c r="AM146" s="184"/>
      <c r="AN146" s="184"/>
      <c r="AO146" s="184"/>
      <c r="AP146" s="184"/>
      <c r="AQ146" s="184"/>
      <c r="AR146" s="184"/>
      <c r="AS146" s="184"/>
      <c r="AT146" s="184"/>
      <c r="AU146" s="184"/>
      <c r="AV146" s="184"/>
      <c r="AW146" s="184"/>
      <c r="AX146" s="184"/>
      <c r="AY146" s="184"/>
      <c r="AZ146" s="184"/>
    </row>
    <row r="147" spans="2:52" s="2" customFormat="1" x14ac:dyDescent="0.25">
      <c r="B147" s="1"/>
      <c r="C147" s="1"/>
      <c r="D147" s="1"/>
      <c r="E147" s="1"/>
      <c r="F147" s="1"/>
      <c r="G147" s="1"/>
      <c r="H147" s="1"/>
      <c r="I147" s="1"/>
      <c r="J147" s="1"/>
      <c r="K147" s="1"/>
      <c r="L147" s="1"/>
      <c r="M147" s="1"/>
      <c r="N147" s="1"/>
      <c r="O147" s="1"/>
      <c r="P147" s="1"/>
      <c r="Q147" s="1"/>
      <c r="R147" s="1"/>
      <c r="S147" s="1"/>
      <c r="T147" s="1"/>
      <c r="AD147" s="1"/>
      <c r="AE147" s="184"/>
      <c r="AF147" s="184"/>
      <c r="AG147" s="184"/>
      <c r="AH147" s="184"/>
      <c r="AI147" s="184"/>
      <c r="AJ147" s="184"/>
      <c r="AK147" s="184"/>
      <c r="AL147" s="184"/>
      <c r="AM147" s="184"/>
      <c r="AN147" s="184"/>
      <c r="AO147" s="184"/>
      <c r="AP147" s="184"/>
      <c r="AQ147" s="184"/>
      <c r="AR147" s="184"/>
      <c r="AS147" s="184"/>
      <c r="AT147" s="184"/>
      <c r="AU147" s="184"/>
      <c r="AV147" s="184"/>
      <c r="AW147" s="184"/>
      <c r="AX147" s="184"/>
      <c r="AY147" s="184"/>
      <c r="AZ147" s="184"/>
    </row>
    <row r="148" spans="2:52" s="2" customFormat="1" x14ac:dyDescent="0.25">
      <c r="B148" s="1"/>
      <c r="C148" s="1"/>
      <c r="D148" s="1"/>
      <c r="E148" s="1"/>
      <c r="F148" s="1"/>
      <c r="G148" s="1"/>
      <c r="H148" s="1"/>
      <c r="I148" s="1"/>
      <c r="J148" s="1"/>
      <c r="K148" s="1"/>
      <c r="L148" s="1"/>
      <c r="M148" s="1"/>
      <c r="N148" s="1"/>
      <c r="O148" s="1"/>
      <c r="P148" s="1"/>
      <c r="Q148" s="1"/>
      <c r="R148" s="1"/>
      <c r="S148" s="1"/>
      <c r="T148" s="1"/>
      <c r="AD148" s="1"/>
      <c r="AE148" s="184"/>
      <c r="AF148" s="184"/>
      <c r="AG148" s="184"/>
      <c r="AH148" s="184"/>
      <c r="AI148" s="184"/>
      <c r="AJ148" s="184"/>
      <c r="AK148" s="184"/>
      <c r="AL148" s="184"/>
      <c r="AM148" s="184"/>
      <c r="AN148" s="184"/>
      <c r="AO148" s="184"/>
      <c r="AP148" s="184"/>
      <c r="AQ148" s="184"/>
      <c r="AR148" s="184"/>
      <c r="AS148" s="184"/>
      <c r="AT148" s="184"/>
      <c r="AU148" s="184"/>
      <c r="AV148" s="184"/>
      <c r="AW148" s="184"/>
      <c r="AX148" s="184"/>
      <c r="AY148" s="184"/>
      <c r="AZ148" s="184"/>
    </row>
    <row r="149" spans="2:52" s="2" customFormat="1" x14ac:dyDescent="0.25">
      <c r="B149" s="1"/>
      <c r="C149" s="1"/>
      <c r="D149" s="1"/>
      <c r="E149" s="1"/>
      <c r="F149" s="1"/>
      <c r="G149" s="1"/>
      <c r="H149" s="1"/>
      <c r="I149" s="1"/>
      <c r="J149" s="1"/>
      <c r="K149" s="1"/>
      <c r="L149" s="1"/>
      <c r="M149" s="1"/>
      <c r="N149" s="1"/>
      <c r="O149" s="1"/>
      <c r="P149" s="1"/>
      <c r="Q149" s="1"/>
      <c r="R149" s="1"/>
      <c r="S149" s="1"/>
      <c r="T149" s="1"/>
      <c r="AD149" s="1"/>
      <c r="AE149" s="184"/>
      <c r="AF149" s="184"/>
      <c r="AG149" s="184"/>
      <c r="AH149" s="184"/>
      <c r="AI149" s="184"/>
      <c r="AJ149" s="184"/>
      <c r="AK149" s="184"/>
      <c r="AL149" s="184"/>
      <c r="AM149" s="184"/>
      <c r="AN149" s="184"/>
      <c r="AO149" s="184"/>
      <c r="AP149" s="184"/>
      <c r="AQ149" s="184"/>
      <c r="AR149" s="184"/>
      <c r="AS149" s="184"/>
      <c r="AT149" s="184"/>
      <c r="AU149" s="184"/>
      <c r="AV149" s="184"/>
      <c r="AW149" s="184"/>
      <c r="AX149" s="184"/>
      <c r="AY149" s="184"/>
      <c r="AZ149" s="184"/>
    </row>
    <row r="150" spans="2:52" s="2" customFormat="1" x14ac:dyDescent="0.25">
      <c r="B150" s="1"/>
      <c r="C150" s="1"/>
      <c r="D150" s="1"/>
      <c r="E150" s="1"/>
      <c r="F150" s="1"/>
      <c r="G150" s="1"/>
      <c r="H150" s="1"/>
      <c r="I150" s="1"/>
      <c r="J150" s="1"/>
      <c r="K150" s="1"/>
      <c r="L150" s="1"/>
      <c r="M150" s="1"/>
      <c r="N150" s="1"/>
      <c r="O150" s="1"/>
      <c r="P150" s="1"/>
      <c r="Q150" s="1"/>
      <c r="R150" s="1"/>
      <c r="S150" s="1"/>
      <c r="T150" s="1"/>
      <c r="AD150" s="1"/>
      <c r="AE150" s="184"/>
      <c r="AF150" s="184"/>
      <c r="AG150" s="184"/>
      <c r="AH150" s="184"/>
      <c r="AI150" s="184"/>
      <c r="AJ150" s="184"/>
      <c r="AK150" s="184"/>
      <c r="AL150" s="184"/>
      <c r="AM150" s="184"/>
      <c r="AN150" s="184"/>
      <c r="AO150" s="184"/>
      <c r="AP150" s="184"/>
      <c r="AQ150" s="184"/>
      <c r="AR150" s="184"/>
      <c r="AS150" s="184"/>
      <c r="AT150" s="184"/>
      <c r="AU150" s="184"/>
      <c r="AV150" s="184"/>
      <c r="AW150" s="184"/>
      <c r="AX150" s="184"/>
      <c r="AY150" s="184"/>
      <c r="AZ150" s="184"/>
    </row>
    <row r="151" spans="2:52" s="2" customFormat="1" x14ac:dyDescent="0.25">
      <c r="B151" s="1"/>
      <c r="C151" s="1"/>
      <c r="D151" s="1"/>
      <c r="E151" s="1"/>
      <c r="F151" s="1"/>
      <c r="G151" s="1"/>
      <c r="H151" s="1"/>
      <c r="I151" s="1"/>
      <c r="J151" s="1"/>
      <c r="K151" s="1"/>
      <c r="L151" s="1"/>
      <c r="M151" s="1"/>
      <c r="N151" s="1"/>
      <c r="O151" s="1"/>
      <c r="P151" s="1"/>
      <c r="Q151" s="1"/>
      <c r="R151" s="1"/>
      <c r="S151" s="1"/>
      <c r="T151" s="1"/>
      <c r="AD151" s="1"/>
      <c r="AE151" s="184"/>
      <c r="AF151" s="184"/>
      <c r="AG151" s="184"/>
      <c r="AH151" s="184"/>
      <c r="AI151" s="184"/>
      <c r="AJ151" s="184"/>
      <c r="AK151" s="184"/>
      <c r="AL151" s="184"/>
      <c r="AM151" s="184"/>
      <c r="AN151" s="184"/>
      <c r="AO151" s="184"/>
      <c r="AP151" s="184"/>
      <c r="AQ151" s="184"/>
      <c r="AR151" s="184"/>
      <c r="AS151" s="184"/>
      <c r="AT151" s="184"/>
      <c r="AU151" s="184"/>
      <c r="AV151" s="184"/>
      <c r="AW151" s="184"/>
      <c r="AX151" s="184"/>
      <c r="AY151" s="184"/>
      <c r="AZ151" s="184"/>
    </row>
    <row r="152" spans="2:52" s="2" customFormat="1" x14ac:dyDescent="0.25">
      <c r="B152" s="1"/>
      <c r="C152" s="1"/>
      <c r="D152" s="1"/>
      <c r="E152" s="1"/>
      <c r="F152" s="1"/>
      <c r="G152" s="1"/>
      <c r="H152" s="1"/>
      <c r="I152" s="1"/>
      <c r="J152" s="1"/>
      <c r="K152" s="1"/>
      <c r="L152" s="1"/>
      <c r="M152" s="1"/>
      <c r="N152" s="1"/>
      <c r="O152" s="1"/>
      <c r="P152" s="1"/>
      <c r="Q152" s="1"/>
      <c r="R152" s="1"/>
      <c r="S152" s="1"/>
      <c r="T152" s="1"/>
      <c r="AD152" s="1"/>
      <c r="AE152" s="184"/>
      <c r="AF152" s="184"/>
      <c r="AG152" s="184"/>
      <c r="AH152" s="184"/>
      <c r="AI152" s="184"/>
      <c r="AJ152" s="184"/>
      <c r="AK152" s="184"/>
      <c r="AL152" s="184"/>
      <c r="AM152" s="184"/>
      <c r="AN152" s="184"/>
      <c r="AO152" s="184"/>
      <c r="AP152" s="184"/>
      <c r="AQ152" s="184"/>
      <c r="AR152" s="184"/>
      <c r="AS152" s="184"/>
      <c r="AT152" s="184"/>
      <c r="AU152" s="184"/>
      <c r="AV152" s="184"/>
      <c r="AW152" s="184"/>
      <c r="AX152" s="184"/>
      <c r="AY152" s="184"/>
      <c r="AZ152" s="184"/>
    </row>
    <row r="153" spans="2:52" s="2" customFormat="1" x14ac:dyDescent="0.25">
      <c r="B153" s="1"/>
      <c r="C153" s="1"/>
      <c r="D153" s="1"/>
      <c r="E153" s="1"/>
      <c r="F153" s="1"/>
      <c r="G153" s="1"/>
      <c r="H153" s="1"/>
      <c r="I153" s="1"/>
      <c r="J153" s="1"/>
      <c r="K153" s="1"/>
      <c r="L153" s="1"/>
      <c r="M153" s="1"/>
      <c r="N153" s="1"/>
      <c r="O153" s="1"/>
      <c r="P153" s="1"/>
      <c r="Q153" s="1"/>
      <c r="R153" s="1"/>
      <c r="S153" s="1"/>
      <c r="T153" s="1"/>
      <c r="AD153" s="1"/>
      <c r="AE153" s="184"/>
      <c r="AF153" s="184"/>
      <c r="AG153" s="184"/>
      <c r="AH153" s="184"/>
      <c r="AI153" s="184"/>
      <c r="AJ153" s="184"/>
      <c r="AK153" s="184"/>
      <c r="AL153" s="184"/>
      <c r="AM153" s="184"/>
      <c r="AN153" s="184"/>
      <c r="AO153" s="184"/>
      <c r="AP153" s="184"/>
      <c r="AQ153" s="184"/>
      <c r="AR153" s="184"/>
      <c r="AS153" s="184"/>
      <c r="AT153" s="184"/>
      <c r="AU153" s="184"/>
      <c r="AV153" s="184"/>
      <c r="AW153" s="184"/>
      <c r="AX153" s="184"/>
      <c r="AY153" s="184"/>
      <c r="AZ153" s="184"/>
    </row>
    <row r="154" spans="2:52" s="2" customFormat="1" x14ac:dyDescent="0.25">
      <c r="B154" s="1"/>
      <c r="C154" s="1"/>
      <c r="D154" s="1"/>
      <c r="E154" s="1"/>
      <c r="F154" s="1"/>
      <c r="G154" s="1"/>
      <c r="H154" s="1"/>
      <c r="I154" s="1"/>
      <c r="J154" s="1"/>
      <c r="K154" s="1"/>
      <c r="L154" s="1"/>
      <c r="M154" s="1"/>
      <c r="N154" s="1"/>
      <c r="O154" s="1"/>
      <c r="P154" s="1"/>
      <c r="Q154" s="1"/>
      <c r="R154" s="1"/>
      <c r="S154" s="1"/>
      <c r="T154" s="1"/>
      <c r="AD154" s="1"/>
      <c r="AE154" s="184"/>
      <c r="AF154" s="184"/>
      <c r="AG154" s="184"/>
      <c r="AH154" s="184"/>
      <c r="AI154" s="184"/>
      <c r="AJ154" s="184"/>
      <c r="AK154" s="184"/>
      <c r="AL154" s="184"/>
      <c r="AM154" s="184"/>
      <c r="AN154" s="184"/>
      <c r="AO154" s="184"/>
      <c r="AP154" s="184"/>
      <c r="AQ154" s="184"/>
      <c r="AR154" s="184"/>
      <c r="AS154" s="184"/>
      <c r="AT154" s="184"/>
      <c r="AU154" s="184"/>
      <c r="AV154" s="184"/>
      <c r="AW154" s="184"/>
      <c r="AX154" s="184"/>
      <c r="AY154" s="184"/>
      <c r="AZ154" s="184"/>
    </row>
    <row r="155" spans="2:52" s="2" customFormat="1" x14ac:dyDescent="0.25">
      <c r="B155" s="1"/>
      <c r="C155" s="1"/>
      <c r="D155" s="1"/>
      <c r="E155" s="1"/>
      <c r="F155" s="1"/>
      <c r="G155" s="1"/>
      <c r="H155" s="1"/>
      <c r="I155" s="1"/>
      <c r="J155" s="1"/>
      <c r="K155" s="1"/>
      <c r="L155" s="1"/>
      <c r="M155" s="1"/>
      <c r="N155" s="1"/>
      <c r="O155" s="1"/>
      <c r="P155" s="1"/>
      <c r="Q155" s="1"/>
      <c r="R155" s="1"/>
      <c r="S155" s="1"/>
      <c r="T155" s="1"/>
      <c r="AD155" s="1"/>
      <c r="AE155" s="184"/>
      <c r="AF155" s="184"/>
      <c r="AG155" s="184"/>
      <c r="AH155" s="184"/>
      <c r="AI155" s="184"/>
      <c r="AJ155" s="184"/>
      <c r="AK155" s="184"/>
      <c r="AL155" s="184"/>
      <c r="AM155" s="184"/>
      <c r="AN155" s="184"/>
      <c r="AO155" s="184"/>
      <c r="AP155" s="184"/>
      <c r="AQ155" s="184"/>
      <c r="AR155" s="184"/>
      <c r="AS155" s="184"/>
      <c r="AT155" s="184"/>
      <c r="AU155" s="184"/>
      <c r="AV155" s="184"/>
      <c r="AW155" s="184"/>
      <c r="AX155" s="184"/>
      <c r="AY155" s="184"/>
      <c r="AZ155" s="184"/>
    </row>
    <row r="156" spans="2:52" s="2" customFormat="1" x14ac:dyDescent="0.25">
      <c r="B156" s="1"/>
      <c r="C156" s="1"/>
      <c r="D156" s="1"/>
      <c r="E156" s="1"/>
      <c r="F156" s="1"/>
      <c r="G156" s="1"/>
      <c r="H156" s="1"/>
      <c r="I156" s="1"/>
      <c r="J156" s="1"/>
      <c r="K156" s="1"/>
      <c r="L156" s="1"/>
      <c r="M156" s="1"/>
      <c r="N156" s="1"/>
      <c r="O156" s="1"/>
      <c r="P156" s="1"/>
      <c r="Q156" s="1"/>
      <c r="R156" s="1"/>
      <c r="S156" s="1"/>
      <c r="T156" s="1"/>
      <c r="AD156" s="1"/>
      <c r="AE156" s="184"/>
      <c r="AF156" s="184"/>
      <c r="AG156" s="184"/>
      <c r="AH156" s="184"/>
      <c r="AI156" s="184"/>
      <c r="AJ156" s="184"/>
      <c r="AK156" s="184"/>
      <c r="AL156" s="184"/>
      <c r="AM156" s="184"/>
      <c r="AN156" s="184"/>
      <c r="AO156" s="184"/>
      <c r="AP156" s="184"/>
      <c r="AQ156" s="184"/>
      <c r="AR156" s="184"/>
      <c r="AS156" s="184"/>
      <c r="AT156" s="184"/>
      <c r="AU156" s="184"/>
      <c r="AV156" s="184"/>
      <c r="AW156" s="184"/>
      <c r="AX156" s="184"/>
      <c r="AY156" s="184"/>
      <c r="AZ156" s="184"/>
    </row>
    <row r="157" spans="2:52" s="2" customFormat="1" x14ac:dyDescent="0.25">
      <c r="B157" s="1"/>
      <c r="C157" s="1"/>
      <c r="D157" s="1"/>
      <c r="E157" s="1"/>
      <c r="F157" s="1"/>
      <c r="G157" s="1"/>
      <c r="H157" s="1"/>
      <c r="I157" s="1"/>
      <c r="J157" s="1"/>
      <c r="K157" s="1"/>
      <c r="L157" s="1"/>
      <c r="M157" s="1"/>
      <c r="N157" s="1"/>
      <c r="O157" s="1"/>
      <c r="P157" s="1"/>
      <c r="Q157" s="1"/>
      <c r="R157" s="1"/>
      <c r="S157" s="1"/>
      <c r="T157" s="1"/>
      <c r="AD157" s="1"/>
      <c r="AE157" s="184"/>
      <c r="AF157" s="184"/>
      <c r="AG157" s="184"/>
      <c r="AH157" s="184"/>
      <c r="AI157" s="184"/>
      <c r="AJ157" s="184"/>
      <c r="AK157" s="184"/>
      <c r="AL157" s="184"/>
      <c r="AM157" s="184"/>
      <c r="AN157" s="184"/>
      <c r="AO157" s="184"/>
      <c r="AP157" s="184"/>
      <c r="AQ157" s="184"/>
      <c r="AR157" s="184"/>
      <c r="AS157" s="184"/>
      <c r="AT157" s="184"/>
      <c r="AU157" s="184"/>
      <c r="AV157" s="184"/>
      <c r="AW157" s="184"/>
      <c r="AX157" s="184"/>
      <c r="AY157" s="184"/>
      <c r="AZ157" s="184"/>
    </row>
    <row r="158" spans="2:52" s="2" customFormat="1" x14ac:dyDescent="0.25">
      <c r="B158" s="1"/>
      <c r="C158" s="1"/>
      <c r="D158" s="1"/>
      <c r="E158" s="1"/>
      <c r="F158" s="1"/>
      <c r="G158" s="1"/>
      <c r="H158" s="1"/>
      <c r="I158" s="1"/>
      <c r="J158" s="1"/>
      <c r="K158" s="1"/>
      <c r="L158" s="1"/>
      <c r="M158" s="1"/>
      <c r="N158" s="1"/>
      <c r="O158" s="1"/>
      <c r="P158" s="1"/>
      <c r="Q158" s="1"/>
      <c r="R158" s="1"/>
      <c r="S158" s="1"/>
      <c r="T158" s="1"/>
      <c r="AD158" s="1"/>
      <c r="AE158" s="184"/>
      <c r="AF158" s="184"/>
      <c r="AG158" s="184"/>
      <c r="AH158" s="184"/>
      <c r="AI158" s="184"/>
      <c r="AJ158" s="184"/>
      <c r="AK158" s="184"/>
      <c r="AL158" s="184"/>
      <c r="AM158" s="184"/>
      <c r="AN158" s="184"/>
      <c r="AO158" s="184"/>
      <c r="AP158" s="184"/>
      <c r="AQ158" s="184"/>
      <c r="AR158" s="184"/>
      <c r="AS158" s="184"/>
      <c r="AT158" s="184"/>
      <c r="AU158" s="184"/>
      <c r="AV158" s="184"/>
      <c r="AW158" s="184"/>
      <c r="AX158" s="184"/>
      <c r="AY158" s="184"/>
      <c r="AZ158" s="184"/>
    </row>
    <row r="159" spans="2:52" s="2" customFormat="1" x14ac:dyDescent="0.25">
      <c r="B159" s="1"/>
      <c r="C159" s="1"/>
      <c r="D159" s="1"/>
      <c r="E159" s="1"/>
      <c r="F159" s="1"/>
      <c r="G159" s="1"/>
      <c r="H159" s="1"/>
      <c r="I159" s="1"/>
      <c r="J159" s="1"/>
      <c r="K159" s="1"/>
      <c r="L159" s="1"/>
      <c r="M159" s="1"/>
      <c r="N159" s="1"/>
      <c r="O159" s="1"/>
      <c r="P159" s="1"/>
      <c r="Q159" s="1"/>
      <c r="R159" s="1"/>
      <c r="S159" s="1"/>
      <c r="T159" s="1"/>
      <c r="AD159" s="1"/>
      <c r="AE159" s="184"/>
      <c r="AF159" s="184"/>
      <c r="AG159" s="184"/>
      <c r="AH159" s="184"/>
      <c r="AI159" s="184"/>
      <c r="AJ159" s="184"/>
      <c r="AK159" s="184"/>
      <c r="AL159" s="184"/>
      <c r="AM159" s="184"/>
      <c r="AN159" s="184"/>
      <c r="AO159" s="184"/>
      <c r="AP159" s="184"/>
      <c r="AQ159" s="184"/>
      <c r="AR159" s="184"/>
      <c r="AS159" s="184"/>
      <c r="AT159" s="184"/>
      <c r="AU159" s="184"/>
      <c r="AV159" s="184"/>
      <c r="AW159" s="184"/>
      <c r="AX159" s="184"/>
      <c r="AY159" s="184"/>
      <c r="AZ159" s="184"/>
    </row>
    <row r="160" spans="2:52" s="2" customFormat="1" x14ac:dyDescent="0.25">
      <c r="B160" s="1"/>
      <c r="C160" s="1"/>
      <c r="D160" s="1"/>
      <c r="E160" s="1"/>
      <c r="F160" s="1"/>
      <c r="G160" s="1"/>
      <c r="H160" s="1"/>
      <c r="I160" s="1"/>
      <c r="J160" s="1"/>
      <c r="K160" s="1"/>
      <c r="L160" s="1"/>
      <c r="M160" s="1"/>
      <c r="N160" s="1"/>
      <c r="O160" s="1"/>
      <c r="P160" s="1"/>
      <c r="Q160" s="1"/>
      <c r="R160" s="1"/>
      <c r="S160" s="1"/>
      <c r="T160" s="1"/>
      <c r="AD160" s="1"/>
      <c r="AE160" s="184"/>
      <c r="AF160" s="184"/>
      <c r="AG160" s="184"/>
      <c r="AH160" s="184"/>
      <c r="AI160" s="184"/>
      <c r="AJ160" s="184"/>
      <c r="AK160" s="184"/>
      <c r="AL160" s="184"/>
      <c r="AM160" s="184"/>
      <c r="AN160" s="184"/>
      <c r="AO160" s="184"/>
      <c r="AP160" s="184"/>
      <c r="AQ160" s="184"/>
      <c r="AR160" s="184"/>
      <c r="AS160" s="184"/>
      <c r="AT160" s="184"/>
      <c r="AU160" s="184"/>
      <c r="AV160" s="184"/>
      <c r="AW160" s="184"/>
      <c r="AX160" s="184"/>
      <c r="AY160" s="184"/>
      <c r="AZ160" s="184"/>
    </row>
    <row r="161" spans="2:52" s="2" customFormat="1" x14ac:dyDescent="0.25">
      <c r="B161" s="1"/>
      <c r="C161" s="1"/>
      <c r="D161" s="1"/>
      <c r="E161" s="1"/>
      <c r="F161" s="1"/>
      <c r="G161" s="1"/>
      <c r="H161" s="1"/>
      <c r="I161" s="1"/>
      <c r="J161" s="1"/>
      <c r="K161" s="1"/>
      <c r="L161" s="1"/>
      <c r="M161" s="1"/>
      <c r="N161" s="1"/>
      <c r="O161" s="1"/>
      <c r="P161" s="1"/>
      <c r="Q161" s="1"/>
      <c r="R161" s="1"/>
      <c r="S161" s="1"/>
      <c r="T161" s="1"/>
      <c r="AD161" s="1"/>
      <c r="AE161" s="184"/>
      <c r="AF161" s="184"/>
      <c r="AG161" s="184"/>
      <c r="AH161" s="184"/>
      <c r="AI161" s="184"/>
      <c r="AJ161" s="184"/>
      <c r="AK161" s="184"/>
      <c r="AL161" s="184"/>
      <c r="AM161" s="184"/>
      <c r="AN161" s="184"/>
      <c r="AO161" s="184"/>
      <c r="AP161" s="184"/>
      <c r="AQ161" s="184"/>
      <c r="AR161" s="184"/>
      <c r="AS161" s="184"/>
      <c r="AT161" s="184"/>
      <c r="AU161" s="184"/>
      <c r="AV161" s="184"/>
      <c r="AW161" s="184"/>
      <c r="AX161" s="184"/>
      <c r="AY161" s="184"/>
      <c r="AZ161" s="184"/>
    </row>
    <row r="162" spans="2:52" s="2" customFormat="1" x14ac:dyDescent="0.25">
      <c r="B162" s="1"/>
      <c r="C162" s="1"/>
      <c r="D162" s="1"/>
      <c r="E162" s="1"/>
      <c r="F162" s="1"/>
      <c r="G162" s="1"/>
      <c r="H162" s="1"/>
      <c r="I162" s="1"/>
      <c r="J162" s="1"/>
      <c r="K162" s="1"/>
      <c r="L162" s="1"/>
      <c r="M162" s="1"/>
      <c r="N162" s="1"/>
      <c r="O162" s="1"/>
      <c r="P162" s="1"/>
      <c r="Q162" s="1"/>
      <c r="R162" s="1"/>
      <c r="S162" s="1"/>
      <c r="T162" s="1"/>
      <c r="AD162" s="1"/>
      <c r="AE162" s="184"/>
      <c r="AF162" s="184"/>
      <c r="AG162" s="184"/>
      <c r="AH162" s="184"/>
      <c r="AI162" s="184"/>
      <c r="AJ162" s="184"/>
      <c r="AK162" s="184"/>
      <c r="AL162" s="184"/>
      <c r="AM162" s="184"/>
      <c r="AN162" s="184"/>
      <c r="AO162" s="184"/>
      <c r="AP162" s="184"/>
      <c r="AQ162" s="184"/>
      <c r="AR162" s="184"/>
      <c r="AS162" s="184"/>
      <c r="AT162" s="184"/>
      <c r="AU162" s="184"/>
      <c r="AV162" s="184"/>
      <c r="AW162" s="184"/>
      <c r="AX162" s="184"/>
      <c r="AY162" s="184"/>
      <c r="AZ162" s="184"/>
    </row>
    <row r="163" spans="2:52" s="2" customFormat="1" x14ac:dyDescent="0.25">
      <c r="B163" s="1"/>
      <c r="C163" s="1"/>
      <c r="D163" s="1"/>
      <c r="E163" s="1"/>
      <c r="F163" s="1"/>
      <c r="G163" s="1"/>
      <c r="H163" s="1"/>
      <c r="I163" s="1"/>
      <c r="J163" s="1"/>
      <c r="K163" s="1"/>
      <c r="L163" s="1"/>
      <c r="M163" s="1"/>
      <c r="N163" s="1"/>
      <c r="O163" s="1"/>
      <c r="P163" s="1"/>
      <c r="Q163" s="1"/>
      <c r="R163" s="1"/>
      <c r="S163" s="1"/>
      <c r="T163" s="1"/>
      <c r="AD163" s="1"/>
      <c r="AE163" s="184"/>
      <c r="AF163" s="184"/>
      <c r="AG163" s="184"/>
      <c r="AH163" s="184"/>
      <c r="AI163" s="184"/>
      <c r="AJ163" s="184"/>
      <c r="AK163" s="184"/>
      <c r="AL163" s="184"/>
      <c r="AM163" s="184"/>
      <c r="AN163" s="184"/>
      <c r="AO163" s="184"/>
      <c r="AP163" s="184"/>
      <c r="AQ163" s="184"/>
      <c r="AR163" s="184"/>
      <c r="AS163" s="184"/>
      <c r="AT163" s="184"/>
      <c r="AU163" s="184"/>
      <c r="AV163" s="184"/>
      <c r="AW163" s="184"/>
      <c r="AX163" s="184"/>
      <c r="AY163" s="184"/>
      <c r="AZ163" s="184"/>
    </row>
    <row r="164" spans="2:52" s="2" customFormat="1" x14ac:dyDescent="0.25">
      <c r="B164" s="1"/>
      <c r="C164" s="1"/>
      <c r="D164" s="1"/>
      <c r="E164" s="1"/>
      <c r="F164" s="1"/>
      <c r="G164" s="1"/>
      <c r="H164" s="1"/>
      <c r="I164" s="1"/>
      <c r="J164" s="1"/>
      <c r="K164" s="1"/>
      <c r="L164" s="1"/>
      <c r="M164" s="1"/>
      <c r="N164" s="1"/>
      <c r="O164" s="1"/>
      <c r="P164" s="1"/>
      <c r="Q164" s="1"/>
      <c r="R164" s="1"/>
      <c r="S164" s="1"/>
      <c r="T164" s="1"/>
      <c r="AD164" s="1"/>
      <c r="AE164" s="184"/>
      <c r="AF164" s="184"/>
      <c r="AG164" s="184"/>
      <c r="AH164" s="184"/>
      <c r="AI164" s="184"/>
      <c r="AJ164" s="184"/>
      <c r="AK164" s="184"/>
      <c r="AL164" s="184"/>
      <c r="AM164" s="184"/>
      <c r="AN164" s="184"/>
      <c r="AO164" s="184"/>
      <c r="AP164" s="184"/>
      <c r="AQ164" s="184"/>
      <c r="AR164" s="184"/>
      <c r="AS164" s="184"/>
      <c r="AT164" s="184"/>
      <c r="AU164" s="184"/>
      <c r="AV164" s="184"/>
      <c r="AW164" s="184"/>
      <c r="AX164" s="184"/>
      <c r="AY164" s="184"/>
      <c r="AZ164" s="184"/>
    </row>
    <row r="165" spans="2:52" s="2" customFormat="1" x14ac:dyDescent="0.25">
      <c r="B165" s="1"/>
      <c r="C165" s="1"/>
      <c r="D165" s="1"/>
      <c r="E165" s="1"/>
      <c r="F165" s="1"/>
      <c r="G165" s="1"/>
      <c r="H165" s="1"/>
      <c r="I165" s="1"/>
      <c r="J165" s="1"/>
      <c r="K165" s="1"/>
      <c r="L165" s="1"/>
      <c r="M165" s="1"/>
      <c r="N165" s="1"/>
      <c r="O165" s="1"/>
      <c r="P165" s="1"/>
      <c r="Q165" s="1"/>
      <c r="R165" s="1"/>
      <c r="S165" s="1"/>
      <c r="T165" s="1"/>
      <c r="AD165" s="1"/>
      <c r="AE165" s="184"/>
      <c r="AF165" s="184"/>
      <c r="AG165" s="184"/>
      <c r="AH165" s="184"/>
      <c r="AI165" s="184"/>
      <c r="AJ165" s="184"/>
      <c r="AK165" s="184"/>
      <c r="AL165" s="184"/>
      <c r="AM165" s="184"/>
      <c r="AN165" s="184"/>
      <c r="AO165" s="184"/>
      <c r="AP165" s="184"/>
      <c r="AQ165" s="184"/>
      <c r="AR165" s="184"/>
      <c r="AS165" s="184"/>
      <c r="AT165" s="184"/>
      <c r="AU165" s="184"/>
      <c r="AV165" s="184"/>
      <c r="AW165" s="184"/>
      <c r="AX165" s="184"/>
      <c r="AY165" s="184"/>
      <c r="AZ165" s="184"/>
    </row>
    <row r="166" spans="2:52" s="2" customFormat="1" x14ac:dyDescent="0.25">
      <c r="B166" s="1"/>
      <c r="C166" s="1"/>
      <c r="D166" s="1"/>
      <c r="E166" s="1"/>
      <c r="F166" s="1"/>
      <c r="G166" s="1"/>
      <c r="H166" s="1"/>
      <c r="I166" s="1"/>
      <c r="J166" s="1"/>
      <c r="K166" s="1"/>
      <c r="L166" s="1"/>
      <c r="M166" s="1"/>
      <c r="N166" s="1"/>
      <c r="O166" s="1"/>
      <c r="P166" s="1"/>
      <c r="Q166" s="1"/>
      <c r="R166" s="1"/>
      <c r="S166" s="1"/>
      <c r="T166" s="1"/>
      <c r="AD166" s="1"/>
      <c r="AE166" s="184"/>
      <c r="AF166" s="184"/>
      <c r="AG166" s="184"/>
      <c r="AH166" s="184"/>
      <c r="AI166" s="184"/>
      <c r="AJ166" s="184"/>
      <c r="AK166" s="184"/>
      <c r="AL166" s="184"/>
      <c r="AM166" s="184"/>
      <c r="AN166" s="184"/>
      <c r="AO166" s="184"/>
      <c r="AP166" s="184"/>
      <c r="AQ166" s="184"/>
      <c r="AR166" s="184"/>
      <c r="AS166" s="184"/>
      <c r="AT166" s="184"/>
      <c r="AU166" s="184"/>
      <c r="AV166" s="184"/>
      <c r="AW166" s="184"/>
      <c r="AX166" s="184"/>
      <c r="AY166" s="184"/>
      <c r="AZ166" s="184"/>
    </row>
    <row r="167" spans="2:52" s="2" customFormat="1" x14ac:dyDescent="0.25">
      <c r="B167" s="1"/>
      <c r="C167" s="1"/>
      <c r="D167" s="1"/>
      <c r="E167" s="1"/>
      <c r="F167" s="1"/>
      <c r="G167" s="1"/>
      <c r="H167" s="1"/>
      <c r="I167" s="1"/>
      <c r="J167" s="1"/>
      <c r="K167" s="1"/>
      <c r="L167" s="1"/>
      <c r="M167" s="1"/>
      <c r="N167" s="1"/>
      <c r="O167" s="1"/>
      <c r="P167" s="1"/>
      <c r="Q167" s="1"/>
      <c r="R167" s="1"/>
      <c r="S167" s="1"/>
      <c r="T167" s="1"/>
      <c r="AD167" s="1"/>
      <c r="AE167" s="184"/>
      <c r="AF167" s="184"/>
      <c r="AG167" s="184"/>
      <c r="AH167" s="184"/>
      <c r="AI167" s="184"/>
      <c r="AJ167" s="184"/>
      <c r="AK167" s="184"/>
      <c r="AL167" s="184"/>
      <c r="AM167" s="184"/>
      <c r="AN167" s="184"/>
      <c r="AO167" s="184"/>
      <c r="AP167" s="184"/>
      <c r="AQ167" s="184"/>
      <c r="AR167" s="184"/>
      <c r="AS167" s="184"/>
      <c r="AT167" s="184"/>
      <c r="AU167" s="184"/>
      <c r="AV167" s="184"/>
      <c r="AW167" s="184"/>
      <c r="AX167" s="184"/>
      <c r="AY167" s="184"/>
      <c r="AZ167" s="184"/>
    </row>
    <row r="168" spans="2:52" s="2" customFormat="1" x14ac:dyDescent="0.25">
      <c r="B168" s="1"/>
      <c r="C168" s="1"/>
      <c r="D168" s="1"/>
      <c r="E168" s="1"/>
      <c r="F168" s="1"/>
      <c r="G168" s="1"/>
      <c r="H168" s="1"/>
      <c r="I168" s="1"/>
      <c r="J168" s="1"/>
      <c r="K168" s="1"/>
      <c r="L168" s="1"/>
      <c r="M168" s="1"/>
      <c r="N168" s="1"/>
      <c r="O168" s="1"/>
      <c r="P168" s="1"/>
      <c r="Q168" s="1"/>
      <c r="R168" s="1"/>
      <c r="S168" s="1"/>
      <c r="T168" s="1"/>
      <c r="AD168" s="1"/>
      <c r="AE168" s="184"/>
      <c r="AF168" s="184"/>
      <c r="AG168" s="184"/>
      <c r="AH168" s="184"/>
      <c r="AI168" s="184"/>
      <c r="AJ168" s="184"/>
      <c r="AK168" s="184"/>
      <c r="AL168" s="184"/>
      <c r="AM168" s="184"/>
      <c r="AN168" s="184"/>
      <c r="AO168" s="184"/>
      <c r="AP168" s="184"/>
      <c r="AQ168" s="184"/>
      <c r="AR168" s="184"/>
      <c r="AS168" s="184"/>
      <c r="AT168" s="184"/>
      <c r="AU168" s="184"/>
      <c r="AV168" s="184"/>
      <c r="AW168" s="184"/>
      <c r="AX168" s="184"/>
      <c r="AY168" s="184"/>
      <c r="AZ168" s="184"/>
    </row>
    <row r="169" spans="2:52" s="2" customFormat="1" x14ac:dyDescent="0.25">
      <c r="B169" s="1"/>
      <c r="C169" s="1"/>
      <c r="D169" s="1"/>
      <c r="E169" s="1"/>
      <c r="F169" s="1"/>
      <c r="G169" s="1"/>
      <c r="H169" s="1"/>
      <c r="I169" s="1"/>
      <c r="J169" s="1"/>
      <c r="K169" s="1"/>
      <c r="L169" s="1"/>
      <c r="M169" s="1"/>
      <c r="N169" s="1"/>
      <c r="O169" s="1"/>
      <c r="P169" s="1"/>
      <c r="Q169" s="1"/>
      <c r="R169" s="1"/>
      <c r="S169" s="1"/>
      <c r="T169" s="1"/>
      <c r="AD169" s="1"/>
      <c r="AE169" s="184"/>
      <c r="AF169" s="184"/>
      <c r="AG169" s="184"/>
      <c r="AH169" s="184"/>
      <c r="AI169" s="184"/>
      <c r="AJ169" s="184"/>
      <c r="AK169" s="184"/>
      <c r="AL169" s="184"/>
      <c r="AM169" s="184"/>
      <c r="AN169" s="184"/>
      <c r="AO169" s="184"/>
      <c r="AP169" s="184"/>
      <c r="AQ169" s="184"/>
      <c r="AR169" s="184"/>
      <c r="AS169" s="184"/>
      <c r="AT169" s="184"/>
      <c r="AU169" s="184"/>
      <c r="AV169" s="184"/>
      <c r="AW169" s="184"/>
      <c r="AX169" s="184"/>
      <c r="AY169" s="184"/>
      <c r="AZ169" s="184"/>
    </row>
    <row r="170" spans="2:52" s="2" customFormat="1" x14ac:dyDescent="0.25">
      <c r="B170" s="1"/>
      <c r="C170" s="1"/>
      <c r="D170" s="1"/>
      <c r="E170" s="1"/>
      <c r="F170" s="1"/>
      <c r="G170" s="1"/>
      <c r="H170" s="1"/>
      <c r="I170" s="1"/>
      <c r="J170" s="1"/>
      <c r="K170" s="1"/>
      <c r="L170" s="1"/>
      <c r="M170" s="1"/>
      <c r="N170" s="1"/>
      <c r="O170" s="1"/>
      <c r="P170" s="1"/>
      <c r="Q170" s="1"/>
      <c r="R170" s="1"/>
      <c r="S170" s="1"/>
      <c r="T170" s="1"/>
      <c r="AD170" s="1"/>
      <c r="AE170" s="184"/>
      <c r="AF170" s="184"/>
      <c r="AG170" s="184"/>
      <c r="AH170" s="184"/>
      <c r="AI170" s="184"/>
      <c r="AJ170" s="184"/>
      <c r="AK170" s="184"/>
      <c r="AL170" s="184"/>
      <c r="AM170" s="184"/>
      <c r="AN170" s="184"/>
      <c r="AO170" s="184"/>
      <c r="AP170" s="184"/>
      <c r="AQ170" s="184"/>
      <c r="AR170" s="184"/>
      <c r="AS170" s="184"/>
      <c r="AT170" s="184"/>
      <c r="AU170" s="184"/>
      <c r="AV170" s="184"/>
      <c r="AW170" s="184"/>
      <c r="AX170" s="184"/>
      <c r="AY170" s="184"/>
      <c r="AZ170" s="184"/>
    </row>
    <row r="171" spans="2:52" s="2" customFormat="1" x14ac:dyDescent="0.25">
      <c r="B171" s="1"/>
      <c r="C171" s="1"/>
      <c r="D171" s="1"/>
      <c r="E171" s="1"/>
      <c r="F171" s="1"/>
      <c r="G171" s="1"/>
      <c r="H171" s="1"/>
      <c r="I171" s="1"/>
      <c r="J171" s="1"/>
      <c r="K171" s="1"/>
      <c r="L171" s="1"/>
      <c r="M171" s="1"/>
      <c r="N171" s="1"/>
      <c r="O171" s="1"/>
      <c r="P171" s="1"/>
      <c r="Q171" s="1"/>
      <c r="R171" s="1"/>
      <c r="S171" s="1"/>
      <c r="T171" s="1"/>
      <c r="AD171" s="1"/>
      <c r="AE171" s="184"/>
      <c r="AF171" s="184"/>
      <c r="AG171" s="184"/>
      <c r="AH171" s="184"/>
      <c r="AI171" s="184"/>
      <c r="AJ171" s="184"/>
      <c r="AK171" s="184"/>
      <c r="AL171" s="184"/>
      <c r="AM171" s="184"/>
      <c r="AN171" s="184"/>
      <c r="AO171" s="184"/>
      <c r="AP171" s="184"/>
      <c r="AQ171" s="184"/>
      <c r="AR171" s="184"/>
      <c r="AS171" s="184"/>
      <c r="AT171" s="184"/>
      <c r="AU171" s="184"/>
      <c r="AV171" s="184"/>
      <c r="AW171" s="184"/>
      <c r="AX171" s="184"/>
      <c r="AY171" s="184"/>
      <c r="AZ171" s="184"/>
    </row>
    <row r="172" spans="2:52" s="2" customFormat="1" x14ac:dyDescent="0.25">
      <c r="B172" s="1"/>
      <c r="C172" s="1"/>
      <c r="D172" s="1"/>
      <c r="E172" s="1"/>
      <c r="F172" s="1"/>
      <c r="G172" s="1"/>
      <c r="H172" s="1"/>
      <c r="I172" s="1"/>
      <c r="J172" s="1"/>
      <c r="K172" s="1"/>
      <c r="L172" s="1"/>
      <c r="M172" s="1"/>
      <c r="N172" s="1"/>
      <c r="O172" s="1"/>
      <c r="P172" s="1"/>
      <c r="Q172" s="1"/>
      <c r="R172" s="1"/>
      <c r="S172" s="1"/>
      <c r="T172" s="1"/>
      <c r="AD172" s="1"/>
      <c r="AE172" s="184"/>
      <c r="AF172" s="184"/>
      <c r="AG172" s="184"/>
      <c r="AH172" s="184"/>
      <c r="AI172" s="184"/>
      <c r="AJ172" s="184"/>
      <c r="AK172" s="184"/>
      <c r="AL172" s="184"/>
      <c r="AM172" s="184"/>
      <c r="AN172" s="184"/>
      <c r="AO172" s="184"/>
      <c r="AP172" s="184"/>
      <c r="AQ172" s="184"/>
      <c r="AR172" s="184"/>
      <c r="AS172" s="184"/>
      <c r="AT172" s="184"/>
      <c r="AU172" s="184"/>
      <c r="AV172" s="184"/>
      <c r="AW172" s="184"/>
      <c r="AX172" s="184"/>
      <c r="AY172" s="184"/>
      <c r="AZ172" s="184"/>
    </row>
    <row r="173" spans="2:52" s="2" customFormat="1" x14ac:dyDescent="0.25">
      <c r="B173" s="1"/>
      <c r="C173" s="1"/>
      <c r="D173" s="1"/>
      <c r="E173" s="1"/>
      <c r="F173" s="1"/>
      <c r="G173" s="1"/>
      <c r="H173" s="1"/>
      <c r="I173" s="1"/>
      <c r="J173" s="1"/>
      <c r="K173" s="1"/>
      <c r="L173" s="1"/>
      <c r="M173" s="1"/>
      <c r="N173" s="1"/>
      <c r="O173" s="1"/>
      <c r="P173" s="1"/>
      <c r="Q173" s="1"/>
      <c r="R173" s="1"/>
      <c r="S173" s="1"/>
      <c r="T173" s="1"/>
      <c r="AD173" s="1"/>
      <c r="AE173" s="184"/>
      <c r="AF173" s="184"/>
      <c r="AG173" s="184"/>
      <c r="AH173" s="184"/>
      <c r="AI173" s="184"/>
      <c r="AJ173" s="184"/>
      <c r="AK173" s="184"/>
      <c r="AL173" s="184"/>
      <c r="AM173" s="184"/>
      <c r="AN173" s="184"/>
      <c r="AO173" s="184"/>
      <c r="AP173" s="184"/>
      <c r="AQ173" s="184"/>
      <c r="AR173" s="184"/>
      <c r="AS173" s="184"/>
      <c r="AT173" s="184"/>
      <c r="AU173" s="184"/>
      <c r="AV173" s="184"/>
      <c r="AW173" s="184"/>
      <c r="AX173" s="184"/>
      <c r="AY173" s="184"/>
      <c r="AZ173" s="184"/>
    </row>
    <row r="174" spans="2:52" s="2" customFormat="1" x14ac:dyDescent="0.25">
      <c r="B174" s="1"/>
      <c r="C174" s="1"/>
      <c r="D174" s="1"/>
      <c r="E174" s="1"/>
      <c r="F174" s="1"/>
      <c r="G174" s="1"/>
      <c r="H174" s="1"/>
      <c r="I174" s="1"/>
      <c r="J174" s="1"/>
      <c r="K174" s="1"/>
      <c r="L174" s="1"/>
      <c r="M174" s="1"/>
      <c r="N174" s="1"/>
      <c r="O174" s="1"/>
      <c r="P174" s="1"/>
      <c r="Q174" s="1"/>
      <c r="R174" s="1"/>
      <c r="S174" s="1"/>
      <c r="T174" s="1"/>
      <c r="AD174" s="1"/>
      <c r="AE174" s="184"/>
      <c r="AF174" s="184"/>
      <c r="AG174" s="184"/>
      <c r="AH174" s="184"/>
      <c r="AI174" s="184"/>
      <c r="AJ174" s="184"/>
      <c r="AK174" s="184"/>
      <c r="AL174" s="184"/>
      <c r="AM174" s="184"/>
      <c r="AN174" s="184"/>
      <c r="AO174" s="184"/>
      <c r="AP174" s="184"/>
      <c r="AQ174" s="184"/>
      <c r="AR174" s="184"/>
      <c r="AS174" s="184"/>
      <c r="AT174" s="184"/>
      <c r="AU174" s="184"/>
      <c r="AV174" s="184"/>
      <c r="AW174" s="184"/>
      <c r="AX174" s="184"/>
      <c r="AY174" s="184"/>
      <c r="AZ174" s="184"/>
    </row>
    <row r="175" spans="2:52" s="2" customFormat="1" x14ac:dyDescent="0.25">
      <c r="B175" s="1"/>
      <c r="C175" s="1"/>
      <c r="D175" s="1"/>
      <c r="E175" s="1"/>
      <c r="F175" s="1"/>
      <c r="G175" s="1"/>
      <c r="H175" s="1"/>
      <c r="I175" s="1"/>
      <c r="J175" s="1"/>
      <c r="K175" s="1"/>
      <c r="L175" s="1"/>
      <c r="M175" s="1"/>
      <c r="N175" s="1"/>
      <c r="O175" s="1"/>
      <c r="P175" s="1"/>
      <c r="Q175" s="1"/>
      <c r="R175" s="1"/>
      <c r="S175" s="1"/>
      <c r="T175" s="1"/>
      <c r="AD175" s="1"/>
      <c r="AE175" s="184"/>
      <c r="AF175" s="184"/>
      <c r="AG175" s="184"/>
      <c r="AH175" s="184"/>
      <c r="AI175" s="184"/>
      <c r="AJ175" s="184"/>
      <c r="AK175" s="184"/>
      <c r="AL175" s="184"/>
      <c r="AM175" s="184"/>
      <c r="AN175" s="184"/>
      <c r="AO175" s="184"/>
      <c r="AP175" s="184"/>
      <c r="AQ175" s="184"/>
      <c r="AR175" s="184"/>
      <c r="AS175" s="184"/>
      <c r="AT175" s="184"/>
      <c r="AU175" s="184"/>
      <c r="AV175" s="184"/>
      <c r="AW175" s="184"/>
      <c r="AX175" s="184"/>
      <c r="AY175" s="184"/>
      <c r="AZ175" s="184"/>
    </row>
    <row r="176" spans="2:52" s="2" customFormat="1" x14ac:dyDescent="0.25">
      <c r="B176" s="1"/>
      <c r="C176" s="1"/>
      <c r="D176" s="1"/>
      <c r="E176" s="1"/>
      <c r="F176" s="1"/>
      <c r="G176" s="1"/>
      <c r="H176" s="1"/>
      <c r="I176" s="1"/>
      <c r="J176" s="1"/>
      <c r="K176" s="1"/>
      <c r="L176" s="1"/>
      <c r="M176" s="1"/>
      <c r="N176" s="1"/>
      <c r="O176" s="1"/>
      <c r="P176" s="1"/>
      <c r="Q176" s="1"/>
      <c r="R176" s="1"/>
      <c r="S176" s="1"/>
      <c r="T176" s="1"/>
      <c r="AD176" s="1"/>
      <c r="AE176" s="184"/>
      <c r="AF176" s="184"/>
      <c r="AG176" s="184"/>
      <c r="AH176" s="184"/>
      <c r="AI176" s="184"/>
      <c r="AJ176" s="184"/>
      <c r="AK176" s="184"/>
      <c r="AL176" s="184"/>
      <c r="AM176" s="184"/>
      <c r="AN176" s="184"/>
      <c r="AO176" s="184"/>
      <c r="AP176" s="184"/>
      <c r="AQ176" s="184"/>
      <c r="AR176" s="184"/>
      <c r="AS176" s="184"/>
      <c r="AT176" s="184"/>
      <c r="AU176" s="184"/>
      <c r="AV176" s="184"/>
      <c r="AW176" s="184"/>
      <c r="AX176" s="184"/>
      <c r="AY176" s="184"/>
      <c r="AZ176" s="184"/>
    </row>
    <row r="177" spans="2:52" s="2" customFormat="1" x14ac:dyDescent="0.25">
      <c r="B177" s="1"/>
      <c r="C177" s="1"/>
      <c r="D177" s="1"/>
      <c r="E177" s="1"/>
      <c r="F177" s="1"/>
      <c r="G177" s="1"/>
      <c r="H177" s="1"/>
      <c r="I177" s="1"/>
      <c r="J177" s="1"/>
      <c r="K177" s="1"/>
      <c r="L177" s="1"/>
      <c r="M177" s="1"/>
      <c r="N177" s="1"/>
      <c r="O177" s="1"/>
      <c r="P177" s="1"/>
      <c r="Q177" s="1"/>
      <c r="R177" s="1"/>
      <c r="S177" s="1"/>
      <c r="T177" s="1"/>
      <c r="AD177" s="1"/>
      <c r="AE177" s="184"/>
      <c r="AF177" s="184"/>
      <c r="AG177" s="184"/>
      <c r="AH177" s="184"/>
      <c r="AI177" s="184"/>
      <c r="AJ177" s="184"/>
      <c r="AK177" s="184"/>
      <c r="AL177" s="184"/>
      <c r="AM177" s="184"/>
      <c r="AN177" s="184"/>
      <c r="AO177" s="184"/>
      <c r="AP177" s="184"/>
      <c r="AQ177" s="184"/>
      <c r="AR177" s="184"/>
      <c r="AS177" s="184"/>
      <c r="AT177" s="184"/>
      <c r="AU177" s="184"/>
      <c r="AV177" s="184"/>
      <c r="AW177" s="184"/>
      <c r="AX177" s="184"/>
      <c r="AY177" s="184"/>
      <c r="AZ177" s="184"/>
    </row>
    <row r="178" spans="2:52" s="2" customFormat="1" x14ac:dyDescent="0.25">
      <c r="B178" s="1"/>
      <c r="C178" s="1"/>
      <c r="D178" s="1"/>
      <c r="E178" s="1"/>
      <c r="F178" s="1"/>
      <c r="G178" s="1"/>
      <c r="H178" s="1"/>
      <c r="I178" s="1"/>
      <c r="J178" s="1"/>
      <c r="K178" s="1"/>
      <c r="L178" s="1"/>
      <c r="M178" s="1"/>
      <c r="N178" s="1"/>
      <c r="O178" s="1"/>
      <c r="P178" s="1"/>
      <c r="Q178" s="1"/>
      <c r="R178" s="1"/>
      <c r="S178" s="1"/>
      <c r="T178" s="1"/>
      <c r="AD178" s="1"/>
      <c r="AE178" s="184"/>
      <c r="AF178" s="184"/>
      <c r="AG178" s="184"/>
      <c r="AH178" s="184"/>
      <c r="AI178" s="184"/>
      <c r="AJ178" s="184"/>
      <c r="AK178" s="184"/>
      <c r="AL178" s="184"/>
      <c r="AM178" s="184"/>
      <c r="AN178" s="184"/>
      <c r="AO178" s="184"/>
      <c r="AP178" s="184"/>
      <c r="AQ178" s="184"/>
      <c r="AR178" s="184"/>
      <c r="AS178" s="184"/>
      <c r="AT178" s="184"/>
      <c r="AU178" s="184"/>
      <c r="AV178" s="184"/>
      <c r="AW178" s="184"/>
      <c r="AX178" s="184"/>
      <c r="AY178" s="184"/>
      <c r="AZ178" s="184"/>
    </row>
    <row r="179" spans="2:52" s="2" customFormat="1" x14ac:dyDescent="0.25">
      <c r="B179" s="1"/>
      <c r="C179" s="1"/>
      <c r="D179" s="1"/>
      <c r="E179" s="1"/>
      <c r="F179" s="1"/>
      <c r="G179" s="1"/>
      <c r="H179" s="1"/>
      <c r="I179" s="1"/>
      <c r="J179" s="1"/>
      <c r="K179" s="1"/>
      <c r="L179" s="1"/>
      <c r="M179" s="1"/>
      <c r="N179" s="1"/>
      <c r="O179" s="1"/>
      <c r="P179" s="1"/>
      <c r="Q179" s="1"/>
      <c r="R179" s="1"/>
      <c r="S179" s="1"/>
      <c r="T179" s="1"/>
      <c r="AD179" s="1"/>
      <c r="AE179" s="184"/>
      <c r="AF179" s="184"/>
      <c r="AG179" s="184"/>
      <c r="AH179" s="184"/>
      <c r="AI179" s="184"/>
      <c r="AJ179" s="184"/>
      <c r="AK179" s="184"/>
      <c r="AL179" s="184"/>
      <c r="AM179" s="184"/>
      <c r="AN179" s="184"/>
      <c r="AO179" s="184"/>
      <c r="AP179" s="184"/>
      <c r="AQ179" s="184"/>
      <c r="AR179" s="184"/>
      <c r="AS179" s="184"/>
      <c r="AT179" s="184"/>
      <c r="AU179" s="184"/>
      <c r="AV179" s="184"/>
      <c r="AW179" s="184"/>
      <c r="AX179" s="184"/>
      <c r="AY179" s="184"/>
      <c r="AZ179" s="184"/>
    </row>
    <row r="180" spans="2:52" s="2" customFormat="1" x14ac:dyDescent="0.25">
      <c r="B180" s="1"/>
      <c r="C180" s="1"/>
      <c r="D180" s="1"/>
      <c r="E180" s="1"/>
      <c r="F180" s="1"/>
      <c r="G180" s="1"/>
      <c r="H180" s="1"/>
      <c r="I180" s="1"/>
      <c r="J180" s="1"/>
      <c r="K180" s="1"/>
      <c r="L180" s="1"/>
      <c r="M180" s="1"/>
      <c r="N180" s="1"/>
      <c r="O180" s="1"/>
      <c r="P180" s="1"/>
      <c r="Q180" s="1"/>
      <c r="R180" s="1"/>
      <c r="S180" s="1"/>
      <c r="T180" s="1"/>
      <c r="AD180" s="1"/>
      <c r="AE180" s="184"/>
      <c r="AF180" s="184"/>
      <c r="AG180" s="184"/>
      <c r="AH180" s="184"/>
      <c r="AI180" s="184"/>
      <c r="AJ180" s="184"/>
      <c r="AK180" s="184"/>
      <c r="AL180" s="184"/>
      <c r="AM180" s="184"/>
      <c r="AN180" s="184"/>
      <c r="AO180" s="184"/>
      <c r="AP180" s="184"/>
      <c r="AQ180" s="184"/>
      <c r="AR180" s="184"/>
      <c r="AS180" s="184"/>
      <c r="AT180" s="184"/>
      <c r="AU180" s="184"/>
      <c r="AV180" s="184"/>
      <c r="AW180" s="184"/>
      <c r="AX180" s="184"/>
      <c r="AY180" s="184"/>
      <c r="AZ180" s="184"/>
    </row>
    <row r="181" spans="2:52" s="2" customFormat="1" x14ac:dyDescent="0.25">
      <c r="B181" s="1"/>
      <c r="C181" s="1"/>
      <c r="D181" s="1"/>
      <c r="E181" s="1"/>
      <c r="F181" s="1"/>
      <c r="G181" s="1"/>
      <c r="H181" s="1"/>
      <c r="I181" s="1"/>
      <c r="J181" s="1"/>
      <c r="K181" s="1"/>
      <c r="L181" s="1"/>
      <c r="M181" s="1"/>
      <c r="N181" s="1"/>
      <c r="O181" s="1"/>
      <c r="P181" s="1"/>
      <c r="Q181" s="1"/>
      <c r="R181" s="1"/>
      <c r="S181" s="1"/>
      <c r="T181" s="1"/>
      <c r="AD181" s="1"/>
      <c r="AE181" s="184"/>
      <c r="AF181" s="184"/>
      <c r="AG181" s="184"/>
      <c r="AH181" s="184"/>
      <c r="AI181" s="184"/>
      <c r="AJ181" s="184"/>
      <c r="AK181" s="184"/>
      <c r="AL181" s="184"/>
      <c r="AM181" s="184"/>
      <c r="AN181" s="184"/>
      <c r="AO181" s="184"/>
      <c r="AP181" s="184"/>
      <c r="AQ181" s="184"/>
      <c r="AR181" s="184"/>
      <c r="AS181" s="184"/>
      <c r="AT181" s="184"/>
      <c r="AU181" s="184"/>
      <c r="AV181" s="184"/>
      <c r="AW181" s="184"/>
      <c r="AX181" s="184"/>
      <c r="AY181" s="184"/>
      <c r="AZ181" s="184"/>
    </row>
    <row r="182" spans="2:52" s="2" customFormat="1" x14ac:dyDescent="0.25">
      <c r="B182" s="1"/>
      <c r="C182" s="1"/>
      <c r="D182" s="1"/>
      <c r="E182" s="1"/>
      <c r="F182" s="1"/>
      <c r="G182" s="1"/>
      <c r="H182" s="1"/>
      <c r="I182" s="1"/>
      <c r="J182" s="1"/>
      <c r="K182" s="1"/>
      <c r="L182" s="1"/>
      <c r="M182" s="1"/>
      <c r="N182" s="1"/>
      <c r="O182" s="1"/>
      <c r="P182" s="1"/>
      <c r="Q182" s="1"/>
      <c r="R182" s="1"/>
      <c r="S182" s="1"/>
      <c r="T182" s="1"/>
      <c r="AD182" s="1"/>
      <c r="AE182" s="184"/>
      <c r="AF182" s="184"/>
      <c r="AG182" s="184"/>
      <c r="AH182" s="184"/>
      <c r="AI182" s="184"/>
      <c r="AJ182" s="184"/>
      <c r="AK182" s="184"/>
      <c r="AL182" s="184"/>
      <c r="AM182" s="184"/>
      <c r="AN182" s="184"/>
      <c r="AO182" s="184"/>
      <c r="AP182" s="184"/>
      <c r="AQ182" s="184"/>
      <c r="AR182" s="184"/>
      <c r="AS182" s="184"/>
      <c r="AT182" s="184"/>
      <c r="AU182" s="184"/>
      <c r="AV182" s="184"/>
      <c r="AW182" s="184"/>
      <c r="AX182" s="184"/>
      <c r="AY182" s="184"/>
      <c r="AZ182" s="184"/>
    </row>
    <row r="183" spans="2:52" s="2" customFormat="1" x14ac:dyDescent="0.25">
      <c r="B183" s="1"/>
      <c r="C183" s="1"/>
      <c r="D183" s="1"/>
      <c r="E183" s="1"/>
      <c r="F183" s="1"/>
      <c r="G183" s="1"/>
      <c r="H183" s="1"/>
      <c r="I183" s="1"/>
      <c r="J183" s="1"/>
      <c r="K183" s="1"/>
      <c r="L183" s="1"/>
      <c r="M183" s="1"/>
      <c r="N183" s="1"/>
      <c r="O183" s="1"/>
      <c r="P183" s="1"/>
      <c r="Q183" s="1"/>
      <c r="R183" s="1"/>
      <c r="S183" s="1"/>
      <c r="T183" s="1"/>
      <c r="AD183" s="1"/>
      <c r="AE183" s="184"/>
      <c r="AF183" s="184"/>
      <c r="AG183" s="184"/>
      <c r="AH183" s="184"/>
      <c r="AI183" s="184"/>
      <c r="AJ183" s="184"/>
      <c r="AK183" s="184"/>
      <c r="AL183" s="184"/>
      <c r="AM183" s="184"/>
      <c r="AN183" s="184"/>
      <c r="AO183" s="184"/>
      <c r="AP183" s="184"/>
      <c r="AQ183" s="184"/>
      <c r="AR183" s="184"/>
      <c r="AS183" s="184"/>
      <c r="AT183" s="184"/>
      <c r="AU183" s="184"/>
      <c r="AV183" s="184"/>
      <c r="AW183" s="184"/>
      <c r="AX183" s="184"/>
      <c r="AY183" s="184"/>
      <c r="AZ183" s="184"/>
    </row>
    <row r="184" spans="2:52" s="2" customFormat="1" x14ac:dyDescent="0.25">
      <c r="B184" s="1"/>
      <c r="C184" s="1"/>
      <c r="D184" s="1"/>
      <c r="E184" s="1"/>
      <c r="F184" s="1"/>
      <c r="G184" s="1"/>
      <c r="H184" s="1"/>
      <c r="I184" s="1"/>
      <c r="J184" s="1"/>
      <c r="K184" s="1"/>
      <c r="L184" s="1"/>
      <c r="M184" s="1"/>
      <c r="N184" s="1"/>
      <c r="O184" s="1"/>
      <c r="P184" s="1"/>
      <c r="Q184" s="1"/>
      <c r="R184" s="1"/>
      <c r="S184" s="1"/>
      <c r="T184" s="1"/>
      <c r="AD184" s="1"/>
      <c r="AE184" s="184"/>
      <c r="AF184" s="184"/>
      <c r="AG184" s="184"/>
      <c r="AH184" s="184"/>
      <c r="AI184" s="184"/>
      <c r="AJ184" s="184"/>
      <c r="AK184" s="184"/>
      <c r="AL184" s="184"/>
      <c r="AM184" s="184"/>
      <c r="AN184" s="184"/>
      <c r="AO184" s="184"/>
      <c r="AP184" s="184"/>
      <c r="AQ184" s="184"/>
      <c r="AR184" s="184"/>
      <c r="AS184" s="184"/>
      <c r="AT184" s="184"/>
      <c r="AU184" s="184"/>
      <c r="AV184" s="184"/>
      <c r="AW184" s="184"/>
      <c r="AX184" s="184"/>
      <c r="AY184" s="184"/>
      <c r="AZ184" s="184"/>
    </row>
    <row r="185" spans="2:52" s="2" customFormat="1" x14ac:dyDescent="0.25">
      <c r="B185" s="1"/>
      <c r="C185" s="1"/>
      <c r="D185" s="1"/>
      <c r="E185" s="1"/>
      <c r="F185" s="1"/>
      <c r="G185" s="1"/>
      <c r="H185" s="1"/>
      <c r="I185" s="1"/>
      <c r="J185" s="1"/>
      <c r="K185" s="1"/>
      <c r="L185" s="1"/>
      <c r="M185" s="1"/>
      <c r="N185" s="1"/>
      <c r="O185" s="1"/>
      <c r="P185" s="1"/>
      <c r="Q185" s="1"/>
      <c r="R185" s="1"/>
      <c r="S185" s="1"/>
      <c r="T185" s="1"/>
      <c r="AD185" s="1"/>
      <c r="AE185" s="184"/>
      <c r="AF185" s="184"/>
      <c r="AG185" s="184"/>
      <c r="AH185" s="184"/>
      <c r="AI185" s="184"/>
      <c r="AJ185" s="184"/>
      <c r="AK185" s="184"/>
      <c r="AL185" s="184"/>
      <c r="AM185" s="184"/>
      <c r="AN185" s="184"/>
      <c r="AO185" s="184"/>
      <c r="AP185" s="184"/>
      <c r="AQ185" s="184"/>
      <c r="AR185" s="184"/>
      <c r="AS185" s="184"/>
      <c r="AT185" s="184"/>
      <c r="AU185" s="184"/>
      <c r="AV185" s="184"/>
      <c r="AW185" s="184"/>
      <c r="AX185" s="184"/>
      <c r="AY185" s="184"/>
      <c r="AZ185" s="184"/>
    </row>
    <row r="186" spans="2:52" s="2" customFormat="1" x14ac:dyDescent="0.25">
      <c r="B186" s="1"/>
      <c r="C186" s="1"/>
      <c r="D186" s="1"/>
      <c r="E186" s="1"/>
      <c r="F186" s="1"/>
      <c r="G186" s="1"/>
      <c r="H186" s="1"/>
      <c r="I186" s="1"/>
      <c r="J186" s="1"/>
      <c r="K186" s="1"/>
      <c r="L186" s="1"/>
      <c r="M186" s="1"/>
      <c r="N186" s="1"/>
      <c r="O186" s="1"/>
      <c r="P186" s="1"/>
      <c r="Q186" s="1"/>
      <c r="R186" s="1"/>
      <c r="S186" s="1"/>
      <c r="T186" s="1"/>
      <c r="AD186" s="1"/>
      <c r="AE186" s="184"/>
      <c r="AF186" s="184"/>
      <c r="AG186" s="184"/>
      <c r="AH186" s="184"/>
      <c r="AI186" s="184"/>
      <c r="AJ186" s="184"/>
      <c r="AK186" s="184"/>
      <c r="AL186" s="184"/>
      <c r="AM186" s="184"/>
      <c r="AN186" s="184"/>
      <c r="AO186" s="184"/>
      <c r="AP186" s="184"/>
      <c r="AQ186" s="184"/>
      <c r="AR186" s="184"/>
      <c r="AS186" s="184"/>
      <c r="AT186" s="184"/>
      <c r="AU186" s="184"/>
      <c r="AV186" s="184"/>
      <c r="AW186" s="184"/>
      <c r="AX186" s="184"/>
      <c r="AY186" s="184"/>
      <c r="AZ186" s="184"/>
    </row>
    <row r="187" spans="2:52" s="2" customFormat="1" x14ac:dyDescent="0.25">
      <c r="B187" s="1"/>
      <c r="C187" s="1"/>
      <c r="D187" s="1"/>
      <c r="E187" s="1"/>
      <c r="F187" s="1"/>
      <c r="G187" s="1"/>
      <c r="H187" s="1"/>
      <c r="I187" s="1"/>
      <c r="J187" s="1"/>
      <c r="K187" s="1"/>
      <c r="L187" s="1"/>
      <c r="M187" s="1"/>
      <c r="N187" s="1"/>
      <c r="O187" s="1"/>
      <c r="P187" s="1"/>
      <c r="Q187" s="1"/>
      <c r="R187" s="1"/>
      <c r="S187" s="1"/>
      <c r="T187" s="1"/>
      <c r="AD187" s="1"/>
      <c r="AE187" s="184"/>
      <c r="AF187" s="184"/>
      <c r="AG187" s="184"/>
      <c r="AH187" s="184"/>
      <c r="AI187" s="184"/>
      <c r="AJ187" s="184"/>
      <c r="AK187" s="184"/>
      <c r="AL187" s="184"/>
      <c r="AM187" s="184"/>
      <c r="AN187" s="184"/>
      <c r="AO187" s="184"/>
      <c r="AP187" s="184"/>
      <c r="AQ187" s="184"/>
      <c r="AR187" s="184"/>
      <c r="AS187" s="184"/>
      <c r="AT187" s="184"/>
      <c r="AU187" s="184"/>
      <c r="AV187" s="184"/>
      <c r="AW187" s="184"/>
      <c r="AX187" s="184"/>
      <c r="AY187" s="184"/>
      <c r="AZ187" s="184"/>
    </row>
    <row r="188" spans="2:52" s="2" customFormat="1" x14ac:dyDescent="0.25">
      <c r="B188" s="1"/>
      <c r="C188" s="1"/>
      <c r="D188" s="1"/>
      <c r="E188" s="1"/>
      <c r="F188" s="1"/>
      <c r="G188" s="1"/>
      <c r="H188" s="1"/>
      <c r="I188" s="1"/>
      <c r="J188" s="1"/>
      <c r="K188" s="1"/>
      <c r="L188" s="1"/>
      <c r="M188" s="1"/>
      <c r="N188" s="1"/>
      <c r="O188" s="1"/>
      <c r="P188" s="1"/>
      <c r="Q188" s="1"/>
      <c r="R188" s="1"/>
      <c r="S188" s="1"/>
      <c r="T188" s="1"/>
      <c r="AD188" s="1"/>
      <c r="AE188" s="184"/>
      <c r="AF188" s="184"/>
      <c r="AG188" s="184"/>
      <c r="AH188" s="184"/>
      <c r="AI188" s="184"/>
      <c r="AJ188" s="184"/>
      <c r="AK188" s="184"/>
      <c r="AL188" s="184"/>
      <c r="AM188" s="184"/>
      <c r="AN188" s="184"/>
      <c r="AO188" s="184"/>
      <c r="AP188" s="184"/>
      <c r="AQ188" s="184"/>
      <c r="AR188" s="184"/>
      <c r="AS188" s="184"/>
      <c r="AT188" s="184"/>
      <c r="AU188" s="184"/>
      <c r="AV188" s="184"/>
      <c r="AW188" s="184"/>
      <c r="AX188" s="184"/>
      <c r="AY188" s="184"/>
      <c r="AZ188" s="184"/>
    </row>
    <row r="189" spans="2:52" s="2" customFormat="1" x14ac:dyDescent="0.25">
      <c r="B189" s="1"/>
      <c r="C189" s="1"/>
      <c r="D189" s="1"/>
      <c r="E189" s="1"/>
      <c r="F189" s="1"/>
      <c r="G189" s="1"/>
      <c r="H189" s="1"/>
      <c r="I189" s="1"/>
      <c r="J189" s="1"/>
      <c r="K189" s="1"/>
      <c r="L189" s="1"/>
      <c r="M189" s="1"/>
      <c r="N189" s="1"/>
      <c r="O189" s="1"/>
      <c r="P189" s="1"/>
      <c r="Q189" s="1"/>
      <c r="R189" s="1"/>
      <c r="S189" s="1"/>
      <c r="T189" s="1"/>
      <c r="AD189" s="1"/>
      <c r="AE189" s="184"/>
      <c r="AF189" s="184"/>
      <c r="AG189" s="184"/>
      <c r="AH189" s="184"/>
      <c r="AI189" s="184"/>
      <c r="AJ189" s="184"/>
      <c r="AK189" s="184"/>
      <c r="AL189" s="184"/>
      <c r="AM189" s="184"/>
      <c r="AN189" s="184"/>
      <c r="AO189" s="184"/>
      <c r="AP189" s="184"/>
      <c r="AQ189" s="184"/>
      <c r="AR189" s="184"/>
      <c r="AS189" s="184"/>
      <c r="AT189" s="184"/>
      <c r="AU189" s="184"/>
      <c r="AV189" s="184"/>
      <c r="AW189" s="184"/>
      <c r="AX189" s="184"/>
      <c r="AY189" s="184"/>
      <c r="AZ189" s="184"/>
    </row>
    <row r="190" spans="2:52" s="2" customFormat="1" x14ac:dyDescent="0.25">
      <c r="B190" s="1"/>
      <c r="C190" s="1"/>
      <c r="D190" s="1"/>
      <c r="E190" s="1"/>
      <c r="F190" s="1"/>
      <c r="G190" s="1"/>
      <c r="H190" s="1"/>
      <c r="I190" s="1"/>
      <c r="J190" s="1"/>
      <c r="K190" s="1"/>
      <c r="L190" s="1"/>
      <c r="M190" s="1"/>
      <c r="N190" s="1"/>
      <c r="O190" s="1"/>
      <c r="P190" s="1"/>
      <c r="Q190" s="1"/>
      <c r="R190" s="1"/>
      <c r="S190" s="1"/>
      <c r="T190" s="1"/>
      <c r="AD190" s="1"/>
      <c r="AE190" s="184"/>
      <c r="AF190" s="184"/>
      <c r="AG190" s="184"/>
      <c r="AH190" s="184"/>
      <c r="AI190" s="184"/>
      <c r="AJ190" s="184"/>
      <c r="AK190" s="184"/>
      <c r="AL190" s="184"/>
      <c r="AM190" s="184"/>
      <c r="AN190" s="184"/>
      <c r="AO190" s="184"/>
      <c r="AP190" s="184"/>
      <c r="AQ190" s="184"/>
      <c r="AR190" s="184"/>
      <c r="AS190" s="184"/>
      <c r="AT190" s="184"/>
      <c r="AU190" s="184"/>
      <c r="AV190" s="184"/>
      <c r="AW190" s="184"/>
      <c r="AX190" s="184"/>
      <c r="AY190" s="184"/>
      <c r="AZ190" s="184"/>
    </row>
    <row r="191" spans="2:52" s="2" customFormat="1" x14ac:dyDescent="0.25">
      <c r="B191" s="1"/>
      <c r="C191" s="1"/>
      <c r="D191" s="1"/>
      <c r="E191" s="1"/>
      <c r="F191" s="1"/>
      <c r="G191" s="1"/>
      <c r="H191" s="1"/>
      <c r="I191" s="1"/>
      <c r="J191" s="1"/>
      <c r="K191" s="1"/>
      <c r="L191" s="1"/>
      <c r="M191" s="1"/>
      <c r="N191" s="1"/>
      <c r="O191" s="1"/>
      <c r="P191" s="1"/>
      <c r="Q191" s="1"/>
      <c r="R191" s="1"/>
      <c r="S191" s="1"/>
      <c r="T191" s="1"/>
      <c r="AD191" s="1"/>
      <c r="AE191" s="184"/>
      <c r="AF191" s="184"/>
      <c r="AG191" s="184"/>
      <c r="AH191" s="184"/>
      <c r="AI191" s="184"/>
      <c r="AJ191" s="184"/>
      <c r="AK191" s="184"/>
      <c r="AL191" s="184"/>
      <c r="AM191" s="184"/>
      <c r="AN191" s="184"/>
      <c r="AO191" s="184"/>
      <c r="AP191" s="184"/>
      <c r="AQ191" s="184"/>
      <c r="AR191" s="184"/>
      <c r="AS191" s="184"/>
      <c r="AT191" s="184"/>
      <c r="AU191" s="184"/>
      <c r="AV191" s="184"/>
      <c r="AW191" s="184"/>
      <c r="AX191" s="184"/>
      <c r="AY191" s="184"/>
      <c r="AZ191" s="184"/>
    </row>
    <row r="192" spans="2:52" s="2" customFormat="1" x14ac:dyDescent="0.25">
      <c r="B192" s="1"/>
      <c r="C192" s="1"/>
      <c r="D192" s="1"/>
      <c r="E192" s="1"/>
      <c r="F192" s="1"/>
      <c r="G192" s="1"/>
      <c r="H192" s="1"/>
      <c r="I192" s="1"/>
      <c r="J192" s="1"/>
      <c r="K192" s="1"/>
      <c r="L192" s="1"/>
      <c r="M192" s="1"/>
      <c r="N192" s="1"/>
      <c r="O192" s="1"/>
      <c r="P192" s="1"/>
      <c r="Q192" s="1"/>
      <c r="R192" s="1"/>
      <c r="S192" s="1"/>
      <c r="T192" s="1"/>
      <c r="AD192" s="1"/>
      <c r="AE192" s="184"/>
      <c r="AF192" s="184"/>
      <c r="AG192" s="184"/>
      <c r="AH192" s="184"/>
      <c r="AI192" s="184"/>
      <c r="AJ192" s="184"/>
      <c r="AK192" s="184"/>
      <c r="AL192" s="184"/>
      <c r="AM192" s="184"/>
      <c r="AN192" s="184"/>
      <c r="AO192" s="184"/>
      <c r="AP192" s="184"/>
      <c r="AQ192" s="184"/>
      <c r="AR192" s="184"/>
      <c r="AS192" s="184"/>
      <c r="AT192" s="184"/>
      <c r="AU192" s="184"/>
      <c r="AV192" s="184"/>
      <c r="AW192" s="184"/>
      <c r="AX192" s="184"/>
      <c r="AY192" s="184"/>
      <c r="AZ192" s="184"/>
    </row>
    <row r="193" spans="2:52" s="2" customFormat="1" x14ac:dyDescent="0.25">
      <c r="B193" s="1"/>
      <c r="C193" s="1"/>
      <c r="D193" s="1"/>
      <c r="E193" s="1"/>
      <c r="F193" s="1"/>
      <c r="G193" s="1"/>
      <c r="H193" s="1"/>
      <c r="I193" s="1"/>
      <c r="J193" s="1"/>
      <c r="K193" s="1"/>
      <c r="L193" s="1"/>
      <c r="M193" s="1"/>
      <c r="N193" s="1"/>
      <c r="O193" s="1"/>
      <c r="P193" s="1"/>
      <c r="Q193" s="1"/>
      <c r="R193" s="1"/>
      <c r="S193" s="1"/>
      <c r="T193" s="1"/>
      <c r="AD193" s="1"/>
      <c r="AE193" s="184"/>
      <c r="AF193" s="184"/>
      <c r="AG193" s="184"/>
      <c r="AH193" s="184"/>
      <c r="AI193" s="184"/>
      <c r="AJ193" s="184"/>
      <c r="AK193" s="184"/>
      <c r="AL193" s="184"/>
      <c r="AM193" s="184"/>
      <c r="AN193" s="184"/>
      <c r="AO193" s="184"/>
      <c r="AP193" s="184"/>
      <c r="AQ193" s="184"/>
      <c r="AR193" s="184"/>
      <c r="AS193" s="184"/>
      <c r="AT193" s="184"/>
      <c r="AU193" s="184"/>
      <c r="AV193" s="184"/>
      <c r="AW193" s="184"/>
      <c r="AX193" s="184"/>
      <c r="AY193" s="184"/>
      <c r="AZ193" s="184"/>
    </row>
    <row r="194" spans="2:52" s="2" customFormat="1" x14ac:dyDescent="0.25">
      <c r="B194" s="1"/>
      <c r="C194" s="1"/>
      <c r="D194" s="1"/>
      <c r="E194" s="1"/>
      <c r="F194" s="1"/>
      <c r="G194" s="1"/>
      <c r="H194" s="1"/>
      <c r="I194" s="1"/>
      <c r="J194" s="1"/>
      <c r="K194" s="1"/>
      <c r="L194" s="1"/>
      <c r="M194" s="1"/>
      <c r="N194" s="1"/>
      <c r="O194" s="1"/>
      <c r="P194" s="1"/>
      <c r="Q194" s="1"/>
      <c r="R194" s="1"/>
      <c r="S194" s="1"/>
      <c r="T194" s="1"/>
      <c r="AD194" s="1"/>
      <c r="AE194" s="184"/>
      <c r="AF194" s="184"/>
      <c r="AG194" s="184"/>
      <c r="AH194" s="184"/>
      <c r="AI194" s="184"/>
      <c r="AJ194" s="184"/>
      <c r="AK194" s="184"/>
      <c r="AL194" s="184"/>
      <c r="AM194" s="184"/>
      <c r="AN194" s="184"/>
      <c r="AO194" s="184"/>
      <c r="AP194" s="184"/>
      <c r="AQ194" s="184"/>
      <c r="AR194" s="184"/>
      <c r="AS194" s="184"/>
      <c r="AT194" s="184"/>
      <c r="AU194" s="184"/>
      <c r="AV194" s="184"/>
      <c r="AW194" s="184"/>
      <c r="AX194" s="184"/>
      <c r="AY194" s="184"/>
      <c r="AZ194" s="184"/>
    </row>
    <row r="195" spans="2:52" s="2" customFormat="1" x14ac:dyDescent="0.25">
      <c r="B195" s="1"/>
      <c r="C195" s="1"/>
      <c r="D195" s="1"/>
      <c r="E195" s="1"/>
      <c r="F195" s="1"/>
      <c r="G195" s="1"/>
      <c r="H195" s="1"/>
      <c r="I195" s="1"/>
      <c r="J195" s="1"/>
      <c r="K195" s="1"/>
      <c r="L195" s="1"/>
      <c r="M195" s="1"/>
      <c r="N195" s="1"/>
      <c r="O195" s="1"/>
      <c r="P195" s="1"/>
      <c r="Q195" s="1"/>
      <c r="R195" s="1"/>
      <c r="S195" s="1"/>
      <c r="T195" s="1"/>
      <c r="AD195" s="1"/>
      <c r="AE195" s="184"/>
      <c r="AF195" s="184"/>
      <c r="AG195" s="184"/>
      <c r="AH195" s="184"/>
      <c r="AI195" s="184"/>
      <c r="AJ195" s="184"/>
      <c r="AK195" s="184"/>
      <c r="AL195" s="184"/>
      <c r="AM195" s="184"/>
      <c r="AN195" s="184"/>
      <c r="AO195" s="184"/>
      <c r="AP195" s="184"/>
      <c r="AQ195" s="184"/>
      <c r="AR195" s="184"/>
      <c r="AS195" s="184"/>
      <c r="AT195" s="184"/>
      <c r="AU195" s="184"/>
      <c r="AV195" s="184"/>
      <c r="AW195" s="184"/>
      <c r="AX195" s="184"/>
      <c r="AY195" s="184"/>
      <c r="AZ195" s="184"/>
    </row>
    <row r="196" spans="2:52" s="2" customFormat="1" x14ac:dyDescent="0.25">
      <c r="B196" s="1"/>
      <c r="C196" s="1"/>
      <c r="D196" s="1"/>
      <c r="E196" s="1"/>
      <c r="F196" s="1"/>
      <c r="G196" s="1"/>
      <c r="H196" s="1"/>
      <c r="I196" s="1"/>
      <c r="J196" s="1"/>
      <c r="K196" s="1"/>
      <c r="L196" s="1"/>
      <c r="M196" s="1"/>
      <c r="N196" s="1"/>
      <c r="O196" s="1"/>
      <c r="P196" s="1"/>
      <c r="Q196" s="1"/>
      <c r="R196" s="1"/>
      <c r="S196" s="1"/>
      <c r="T196" s="1"/>
      <c r="AD196" s="1"/>
      <c r="AE196" s="184"/>
      <c r="AF196" s="184"/>
      <c r="AG196" s="184"/>
      <c r="AH196" s="184"/>
      <c r="AI196" s="184"/>
      <c r="AJ196" s="184"/>
      <c r="AK196" s="184"/>
      <c r="AL196" s="184"/>
      <c r="AM196" s="184"/>
      <c r="AN196" s="184"/>
      <c r="AO196" s="184"/>
      <c r="AP196" s="184"/>
      <c r="AQ196" s="184"/>
      <c r="AR196" s="184"/>
      <c r="AS196" s="184"/>
      <c r="AT196" s="184"/>
      <c r="AU196" s="184"/>
      <c r="AV196" s="184"/>
      <c r="AW196" s="184"/>
      <c r="AX196" s="184"/>
      <c r="AY196" s="184"/>
      <c r="AZ196" s="184"/>
    </row>
    <row r="197" spans="2:52" s="2" customFormat="1" x14ac:dyDescent="0.25">
      <c r="B197" s="1"/>
      <c r="C197" s="1"/>
      <c r="D197" s="1"/>
      <c r="E197" s="1"/>
      <c r="F197" s="1"/>
      <c r="G197" s="1"/>
      <c r="H197" s="1"/>
      <c r="I197" s="1"/>
      <c r="J197" s="1"/>
      <c r="K197" s="1"/>
      <c r="L197" s="1"/>
      <c r="M197" s="1"/>
      <c r="N197" s="1"/>
      <c r="O197" s="1"/>
      <c r="P197" s="1"/>
      <c r="Q197" s="1"/>
      <c r="R197" s="1"/>
      <c r="S197" s="1"/>
      <c r="T197" s="1"/>
      <c r="AD197" s="1"/>
      <c r="AE197" s="184"/>
      <c r="AF197" s="184"/>
      <c r="AG197" s="184"/>
      <c r="AH197" s="184"/>
      <c r="AI197" s="184"/>
      <c r="AJ197" s="184"/>
      <c r="AK197" s="184"/>
      <c r="AL197" s="184"/>
      <c r="AM197" s="184"/>
      <c r="AN197" s="184"/>
      <c r="AO197" s="184"/>
      <c r="AP197" s="184"/>
      <c r="AQ197" s="184"/>
      <c r="AR197" s="184"/>
      <c r="AS197" s="184"/>
      <c r="AT197" s="184"/>
      <c r="AU197" s="184"/>
      <c r="AV197" s="184"/>
      <c r="AW197" s="184"/>
      <c r="AX197" s="184"/>
      <c r="AY197" s="184"/>
      <c r="AZ197" s="184"/>
    </row>
    <row r="198" spans="2:52" s="2" customFormat="1" x14ac:dyDescent="0.25">
      <c r="B198" s="1"/>
      <c r="C198" s="1"/>
      <c r="D198" s="1"/>
      <c r="E198" s="1"/>
      <c r="F198" s="1"/>
      <c r="G198" s="1"/>
      <c r="H198" s="1"/>
      <c r="I198" s="1"/>
      <c r="J198" s="1"/>
      <c r="K198" s="1"/>
      <c r="L198" s="1"/>
      <c r="M198" s="1"/>
      <c r="N198" s="1"/>
      <c r="O198" s="1"/>
      <c r="P198" s="1"/>
      <c r="Q198" s="1"/>
      <c r="R198" s="1"/>
      <c r="S198" s="1"/>
      <c r="T198" s="1"/>
      <c r="AD198" s="1"/>
      <c r="AE198" s="184"/>
      <c r="AF198" s="184"/>
      <c r="AG198" s="184"/>
      <c r="AH198" s="184"/>
      <c r="AI198" s="184"/>
      <c r="AJ198" s="184"/>
      <c r="AK198" s="184"/>
      <c r="AL198" s="184"/>
      <c r="AM198" s="184"/>
      <c r="AN198" s="184"/>
      <c r="AO198" s="184"/>
      <c r="AP198" s="184"/>
      <c r="AQ198" s="184"/>
      <c r="AR198" s="184"/>
      <c r="AS198" s="184"/>
      <c r="AT198" s="184"/>
      <c r="AU198" s="184"/>
      <c r="AV198" s="184"/>
      <c r="AW198" s="184"/>
      <c r="AX198" s="184"/>
      <c r="AY198" s="184"/>
      <c r="AZ198" s="184"/>
    </row>
    <row r="199" spans="2:52" s="2" customFormat="1" x14ac:dyDescent="0.25">
      <c r="B199" s="1"/>
      <c r="C199" s="1"/>
      <c r="D199" s="1"/>
      <c r="E199" s="1"/>
      <c r="F199" s="1"/>
      <c r="G199" s="1"/>
      <c r="H199" s="1"/>
      <c r="I199" s="1"/>
      <c r="J199" s="1"/>
      <c r="K199" s="1"/>
      <c r="L199" s="1"/>
      <c r="M199" s="1"/>
      <c r="N199" s="1"/>
      <c r="O199" s="1"/>
      <c r="P199" s="1"/>
      <c r="Q199" s="1"/>
      <c r="R199" s="1"/>
      <c r="S199" s="1"/>
      <c r="T199" s="1"/>
      <c r="AD199" s="1"/>
      <c r="AE199" s="184"/>
      <c r="AF199" s="184"/>
      <c r="AG199" s="184"/>
      <c r="AH199" s="184"/>
      <c r="AI199" s="184"/>
      <c r="AJ199" s="184"/>
      <c r="AK199" s="184"/>
      <c r="AL199" s="184"/>
      <c r="AM199" s="184"/>
      <c r="AN199" s="184"/>
      <c r="AO199" s="184"/>
      <c r="AP199" s="184"/>
      <c r="AQ199" s="184"/>
      <c r="AR199" s="184"/>
      <c r="AS199" s="184"/>
      <c r="AT199" s="184"/>
      <c r="AU199" s="184"/>
      <c r="AV199" s="184"/>
      <c r="AW199" s="184"/>
      <c r="AX199" s="184"/>
      <c r="AY199" s="184"/>
      <c r="AZ199" s="184"/>
    </row>
    <row r="200" spans="2:52" s="2" customFormat="1" x14ac:dyDescent="0.25">
      <c r="B200" s="1"/>
      <c r="C200" s="1"/>
      <c r="D200" s="1"/>
      <c r="E200" s="1"/>
      <c r="F200" s="1"/>
      <c r="G200" s="1"/>
      <c r="H200" s="1"/>
      <c r="I200" s="1"/>
      <c r="J200" s="1"/>
      <c r="K200" s="1"/>
      <c r="L200" s="1"/>
      <c r="M200" s="1"/>
      <c r="N200" s="1"/>
      <c r="O200" s="1"/>
      <c r="P200" s="1"/>
      <c r="Q200" s="1"/>
      <c r="R200" s="1"/>
      <c r="S200" s="1"/>
      <c r="T200" s="1"/>
      <c r="AD200" s="1"/>
      <c r="AE200" s="184"/>
      <c r="AF200" s="184"/>
      <c r="AG200" s="184"/>
      <c r="AH200" s="184"/>
      <c r="AI200" s="184"/>
      <c r="AJ200" s="184"/>
      <c r="AK200" s="184"/>
      <c r="AL200" s="184"/>
      <c r="AM200" s="184"/>
      <c r="AN200" s="184"/>
      <c r="AO200" s="184"/>
      <c r="AP200" s="184"/>
      <c r="AQ200" s="184"/>
      <c r="AR200" s="184"/>
      <c r="AS200" s="184"/>
      <c r="AT200" s="184"/>
      <c r="AU200" s="184"/>
      <c r="AV200" s="184"/>
      <c r="AW200" s="184"/>
      <c r="AX200" s="184"/>
      <c r="AY200" s="184"/>
      <c r="AZ200" s="184"/>
    </row>
    <row r="201" spans="2:52" s="2" customFormat="1" x14ac:dyDescent="0.25">
      <c r="B201" s="1"/>
      <c r="C201" s="1"/>
      <c r="D201" s="1"/>
      <c r="E201" s="1"/>
      <c r="F201" s="1"/>
      <c r="G201" s="1"/>
      <c r="H201" s="1"/>
      <c r="I201" s="1"/>
      <c r="J201" s="1"/>
      <c r="K201" s="1"/>
      <c r="L201" s="1"/>
      <c r="M201" s="1"/>
      <c r="N201" s="1"/>
      <c r="O201" s="1"/>
      <c r="P201" s="1"/>
      <c r="Q201" s="1"/>
      <c r="R201" s="1"/>
      <c r="S201" s="1"/>
      <c r="T201" s="1"/>
      <c r="AD201" s="1"/>
      <c r="AE201" s="184"/>
      <c r="AF201" s="184"/>
      <c r="AG201" s="184"/>
      <c r="AH201" s="184"/>
      <c r="AI201" s="184"/>
      <c r="AJ201" s="184"/>
      <c r="AK201" s="184"/>
      <c r="AL201" s="184"/>
      <c r="AM201" s="184"/>
      <c r="AN201" s="184"/>
      <c r="AO201" s="184"/>
      <c r="AP201" s="184"/>
      <c r="AQ201" s="184"/>
      <c r="AR201" s="184"/>
      <c r="AS201" s="184"/>
      <c r="AT201" s="184"/>
      <c r="AU201" s="184"/>
      <c r="AV201" s="184"/>
      <c r="AW201" s="184"/>
      <c r="AX201" s="184"/>
      <c r="AY201" s="184"/>
      <c r="AZ201" s="184"/>
    </row>
    <row r="202" spans="2:52" s="2" customFormat="1" x14ac:dyDescent="0.25">
      <c r="B202" s="1"/>
      <c r="C202" s="1"/>
      <c r="D202" s="1"/>
      <c r="E202" s="1"/>
      <c r="F202" s="1"/>
      <c r="G202" s="1"/>
      <c r="H202" s="1"/>
      <c r="I202" s="1"/>
      <c r="J202" s="1"/>
      <c r="K202" s="1"/>
      <c r="L202" s="1"/>
      <c r="M202" s="1"/>
      <c r="N202" s="1"/>
      <c r="O202" s="1"/>
      <c r="P202" s="1"/>
      <c r="Q202" s="1"/>
      <c r="R202" s="1"/>
      <c r="S202" s="1"/>
      <c r="T202" s="1"/>
      <c r="AD202" s="1"/>
      <c r="AE202" s="184"/>
      <c r="AF202" s="184"/>
      <c r="AG202" s="184"/>
      <c r="AH202" s="184"/>
      <c r="AI202" s="184"/>
      <c r="AJ202" s="184"/>
      <c r="AK202" s="184"/>
      <c r="AL202" s="184"/>
      <c r="AM202" s="184"/>
      <c r="AN202" s="184"/>
      <c r="AO202" s="184"/>
      <c r="AP202" s="184"/>
      <c r="AQ202" s="184"/>
      <c r="AR202" s="184"/>
      <c r="AS202" s="184"/>
      <c r="AT202" s="184"/>
      <c r="AU202" s="184"/>
      <c r="AV202" s="184"/>
      <c r="AW202" s="184"/>
      <c r="AX202" s="184"/>
      <c r="AY202" s="184"/>
      <c r="AZ202" s="184"/>
    </row>
    <row r="203" spans="2:52" s="2" customFormat="1" x14ac:dyDescent="0.25">
      <c r="B203" s="1"/>
      <c r="C203" s="1"/>
      <c r="D203" s="1"/>
      <c r="E203" s="1"/>
      <c r="F203" s="1"/>
      <c r="G203" s="1"/>
      <c r="H203" s="1"/>
      <c r="I203" s="1"/>
      <c r="J203" s="1"/>
      <c r="K203" s="1"/>
      <c r="L203" s="1"/>
      <c r="M203" s="1"/>
      <c r="N203" s="1"/>
      <c r="O203" s="1"/>
      <c r="P203" s="1"/>
      <c r="Q203" s="1"/>
      <c r="R203" s="1"/>
      <c r="S203" s="1"/>
      <c r="T203" s="1"/>
      <c r="AD203" s="1"/>
      <c r="AE203" s="184"/>
      <c r="AF203" s="184"/>
      <c r="AG203" s="184"/>
      <c r="AH203" s="184"/>
      <c r="AI203" s="184"/>
      <c r="AJ203" s="184"/>
      <c r="AK203" s="184"/>
      <c r="AL203" s="184"/>
      <c r="AM203" s="184"/>
      <c r="AN203" s="184"/>
      <c r="AO203" s="184"/>
      <c r="AP203" s="184"/>
      <c r="AQ203" s="184"/>
      <c r="AR203" s="184"/>
      <c r="AS203" s="184"/>
      <c r="AT203" s="184"/>
      <c r="AU203" s="184"/>
      <c r="AV203" s="184"/>
      <c r="AW203" s="184"/>
      <c r="AX203" s="184"/>
      <c r="AY203" s="184"/>
      <c r="AZ203" s="184"/>
    </row>
    <row r="204" spans="2:52" s="2" customFormat="1" x14ac:dyDescent="0.25">
      <c r="B204" s="1"/>
      <c r="C204" s="1"/>
      <c r="D204" s="1"/>
      <c r="E204" s="1"/>
      <c r="F204" s="1"/>
      <c r="G204" s="1"/>
      <c r="H204" s="1"/>
      <c r="I204" s="1"/>
      <c r="J204" s="1"/>
      <c r="K204" s="1"/>
      <c r="L204" s="1"/>
      <c r="M204" s="1"/>
      <c r="N204" s="1"/>
      <c r="O204" s="1"/>
      <c r="P204" s="1"/>
      <c r="Q204" s="1"/>
      <c r="R204" s="1"/>
      <c r="S204" s="1"/>
      <c r="T204" s="1"/>
      <c r="AD204" s="1"/>
      <c r="AE204" s="184"/>
      <c r="AF204" s="184"/>
      <c r="AG204" s="184"/>
      <c r="AH204" s="184"/>
      <c r="AI204" s="184"/>
      <c r="AJ204" s="184"/>
      <c r="AK204" s="184"/>
      <c r="AL204" s="184"/>
      <c r="AM204" s="184"/>
      <c r="AN204" s="184"/>
      <c r="AO204" s="184"/>
      <c r="AP204" s="184"/>
      <c r="AQ204" s="184"/>
      <c r="AR204" s="184"/>
      <c r="AS204" s="184"/>
      <c r="AT204" s="184"/>
      <c r="AU204" s="184"/>
      <c r="AV204" s="184"/>
      <c r="AW204" s="184"/>
      <c r="AX204" s="184"/>
      <c r="AY204" s="184"/>
      <c r="AZ204" s="184"/>
    </row>
    <row r="205" spans="2:52" s="2" customFormat="1" x14ac:dyDescent="0.25">
      <c r="B205" s="1"/>
      <c r="C205" s="1"/>
      <c r="D205" s="1"/>
      <c r="E205" s="1"/>
      <c r="F205" s="1"/>
      <c r="G205" s="1"/>
      <c r="H205" s="1"/>
      <c r="I205" s="1"/>
      <c r="J205" s="1"/>
      <c r="K205" s="1"/>
      <c r="L205" s="1"/>
      <c r="M205" s="1"/>
      <c r="N205" s="1"/>
      <c r="O205" s="1"/>
      <c r="P205" s="1"/>
      <c r="Q205" s="1"/>
      <c r="R205" s="1"/>
      <c r="S205" s="1"/>
      <c r="T205" s="1"/>
      <c r="AD205" s="1"/>
      <c r="AE205" s="184"/>
      <c r="AF205" s="184"/>
      <c r="AG205" s="184"/>
      <c r="AH205" s="184"/>
      <c r="AI205" s="184"/>
      <c r="AJ205" s="184"/>
      <c r="AK205" s="184"/>
      <c r="AL205" s="184"/>
      <c r="AM205" s="184"/>
      <c r="AN205" s="184"/>
      <c r="AO205" s="184"/>
      <c r="AP205" s="184"/>
      <c r="AQ205" s="184"/>
      <c r="AR205" s="184"/>
      <c r="AS205" s="184"/>
      <c r="AT205" s="184"/>
      <c r="AU205" s="184"/>
      <c r="AV205" s="184"/>
      <c r="AW205" s="184"/>
      <c r="AX205" s="184"/>
      <c r="AY205" s="184"/>
      <c r="AZ205" s="184"/>
    </row>
    <row r="206" spans="2:52" s="2" customFormat="1" x14ac:dyDescent="0.25">
      <c r="B206" s="1"/>
      <c r="C206" s="1"/>
      <c r="D206" s="1"/>
      <c r="E206" s="1"/>
      <c r="F206" s="1"/>
      <c r="G206" s="1"/>
      <c r="H206" s="1"/>
      <c r="I206" s="1"/>
      <c r="J206" s="1"/>
      <c r="K206" s="1"/>
      <c r="L206" s="1"/>
      <c r="M206" s="1"/>
      <c r="N206" s="1"/>
      <c r="O206" s="1"/>
      <c r="P206" s="1"/>
      <c r="Q206" s="1"/>
      <c r="R206" s="1"/>
      <c r="S206" s="1"/>
      <c r="T206" s="1"/>
      <c r="AD206" s="1"/>
      <c r="AE206" s="184"/>
      <c r="AF206" s="184"/>
      <c r="AG206" s="184"/>
      <c r="AH206" s="184"/>
      <c r="AI206" s="184"/>
      <c r="AJ206" s="184"/>
      <c r="AK206" s="184"/>
      <c r="AL206" s="184"/>
      <c r="AM206" s="184"/>
      <c r="AN206" s="184"/>
      <c r="AO206" s="184"/>
      <c r="AP206" s="184"/>
      <c r="AQ206" s="184"/>
      <c r="AR206" s="184"/>
      <c r="AS206" s="184"/>
      <c r="AT206" s="184"/>
      <c r="AU206" s="184"/>
      <c r="AV206" s="184"/>
      <c r="AW206" s="184"/>
      <c r="AX206" s="184"/>
      <c r="AY206" s="184"/>
      <c r="AZ206" s="184"/>
    </row>
    <row r="207" spans="2:52" s="2" customFormat="1" x14ac:dyDescent="0.25">
      <c r="B207" s="1"/>
      <c r="C207" s="1"/>
      <c r="D207" s="1"/>
      <c r="E207" s="1"/>
      <c r="F207" s="1"/>
      <c r="G207" s="1"/>
      <c r="H207" s="1"/>
      <c r="I207" s="1"/>
      <c r="J207" s="1"/>
      <c r="K207" s="1"/>
      <c r="L207" s="1"/>
      <c r="M207" s="1"/>
      <c r="N207" s="1"/>
      <c r="O207" s="1"/>
      <c r="P207" s="1"/>
      <c r="Q207" s="1"/>
      <c r="R207" s="1"/>
      <c r="S207" s="1"/>
      <c r="T207" s="1"/>
      <c r="AD207" s="1"/>
      <c r="AE207" s="184"/>
      <c r="AF207" s="184"/>
      <c r="AG207" s="184"/>
      <c r="AH207" s="184"/>
      <c r="AI207" s="184"/>
      <c r="AJ207" s="184"/>
      <c r="AK207" s="184"/>
      <c r="AL207" s="184"/>
      <c r="AM207" s="184"/>
      <c r="AN207" s="184"/>
      <c r="AO207" s="184"/>
      <c r="AP207" s="184"/>
      <c r="AQ207" s="184"/>
      <c r="AR207" s="184"/>
      <c r="AS207" s="184"/>
      <c r="AT207" s="184"/>
      <c r="AU207" s="184"/>
      <c r="AV207" s="184"/>
      <c r="AW207" s="184"/>
      <c r="AX207" s="184"/>
      <c r="AY207" s="184"/>
      <c r="AZ207" s="184"/>
    </row>
    <row r="208" spans="2:52" s="2" customFormat="1" x14ac:dyDescent="0.25">
      <c r="B208" s="1"/>
      <c r="C208" s="1"/>
      <c r="D208" s="1"/>
      <c r="E208" s="1"/>
      <c r="F208" s="1"/>
      <c r="G208" s="1"/>
      <c r="H208" s="1"/>
      <c r="I208" s="1"/>
      <c r="J208" s="1"/>
      <c r="K208" s="1"/>
      <c r="L208" s="1"/>
      <c r="M208" s="1"/>
      <c r="N208" s="1"/>
      <c r="O208" s="1"/>
      <c r="P208" s="1"/>
      <c r="Q208" s="1"/>
      <c r="R208" s="1"/>
      <c r="S208" s="1"/>
      <c r="T208" s="1"/>
      <c r="AD208" s="1"/>
      <c r="AE208" s="184"/>
      <c r="AF208" s="184"/>
      <c r="AG208" s="184"/>
      <c r="AH208" s="184"/>
      <c r="AI208" s="184"/>
      <c r="AJ208" s="184"/>
      <c r="AK208" s="184"/>
      <c r="AL208" s="184"/>
      <c r="AM208" s="184"/>
      <c r="AN208" s="184"/>
      <c r="AO208" s="184"/>
      <c r="AP208" s="184"/>
      <c r="AQ208" s="184"/>
      <c r="AR208" s="184"/>
      <c r="AS208" s="184"/>
      <c r="AT208" s="184"/>
      <c r="AU208" s="184"/>
      <c r="AV208" s="184"/>
      <c r="AW208" s="184"/>
      <c r="AX208" s="184"/>
      <c r="AY208" s="184"/>
      <c r="AZ208" s="184"/>
    </row>
    <row r="209" spans="2:52" s="2" customFormat="1" x14ac:dyDescent="0.25">
      <c r="B209" s="1"/>
      <c r="C209" s="1"/>
      <c r="D209" s="1"/>
      <c r="E209" s="1"/>
      <c r="F209" s="1"/>
      <c r="G209" s="1"/>
      <c r="H209" s="1"/>
      <c r="I209" s="1"/>
      <c r="J209" s="1"/>
      <c r="K209" s="1"/>
      <c r="L209" s="1"/>
      <c r="M209" s="1"/>
      <c r="N209" s="1"/>
      <c r="O209" s="1"/>
      <c r="P209" s="1"/>
      <c r="Q209" s="1"/>
      <c r="R209" s="1"/>
      <c r="S209" s="1"/>
      <c r="T209" s="1"/>
      <c r="AD209" s="1"/>
      <c r="AE209" s="184"/>
      <c r="AF209" s="184"/>
      <c r="AG209" s="184"/>
      <c r="AH209" s="184"/>
      <c r="AI209" s="184"/>
      <c r="AJ209" s="184"/>
      <c r="AK209" s="184"/>
      <c r="AL209" s="184"/>
      <c r="AM209" s="184"/>
      <c r="AN209" s="184"/>
      <c r="AO209" s="184"/>
      <c r="AP209" s="184"/>
      <c r="AQ209" s="184"/>
      <c r="AR209" s="184"/>
      <c r="AS209" s="184"/>
      <c r="AT209" s="184"/>
      <c r="AU209" s="184"/>
      <c r="AV209" s="184"/>
      <c r="AW209" s="184"/>
      <c r="AX209" s="184"/>
      <c r="AY209" s="184"/>
      <c r="AZ209" s="184"/>
    </row>
    <row r="210" spans="2:52" s="2" customFormat="1" x14ac:dyDescent="0.25">
      <c r="B210" s="1"/>
      <c r="C210" s="1"/>
      <c r="D210" s="1"/>
      <c r="E210" s="1"/>
      <c r="F210" s="1"/>
      <c r="G210" s="1"/>
      <c r="H210" s="1"/>
      <c r="I210" s="1"/>
      <c r="J210" s="1"/>
      <c r="K210" s="1"/>
      <c r="L210" s="1"/>
      <c r="M210" s="1"/>
      <c r="N210" s="1"/>
      <c r="O210" s="1"/>
      <c r="P210" s="1"/>
      <c r="Q210" s="1"/>
      <c r="R210" s="1"/>
      <c r="S210" s="1"/>
      <c r="T210" s="1"/>
      <c r="AD210" s="1"/>
      <c r="AE210" s="184"/>
      <c r="AF210" s="184"/>
      <c r="AG210" s="184"/>
      <c r="AH210" s="184"/>
      <c r="AI210" s="184"/>
      <c r="AJ210" s="184"/>
      <c r="AK210" s="184"/>
      <c r="AL210" s="184"/>
      <c r="AM210" s="184"/>
      <c r="AN210" s="184"/>
      <c r="AO210" s="184"/>
      <c r="AP210" s="184"/>
      <c r="AQ210" s="184"/>
      <c r="AR210" s="184"/>
      <c r="AS210" s="184"/>
      <c r="AT210" s="184"/>
      <c r="AU210" s="184"/>
      <c r="AV210" s="184"/>
      <c r="AW210" s="184"/>
      <c r="AX210" s="184"/>
      <c r="AY210" s="184"/>
      <c r="AZ210" s="184"/>
    </row>
    <row r="211" spans="2:52" s="2" customFormat="1" x14ac:dyDescent="0.25">
      <c r="B211" s="1"/>
      <c r="C211" s="1"/>
      <c r="D211" s="1"/>
      <c r="E211" s="1"/>
      <c r="F211" s="1"/>
      <c r="G211" s="1"/>
      <c r="H211" s="1"/>
      <c r="I211" s="1"/>
      <c r="J211" s="1"/>
      <c r="K211" s="1"/>
      <c r="L211" s="1"/>
      <c r="M211" s="1"/>
      <c r="N211" s="1"/>
      <c r="O211" s="1"/>
      <c r="P211" s="1"/>
      <c r="Q211" s="1"/>
      <c r="R211" s="1"/>
      <c r="S211" s="1"/>
      <c r="T211" s="1"/>
      <c r="AD211" s="1"/>
      <c r="AE211" s="184"/>
      <c r="AF211" s="184"/>
      <c r="AG211" s="184"/>
      <c r="AH211" s="184"/>
      <c r="AI211" s="184"/>
      <c r="AJ211" s="184"/>
      <c r="AK211" s="184"/>
      <c r="AL211" s="184"/>
      <c r="AM211" s="184"/>
      <c r="AN211" s="184"/>
      <c r="AO211" s="184"/>
      <c r="AP211" s="184"/>
      <c r="AQ211" s="184"/>
      <c r="AR211" s="184"/>
      <c r="AS211" s="184"/>
      <c r="AT211" s="184"/>
      <c r="AU211" s="184"/>
      <c r="AV211" s="184"/>
      <c r="AW211" s="184"/>
      <c r="AX211" s="184"/>
      <c r="AY211" s="184"/>
      <c r="AZ211" s="184"/>
    </row>
    <row r="212" spans="2:52" s="2" customFormat="1" x14ac:dyDescent="0.25">
      <c r="B212" s="1"/>
      <c r="C212" s="1"/>
      <c r="D212" s="1"/>
      <c r="E212" s="1"/>
      <c r="F212" s="1"/>
      <c r="G212" s="1"/>
      <c r="H212" s="1"/>
      <c r="I212" s="1"/>
      <c r="J212" s="1"/>
      <c r="K212" s="1"/>
      <c r="L212" s="1"/>
      <c r="M212" s="1"/>
      <c r="N212" s="1"/>
      <c r="O212" s="1"/>
      <c r="P212" s="1"/>
      <c r="Q212" s="1"/>
      <c r="R212" s="1"/>
      <c r="S212" s="1"/>
      <c r="T212" s="1"/>
      <c r="AD212" s="1"/>
      <c r="AE212" s="184"/>
      <c r="AF212" s="184"/>
      <c r="AG212" s="184"/>
      <c r="AH212" s="184"/>
      <c r="AI212" s="184"/>
      <c r="AJ212" s="184"/>
      <c r="AK212" s="184"/>
      <c r="AL212" s="184"/>
      <c r="AM212" s="184"/>
      <c r="AN212" s="184"/>
      <c r="AO212" s="184"/>
      <c r="AP212" s="184"/>
      <c r="AQ212" s="184"/>
      <c r="AR212" s="184"/>
      <c r="AS212" s="184"/>
      <c r="AT212" s="184"/>
      <c r="AU212" s="184"/>
      <c r="AV212" s="184"/>
      <c r="AW212" s="184"/>
      <c r="AX212" s="184"/>
      <c r="AY212" s="184"/>
      <c r="AZ212" s="184"/>
    </row>
    <row r="213" spans="2:52" s="2" customFormat="1" x14ac:dyDescent="0.25">
      <c r="B213" s="1"/>
      <c r="C213" s="1"/>
      <c r="D213" s="1"/>
      <c r="E213" s="1"/>
      <c r="F213" s="1"/>
      <c r="G213" s="1"/>
      <c r="H213" s="1"/>
      <c r="I213" s="1"/>
      <c r="J213" s="1"/>
      <c r="K213" s="1"/>
      <c r="L213" s="1"/>
      <c r="M213" s="1"/>
      <c r="N213" s="1"/>
      <c r="O213" s="1"/>
      <c r="P213" s="1"/>
      <c r="Q213" s="1"/>
      <c r="R213" s="1"/>
      <c r="S213" s="1"/>
      <c r="T213" s="1"/>
      <c r="AD213" s="1"/>
      <c r="AE213" s="184"/>
      <c r="AF213" s="184"/>
      <c r="AG213" s="184"/>
      <c r="AH213" s="184"/>
      <c r="AI213" s="184"/>
      <c r="AJ213" s="184"/>
      <c r="AK213" s="184"/>
      <c r="AL213" s="184"/>
      <c r="AM213" s="184"/>
      <c r="AN213" s="184"/>
      <c r="AO213" s="184"/>
      <c r="AP213" s="184"/>
      <c r="AQ213" s="184"/>
      <c r="AR213" s="184"/>
      <c r="AS213" s="184"/>
      <c r="AT213" s="184"/>
      <c r="AU213" s="184"/>
      <c r="AV213" s="184"/>
      <c r="AW213" s="184"/>
      <c r="AX213" s="184"/>
      <c r="AY213" s="184"/>
      <c r="AZ213" s="184"/>
    </row>
    <row r="214" spans="2:52" s="2" customFormat="1" x14ac:dyDescent="0.25">
      <c r="B214" s="1"/>
      <c r="C214" s="1"/>
      <c r="D214" s="1"/>
      <c r="E214" s="1"/>
      <c r="F214" s="1"/>
      <c r="G214" s="1"/>
      <c r="H214" s="1"/>
      <c r="I214" s="1"/>
      <c r="J214" s="1"/>
      <c r="K214" s="1"/>
      <c r="L214" s="1"/>
      <c r="M214" s="1"/>
      <c r="N214" s="1"/>
      <c r="O214" s="1"/>
      <c r="P214" s="1"/>
      <c r="Q214" s="1"/>
      <c r="R214" s="1"/>
      <c r="S214" s="1"/>
      <c r="T214" s="1"/>
      <c r="AD214" s="1"/>
      <c r="AE214" s="184"/>
      <c r="AF214" s="184"/>
      <c r="AG214" s="184"/>
      <c r="AH214" s="184"/>
      <c r="AI214" s="184"/>
      <c r="AJ214" s="184"/>
      <c r="AK214" s="184"/>
      <c r="AL214" s="184"/>
      <c r="AM214" s="184"/>
      <c r="AN214" s="184"/>
      <c r="AO214" s="184"/>
      <c r="AP214" s="184"/>
      <c r="AQ214" s="184"/>
      <c r="AR214" s="184"/>
      <c r="AS214" s="184"/>
      <c r="AT214" s="184"/>
      <c r="AU214" s="184"/>
      <c r="AV214" s="184"/>
      <c r="AW214" s="184"/>
      <c r="AX214" s="184"/>
      <c r="AY214" s="184"/>
      <c r="AZ214" s="184"/>
    </row>
    <row r="215" spans="2:52" s="2" customFormat="1" x14ac:dyDescent="0.25">
      <c r="B215" s="1"/>
      <c r="C215" s="1"/>
      <c r="D215" s="1"/>
      <c r="E215" s="1"/>
      <c r="F215" s="1"/>
      <c r="G215" s="1"/>
      <c r="H215" s="1"/>
      <c r="I215" s="1"/>
      <c r="J215" s="1"/>
      <c r="K215" s="1"/>
      <c r="L215" s="1"/>
      <c r="M215" s="1"/>
      <c r="N215" s="1"/>
      <c r="O215" s="1"/>
      <c r="P215" s="1"/>
      <c r="Q215" s="1"/>
      <c r="R215" s="1"/>
      <c r="S215" s="1"/>
      <c r="T215" s="1"/>
      <c r="AD215" s="1"/>
      <c r="AE215" s="184"/>
      <c r="AF215" s="184"/>
      <c r="AG215" s="184"/>
      <c r="AH215" s="184"/>
      <c r="AI215" s="184"/>
      <c r="AJ215" s="184"/>
      <c r="AK215" s="184"/>
      <c r="AL215" s="184"/>
      <c r="AM215" s="184"/>
      <c r="AN215" s="184"/>
      <c r="AO215" s="184"/>
      <c r="AP215" s="184"/>
      <c r="AQ215" s="184"/>
      <c r="AR215" s="184"/>
      <c r="AS215" s="184"/>
      <c r="AT215" s="184"/>
      <c r="AU215" s="184"/>
      <c r="AV215" s="184"/>
      <c r="AW215" s="184"/>
      <c r="AX215" s="184"/>
      <c r="AY215" s="184"/>
      <c r="AZ215" s="184"/>
    </row>
    <row r="216" spans="2:52" s="2" customFormat="1" x14ac:dyDescent="0.25">
      <c r="B216" s="1"/>
      <c r="C216" s="1"/>
      <c r="D216" s="1"/>
      <c r="E216" s="1"/>
      <c r="F216" s="1"/>
      <c r="G216" s="1"/>
      <c r="H216" s="1"/>
      <c r="I216" s="1"/>
      <c r="J216" s="1"/>
      <c r="K216" s="1"/>
      <c r="L216" s="1"/>
      <c r="M216" s="1"/>
      <c r="N216" s="1"/>
      <c r="O216" s="1"/>
      <c r="P216" s="1"/>
      <c r="Q216" s="1"/>
      <c r="R216" s="1"/>
      <c r="S216" s="1"/>
      <c r="T216" s="1"/>
      <c r="AD216" s="1"/>
      <c r="AE216" s="184"/>
      <c r="AF216" s="184"/>
      <c r="AG216" s="184"/>
      <c r="AH216" s="184"/>
      <c r="AI216" s="184"/>
      <c r="AJ216" s="184"/>
      <c r="AK216" s="184"/>
      <c r="AL216" s="184"/>
      <c r="AM216" s="184"/>
      <c r="AN216" s="184"/>
      <c r="AO216" s="184"/>
      <c r="AP216" s="184"/>
      <c r="AQ216" s="184"/>
      <c r="AR216" s="184"/>
      <c r="AS216" s="184"/>
      <c r="AT216" s="184"/>
      <c r="AU216" s="184"/>
      <c r="AV216" s="184"/>
      <c r="AW216" s="184"/>
      <c r="AX216" s="184"/>
      <c r="AY216" s="184"/>
      <c r="AZ216" s="184"/>
    </row>
    <row r="217" spans="2:52" s="2" customFormat="1" x14ac:dyDescent="0.25">
      <c r="B217" s="1"/>
      <c r="C217" s="1"/>
      <c r="D217" s="1"/>
      <c r="E217" s="1"/>
      <c r="F217" s="1"/>
      <c r="G217" s="1"/>
      <c r="H217" s="1"/>
      <c r="I217" s="1"/>
      <c r="J217" s="1"/>
      <c r="K217" s="1"/>
      <c r="L217" s="1"/>
      <c r="M217" s="1"/>
      <c r="N217" s="1"/>
      <c r="O217" s="1"/>
      <c r="P217" s="1"/>
      <c r="Q217" s="1"/>
      <c r="R217" s="1"/>
      <c r="S217" s="1"/>
      <c r="T217" s="1"/>
      <c r="AD217" s="1"/>
      <c r="AE217" s="184"/>
      <c r="AF217" s="184"/>
      <c r="AG217" s="184"/>
      <c r="AH217" s="184"/>
      <c r="AI217" s="184"/>
      <c r="AJ217" s="184"/>
      <c r="AK217" s="184"/>
      <c r="AL217" s="184"/>
      <c r="AM217" s="184"/>
      <c r="AN217" s="184"/>
      <c r="AO217" s="184"/>
      <c r="AP217" s="184"/>
      <c r="AQ217" s="184"/>
      <c r="AR217" s="184"/>
      <c r="AS217" s="184"/>
      <c r="AT217" s="184"/>
      <c r="AU217" s="184"/>
      <c r="AV217" s="184"/>
      <c r="AW217" s="184"/>
      <c r="AX217" s="184"/>
      <c r="AY217" s="184"/>
      <c r="AZ217" s="184"/>
    </row>
    <row r="218" spans="2:52" s="2" customFormat="1" x14ac:dyDescent="0.25">
      <c r="B218" s="1"/>
      <c r="C218" s="1"/>
      <c r="D218" s="1"/>
      <c r="E218" s="1"/>
      <c r="F218" s="1"/>
      <c r="G218" s="1"/>
      <c r="H218" s="1"/>
      <c r="I218" s="1"/>
      <c r="J218" s="1"/>
      <c r="K218" s="1"/>
      <c r="L218" s="1"/>
      <c r="M218" s="1"/>
      <c r="N218" s="1"/>
      <c r="O218" s="1"/>
      <c r="P218" s="1"/>
      <c r="Q218" s="1"/>
      <c r="R218" s="1"/>
      <c r="S218" s="1"/>
      <c r="T218" s="1"/>
      <c r="AD218" s="1"/>
      <c r="AE218" s="184"/>
      <c r="AF218" s="184"/>
      <c r="AG218" s="184"/>
      <c r="AH218" s="184"/>
      <c r="AI218" s="184"/>
      <c r="AJ218" s="184"/>
      <c r="AK218" s="184"/>
      <c r="AL218" s="184"/>
      <c r="AM218" s="184"/>
      <c r="AN218" s="184"/>
      <c r="AO218" s="184"/>
      <c r="AP218" s="184"/>
      <c r="AQ218" s="184"/>
      <c r="AR218" s="184"/>
      <c r="AS218" s="184"/>
      <c r="AT218" s="184"/>
      <c r="AU218" s="184"/>
      <c r="AV218" s="184"/>
      <c r="AW218" s="184"/>
      <c r="AX218" s="184"/>
      <c r="AY218" s="184"/>
      <c r="AZ218" s="184"/>
    </row>
    <row r="219" spans="2:52" s="2" customFormat="1" x14ac:dyDescent="0.25">
      <c r="B219" s="1"/>
      <c r="C219" s="1"/>
      <c r="D219" s="1"/>
      <c r="E219" s="1"/>
      <c r="F219" s="1"/>
      <c r="G219" s="1"/>
      <c r="H219" s="1"/>
      <c r="I219" s="1"/>
      <c r="J219" s="1"/>
      <c r="K219" s="1"/>
      <c r="L219" s="1"/>
      <c r="M219" s="1"/>
      <c r="N219" s="1"/>
      <c r="O219" s="1"/>
      <c r="P219" s="1"/>
      <c r="Q219" s="1"/>
      <c r="R219" s="1"/>
      <c r="S219" s="1"/>
      <c r="T219" s="1"/>
      <c r="AD219" s="1"/>
      <c r="AE219" s="184"/>
      <c r="AF219" s="184"/>
      <c r="AG219" s="184"/>
      <c r="AH219" s="184"/>
      <c r="AI219" s="184"/>
      <c r="AJ219" s="184"/>
      <c r="AK219" s="184"/>
      <c r="AL219" s="184"/>
      <c r="AM219" s="184"/>
      <c r="AN219" s="184"/>
      <c r="AO219" s="184"/>
      <c r="AP219" s="184"/>
      <c r="AQ219" s="184"/>
      <c r="AR219" s="184"/>
      <c r="AS219" s="184"/>
      <c r="AT219" s="184"/>
      <c r="AU219" s="184"/>
      <c r="AV219" s="184"/>
      <c r="AW219" s="184"/>
      <c r="AX219" s="184"/>
      <c r="AY219" s="184"/>
      <c r="AZ219" s="184"/>
    </row>
    <row r="220" spans="2:52" s="2" customFormat="1" x14ac:dyDescent="0.25">
      <c r="B220" s="1"/>
      <c r="C220" s="1"/>
      <c r="D220" s="1"/>
      <c r="E220" s="1"/>
      <c r="F220" s="1"/>
      <c r="G220" s="1"/>
      <c r="H220" s="1"/>
      <c r="I220" s="1"/>
      <c r="J220" s="1"/>
      <c r="K220" s="1"/>
      <c r="L220" s="1"/>
      <c r="M220" s="1"/>
      <c r="N220" s="1"/>
      <c r="O220" s="1"/>
      <c r="P220" s="1"/>
      <c r="Q220" s="1"/>
      <c r="R220" s="1"/>
      <c r="S220" s="1"/>
      <c r="T220" s="1"/>
      <c r="AD220" s="1"/>
      <c r="AE220" s="184"/>
      <c r="AF220" s="184"/>
      <c r="AG220" s="184"/>
      <c r="AH220" s="184"/>
      <c r="AI220" s="184"/>
      <c r="AJ220" s="184"/>
      <c r="AK220" s="184"/>
      <c r="AL220" s="184"/>
      <c r="AM220" s="184"/>
      <c r="AN220" s="184"/>
      <c r="AO220" s="184"/>
      <c r="AP220" s="184"/>
      <c r="AQ220" s="184"/>
      <c r="AR220" s="184"/>
      <c r="AS220" s="184"/>
      <c r="AT220" s="184"/>
      <c r="AU220" s="184"/>
      <c r="AV220" s="184"/>
      <c r="AW220" s="184"/>
      <c r="AX220" s="184"/>
      <c r="AY220" s="184"/>
      <c r="AZ220" s="184"/>
    </row>
    <row r="221" spans="2:52" s="2" customFormat="1" x14ac:dyDescent="0.25">
      <c r="B221" s="1"/>
      <c r="C221" s="1"/>
      <c r="D221" s="1"/>
      <c r="E221" s="1"/>
      <c r="F221" s="1"/>
      <c r="G221" s="1"/>
      <c r="H221" s="1"/>
      <c r="I221" s="1"/>
      <c r="J221" s="1"/>
      <c r="K221" s="1"/>
      <c r="L221" s="1"/>
      <c r="M221" s="1"/>
      <c r="N221" s="1"/>
      <c r="O221" s="1"/>
      <c r="P221" s="1"/>
      <c r="Q221" s="1"/>
      <c r="R221" s="1"/>
      <c r="S221" s="1"/>
      <c r="T221" s="1"/>
      <c r="AD221" s="1"/>
      <c r="AE221" s="184"/>
      <c r="AF221" s="184"/>
      <c r="AG221" s="184"/>
      <c r="AH221" s="184"/>
      <c r="AI221" s="184"/>
      <c r="AJ221" s="184"/>
      <c r="AK221" s="184"/>
      <c r="AL221" s="184"/>
      <c r="AM221" s="184"/>
      <c r="AN221" s="184"/>
      <c r="AO221" s="184"/>
      <c r="AP221" s="184"/>
      <c r="AQ221" s="184"/>
      <c r="AR221" s="184"/>
      <c r="AS221" s="184"/>
      <c r="AT221" s="184"/>
      <c r="AU221" s="184"/>
      <c r="AV221" s="184"/>
      <c r="AW221" s="184"/>
      <c r="AX221" s="184"/>
      <c r="AY221" s="184"/>
      <c r="AZ221" s="184"/>
    </row>
    <row r="222" spans="2:52" s="2" customFormat="1" x14ac:dyDescent="0.25">
      <c r="B222" s="1"/>
      <c r="C222" s="1"/>
      <c r="D222" s="1"/>
      <c r="E222" s="1"/>
      <c r="F222" s="1"/>
      <c r="G222" s="1"/>
      <c r="H222" s="1"/>
      <c r="I222" s="1"/>
      <c r="J222" s="1"/>
      <c r="K222" s="1"/>
      <c r="L222" s="1"/>
      <c r="M222" s="1"/>
      <c r="N222" s="1"/>
      <c r="O222" s="1"/>
      <c r="P222" s="1"/>
      <c r="Q222" s="1"/>
      <c r="R222" s="1"/>
      <c r="S222" s="1"/>
      <c r="T222" s="1"/>
      <c r="AD222" s="1"/>
      <c r="AE222" s="184"/>
      <c r="AF222" s="184"/>
      <c r="AG222" s="184"/>
      <c r="AH222" s="184"/>
      <c r="AI222" s="184"/>
      <c r="AJ222" s="184"/>
      <c r="AK222" s="184"/>
      <c r="AL222" s="184"/>
      <c r="AM222" s="184"/>
      <c r="AN222" s="184"/>
      <c r="AO222" s="184"/>
      <c r="AP222" s="184"/>
      <c r="AQ222" s="184"/>
      <c r="AR222" s="184"/>
      <c r="AS222" s="184"/>
      <c r="AT222" s="184"/>
      <c r="AU222" s="184"/>
      <c r="AV222" s="184"/>
      <c r="AW222" s="184"/>
      <c r="AX222" s="184"/>
      <c r="AY222" s="184"/>
      <c r="AZ222" s="184"/>
    </row>
    <row r="223" spans="2:52" s="2" customFormat="1" x14ac:dyDescent="0.25">
      <c r="B223" s="1"/>
      <c r="C223" s="1"/>
      <c r="D223" s="1"/>
      <c r="E223" s="1"/>
      <c r="F223" s="1"/>
      <c r="G223" s="1"/>
      <c r="H223" s="1"/>
      <c r="I223" s="1"/>
      <c r="J223" s="1"/>
      <c r="K223" s="1"/>
      <c r="L223" s="1"/>
      <c r="M223" s="1"/>
      <c r="N223" s="1"/>
      <c r="O223" s="1"/>
      <c r="P223" s="1"/>
      <c r="Q223" s="1"/>
      <c r="R223" s="1"/>
      <c r="S223" s="1"/>
      <c r="T223" s="1"/>
      <c r="AD223" s="1"/>
      <c r="AE223" s="184"/>
      <c r="AF223" s="184"/>
      <c r="AG223" s="184"/>
      <c r="AH223" s="184"/>
      <c r="AI223" s="184"/>
      <c r="AJ223" s="184"/>
      <c r="AK223" s="184"/>
      <c r="AL223" s="184"/>
      <c r="AM223" s="184"/>
      <c r="AN223" s="184"/>
      <c r="AO223" s="184"/>
      <c r="AP223" s="184"/>
      <c r="AQ223" s="184"/>
      <c r="AR223" s="184"/>
      <c r="AS223" s="184"/>
      <c r="AT223" s="184"/>
      <c r="AU223" s="184"/>
      <c r="AV223" s="184"/>
      <c r="AW223" s="184"/>
      <c r="AX223" s="184"/>
      <c r="AY223" s="184"/>
      <c r="AZ223" s="184"/>
    </row>
    <row r="224" spans="2:52" s="2" customFormat="1" x14ac:dyDescent="0.25">
      <c r="B224" s="1"/>
      <c r="C224" s="1"/>
      <c r="D224" s="1"/>
      <c r="E224" s="1"/>
      <c r="F224" s="1"/>
      <c r="G224" s="1"/>
      <c r="H224" s="1"/>
      <c r="I224" s="1"/>
      <c r="J224" s="1"/>
      <c r="K224" s="1"/>
      <c r="L224" s="1"/>
      <c r="M224" s="1"/>
      <c r="N224" s="1"/>
      <c r="O224" s="1"/>
      <c r="P224" s="1"/>
      <c r="Q224" s="1"/>
      <c r="R224" s="1"/>
      <c r="S224" s="1"/>
      <c r="T224" s="1"/>
      <c r="AD224" s="1"/>
      <c r="AE224" s="184"/>
      <c r="AF224" s="184"/>
      <c r="AG224" s="184"/>
      <c r="AH224" s="184"/>
      <c r="AI224" s="184"/>
      <c r="AJ224" s="184"/>
      <c r="AK224" s="184"/>
      <c r="AL224" s="184"/>
      <c r="AM224" s="184"/>
      <c r="AN224" s="184"/>
      <c r="AO224" s="184"/>
      <c r="AP224" s="184"/>
      <c r="AQ224" s="184"/>
      <c r="AR224" s="184"/>
      <c r="AS224" s="184"/>
      <c r="AT224" s="184"/>
      <c r="AU224" s="184"/>
      <c r="AV224" s="184"/>
      <c r="AW224" s="184"/>
      <c r="AX224" s="184"/>
      <c r="AY224" s="184"/>
      <c r="AZ224" s="184"/>
    </row>
    <row r="225" spans="2:52" s="2" customFormat="1" x14ac:dyDescent="0.25">
      <c r="B225" s="1"/>
      <c r="C225" s="1"/>
      <c r="D225" s="1"/>
      <c r="E225" s="1"/>
      <c r="F225" s="1"/>
      <c r="G225" s="1"/>
      <c r="H225" s="1"/>
      <c r="I225" s="1"/>
      <c r="J225" s="1"/>
      <c r="K225" s="1"/>
      <c r="L225" s="1"/>
      <c r="M225" s="1"/>
      <c r="N225" s="1"/>
      <c r="O225" s="1"/>
      <c r="P225" s="1"/>
      <c r="Q225" s="1"/>
      <c r="R225" s="1"/>
      <c r="S225" s="1"/>
      <c r="T225" s="1"/>
      <c r="AD225" s="1"/>
      <c r="AE225" s="184"/>
      <c r="AF225" s="184"/>
      <c r="AG225" s="184"/>
      <c r="AH225" s="184"/>
      <c r="AI225" s="184"/>
      <c r="AJ225" s="184"/>
      <c r="AK225" s="184"/>
      <c r="AL225" s="184"/>
      <c r="AM225" s="184"/>
      <c r="AN225" s="184"/>
      <c r="AO225" s="184"/>
      <c r="AP225" s="184"/>
      <c r="AQ225" s="184"/>
      <c r="AR225" s="184"/>
      <c r="AS225" s="184"/>
      <c r="AT225" s="184"/>
      <c r="AU225" s="184"/>
      <c r="AV225" s="184"/>
      <c r="AW225" s="184"/>
      <c r="AX225" s="184"/>
      <c r="AY225" s="184"/>
      <c r="AZ225" s="184"/>
    </row>
    <row r="226" spans="2:52" s="2" customFormat="1" x14ac:dyDescent="0.25">
      <c r="B226" s="1"/>
      <c r="C226" s="1"/>
      <c r="D226" s="1"/>
      <c r="E226" s="1"/>
      <c r="F226" s="1"/>
      <c r="G226" s="1"/>
      <c r="H226" s="1"/>
      <c r="I226" s="1"/>
      <c r="J226" s="1"/>
      <c r="K226" s="1"/>
      <c r="L226" s="1"/>
      <c r="M226" s="1"/>
      <c r="N226" s="1"/>
      <c r="O226" s="1"/>
      <c r="P226" s="1"/>
      <c r="Q226" s="1"/>
      <c r="R226" s="1"/>
      <c r="S226" s="1"/>
      <c r="T226" s="1"/>
      <c r="AD226" s="1"/>
      <c r="AE226" s="184"/>
      <c r="AF226" s="184"/>
      <c r="AG226" s="184"/>
      <c r="AH226" s="184"/>
      <c r="AI226" s="184"/>
      <c r="AJ226" s="184"/>
      <c r="AK226" s="184"/>
      <c r="AL226" s="184"/>
      <c r="AM226" s="184"/>
      <c r="AN226" s="184"/>
      <c r="AO226" s="184"/>
      <c r="AP226" s="184"/>
      <c r="AQ226" s="184"/>
      <c r="AR226" s="184"/>
      <c r="AS226" s="184"/>
      <c r="AT226" s="184"/>
      <c r="AU226" s="184"/>
      <c r="AV226" s="184"/>
      <c r="AW226" s="184"/>
      <c r="AX226" s="184"/>
      <c r="AY226" s="184"/>
      <c r="AZ226" s="184"/>
    </row>
    <row r="227" spans="2:52" s="2" customFormat="1" x14ac:dyDescent="0.25">
      <c r="B227" s="1"/>
      <c r="C227" s="1"/>
      <c r="D227" s="1"/>
      <c r="E227" s="1"/>
      <c r="F227" s="1"/>
      <c r="G227" s="1"/>
      <c r="H227" s="1"/>
      <c r="I227" s="1"/>
      <c r="J227" s="1"/>
      <c r="K227" s="1"/>
      <c r="L227" s="1"/>
      <c r="M227" s="1"/>
      <c r="N227" s="1"/>
      <c r="O227" s="1"/>
      <c r="P227" s="1"/>
      <c r="Q227" s="1"/>
      <c r="R227" s="1"/>
      <c r="S227" s="1"/>
      <c r="T227" s="1"/>
      <c r="AD227" s="1"/>
      <c r="AE227" s="184"/>
      <c r="AF227" s="184"/>
      <c r="AG227" s="184"/>
      <c r="AH227" s="184"/>
      <c r="AI227" s="184"/>
      <c r="AJ227" s="184"/>
      <c r="AK227" s="184"/>
      <c r="AL227" s="184"/>
      <c r="AM227" s="184"/>
      <c r="AN227" s="184"/>
      <c r="AO227" s="184"/>
      <c r="AP227" s="184"/>
      <c r="AQ227" s="184"/>
      <c r="AR227" s="184"/>
      <c r="AS227" s="184"/>
      <c r="AT227" s="184"/>
      <c r="AU227" s="184"/>
      <c r="AV227" s="184"/>
      <c r="AW227" s="184"/>
      <c r="AX227" s="184"/>
      <c r="AY227" s="184"/>
      <c r="AZ227" s="184"/>
    </row>
    <row r="228" spans="2:52" s="2" customFormat="1" x14ac:dyDescent="0.25">
      <c r="B228" s="1"/>
      <c r="C228" s="1"/>
      <c r="D228" s="1"/>
      <c r="E228" s="1"/>
      <c r="F228" s="1"/>
      <c r="G228" s="1"/>
      <c r="H228" s="1"/>
      <c r="I228" s="1"/>
      <c r="J228" s="1"/>
      <c r="K228" s="1"/>
      <c r="L228" s="1"/>
      <c r="M228" s="1"/>
      <c r="N228" s="1"/>
      <c r="O228" s="1"/>
      <c r="P228" s="1"/>
      <c r="Q228" s="1"/>
      <c r="R228" s="1"/>
      <c r="S228" s="1"/>
      <c r="T228" s="1"/>
      <c r="AD228" s="1"/>
      <c r="AE228" s="184"/>
      <c r="AF228" s="184"/>
      <c r="AG228" s="184"/>
      <c r="AH228" s="184"/>
      <c r="AI228" s="184"/>
      <c r="AJ228" s="184"/>
      <c r="AK228" s="184"/>
      <c r="AL228" s="184"/>
      <c r="AM228" s="184"/>
      <c r="AN228" s="184"/>
      <c r="AO228" s="184"/>
      <c r="AP228" s="184"/>
      <c r="AQ228" s="184"/>
      <c r="AR228" s="184"/>
      <c r="AS228" s="184"/>
      <c r="AT228" s="184"/>
      <c r="AU228" s="184"/>
      <c r="AV228" s="184"/>
      <c r="AW228" s="184"/>
      <c r="AX228" s="184"/>
      <c r="AY228" s="184"/>
      <c r="AZ228" s="184"/>
    </row>
    <row r="229" spans="2:52" s="2" customFormat="1" x14ac:dyDescent="0.25">
      <c r="B229" s="1"/>
      <c r="C229" s="1"/>
      <c r="D229" s="1"/>
      <c r="E229" s="1"/>
      <c r="F229" s="1"/>
      <c r="G229" s="1"/>
      <c r="H229" s="1"/>
      <c r="I229" s="1"/>
      <c r="J229" s="1"/>
      <c r="K229" s="1"/>
      <c r="L229" s="1"/>
      <c r="M229" s="1"/>
      <c r="N229" s="1"/>
      <c r="O229" s="1"/>
      <c r="P229" s="1"/>
      <c r="Q229" s="1"/>
      <c r="R229" s="1"/>
      <c r="S229" s="1"/>
      <c r="T229" s="1"/>
      <c r="AD229" s="1"/>
      <c r="AE229" s="184"/>
      <c r="AF229" s="184"/>
      <c r="AG229" s="184"/>
      <c r="AH229" s="184"/>
      <c r="AI229" s="184"/>
      <c r="AJ229" s="184"/>
      <c r="AK229" s="184"/>
      <c r="AL229" s="184"/>
      <c r="AM229" s="184"/>
      <c r="AN229" s="184"/>
      <c r="AO229" s="184"/>
      <c r="AP229" s="184"/>
      <c r="AQ229" s="184"/>
      <c r="AR229" s="184"/>
      <c r="AS229" s="184"/>
      <c r="AT229" s="184"/>
      <c r="AU229" s="184"/>
      <c r="AV229" s="184"/>
      <c r="AW229" s="184"/>
      <c r="AX229" s="184"/>
      <c r="AY229" s="184"/>
      <c r="AZ229" s="184"/>
    </row>
    <row r="230" spans="2:52" s="2" customFormat="1" x14ac:dyDescent="0.25">
      <c r="B230" s="1"/>
      <c r="C230" s="1"/>
      <c r="D230" s="1"/>
      <c r="E230" s="1"/>
      <c r="F230" s="1"/>
      <c r="G230" s="1"/>
      <c r="H230" s="1"/>
      <c r="I230" s="1"/>
      <c r="J230" s="1"/>
      <c r="K230" s="1"/>
      <c r="L230" s="1"/>
      <c r="M230" s="1"/>
      <c r="N230" s="1"/>
      <c r="O230" s="1"/>
      <c r="P230" s="1"/>
      <c r="Q230" s="1"/>
      <c r="R230" s="1"/>
      <c r="S230" s="1"/>
      <c r="T230" s="1"/>
      <c r="AD230" s="1"/>
      <c r="AE230" s="184"/>
      <c r="AF230" s="184"/>
      <c r="AG230" s="184"/>
      <c r="AH230" s="184"/>
      <c r="AI230" s="184"/>
      <c r="AJ230" s="184"/>
      <c r="AK230" s="184"/>
      <c r="AL230" s="184"/>
      <c r="AM230" s="184"/>
      <c r="AN230" s="184"/>
      <c r="AO230" s="184"/>
      <c r="AP230" s="184"/>
      <c r="AQ230" s="184"/>
      <c r="AR230" s="184"/>
      <c r="AS230" s="184"/>
      <c r="AT230" s="184"/>
      <c r="AU230" s="184"/>
      <c r="AV230" s="184"/>
      <c r="AW230" s="184"/>
      <c r="AX230" s="184"/>
      <c r="AY230" s="184"/>
      <c r="AZ230" s="184"/>
    </row>
    <row r="231" spans="2:52" s="2" customFormat="1" x14ac:dyDescent="0.25">
      <c r="B231" s="1"/>
      <c r="C231" s="1"/>
      <c r="D231" s="1"/>
      <c r="E231" s="1"/>
      <c r="F231" s="1"/>
      <c r="G231" s="1"/>
      <c r="H231" s="1"/>
      <c r="I231" s="1"/>
      <c r="J231" s="1"/>
      <c r="K231" s="1"/>
      <c r="L231" s="1"/>
      <c r="M231" s="1"/>
      <c r="N231" s="1"/>
      <c r="O231" s="1"/>
      <c r="P231" s="1"/>
      <c r="Q231" s="1"/>
      <c r="R231" s="1"/>
      <c r="S231" s="1"/>
      <c r="T231" s="1"/>
      <c r="AD231" s="1"/>
      <c r="AE231" s="184"/>
      <c r="AF231" s="184"/>
      <c r="AG231" s="184"/>
      <c r="AH231" s="184"/>
      <c r="AI231" s="184"/>
      <c r="AJ231" s="184"/>
      <c r="AK231" s="184"/>
      <c r="AL231" s="184"/>
      <c r="AM231" s="184"/>
      <c r="AN231" s="184"/>
      <c r="AO231" s="184"/>
      <c r="AP231" s="184"/>
      <c r="AQ231" s="184"/>
      <c r="AR231" s="184"/>
      <c r="AS231" s="184"/>
      <c r="AT231" s="184"/>
      <c r="AU231" s="184"/>
      <c r="AV231" s="184"/>
      <c r="AW231" s="184"/>
      <c r="AX231" s="184"/>
      <c r="AY231" s="184"/>
      <c r="AZ231" s="184"/>
    </row>
    <row r="232" spans="2:52" s="2" customFormat="1" x14ac:dyDescent="0.25">
      <c r="B232" s="1"/>
      <c r="C232" s="1"/>
      <c r="D232" s="1"/>
      <c r="E232" s="1"/>
      <c r="F232" s="1"/>
      <c r="G232" s="1"/>
      <c r="H232" s="1"/>
      <c r="I232" s="1"/>
      <c r="J232" s="1"/>
      <c r="K232" s="1"/>
      <c r="L232" s="1"/>
      <c r="M232" s="1"/>
      <c r="N232" s="1"/>
      <c r="O232" s="1"/>
      <c r="P232" s="1"/>
      <c r="Q232" s="1"/>
      <c r="R232" s="1"/>
      <c r="S232" s="1"/>
      <c r="T232" s="1"/>
      <c r="AD232" s="1"/>
      <c r="AE232" s="184"/>
      <c r="AF232" s="184"/>
      <c r="AG232" s="184"/>
      <c r="AH232" s="184"/>
      <c r="AI232" s="184"/>
      <c r="AJ232" s="184"/>
      <c r="AK232" s="184"/>
      <c r="AL232" s="184"/>
      <c r="AM232" s="184"/>
      <c r="AN232" s="184"/>
      <c r="AO232" s="184"/>
      <c r="AP232" s="184"/>
      <c r="AQ232" s="184"/>
      <c r="AR232" s="184"/>
      <c r="AS232" s="184"/>
      <c r="AT232" s="184"/>
      <c r="AU232" s="184"/>
      <c r="AV232" s="184"/>
      <c r="AW232" s="184"/>
      <c r="AX232" s="184"/>
      <c r="AY232" s="184"/>
      <c r="AZ232" s="184"/>
    </row>
    <row r="233" spans="2:52" s="2" customFormat="1" x14ac:dyDescent="0.25">
      <c r="B233" s="1"/>
      <c r="C233" s="1"/>
      <c r="D233" s="1"/>
      <c r="E233" s="1"/>
      <c r="F233" s="1"/>
      <c r="G233" s="1"/>
      <c r="H233" s="1"/>
      <c r="I233" s="1"/>
      <c r="J233" s="1"/>
      <c r="K233" s="1"/>
      <c r="L233" s="1"/>
      <c r="M233" s="1"/>
      <c r="N233" s="1"/>
      <c r="O233" s="1"/>
      <c r="P233" s="1"/>
      <c r="Q233" s="1"/>
      <c r="R233" s="1"/>
      <c r="S233" s="1"/>
      <c r="T233" s="1"/>
      <c r="AD233" s="1"/>
      <c r="AE233" s="184"/>
      <c r="AF233" s="184"/>
      <c r="AG233" s="184"/>
      <c r="AH233" s="184"/>
      <c r="AI233" s="184"/>
      <c r="AJ233" s="184"/>
      <c r="AK233" s="184"/>
      <c r="AL233" s="184"/>
      <c r="AM233" s="184"/>
      <c r="AN233" s="184"/>
      <c r="AO233" s="184"/>
      <c r="AP233" s="184"/>
      <c r="AQ233" s="184"/>
      <c r="AR233" s="184"/>
      <c r="AS233" s="184"/>
      <c r="AT233" s="184"/>
      <c r="AU233" s="184"/>
      <c r="AV233" s="184"/>
      <c r="AW233" s="184"/>
      <c r="AX233" s="184"/>
      <c r="AY233" s="184"/>
      <c r="AZ233" s="184"/>
    </row>
    <row r="234" spans="2:52" s="2" customFormat="1" x14ac:dyDescent="0.25">
      <c r="B234" s="1"/>
      <c r="C234" s="1"/>
      <c r="D234" s="1"/>
      <c r="E234" s="1"/>
      <c r="F234" s="1"/>
      <c r="G234" s="1"/>
      <c r="H234" s="1"/>
      <c r="I234" s="1"/>
      <c r="J234" s="1"/>
      <c r="K234" s="1"/>
      <c r="L234" s="1"/>
      <c r="M234" s="1"/>
      <c r="N234" s="1"/>
      <c r="O234" s="1"/>
      <c r="P234" s="1"/>
      <c r="Q234" s="1"/>
      <c r="R234" s="1"/>
      <c r="S234" s="1"/>
      <c r="T234" s="1"/>
      <c r="AD234" s="1"/>
      <c r="AE234" s="184"/>
      <c r="AF234" s="184"/>
      <c r="AG234" s="184"/>
      <c r="AH234" s="184"/>
      <c r="AI234" s="184"/>
      <c r="AJ234" s="184"/>
      <c r="AK234" s="184"/>
      <c r="AL234" s="184"/>
      <c r="AM234" s="184"/>
      <c r="AN234" s="184"/>
      <c r="AO234" s="184"/>
      <c r="AP234" s="184"/>
      <c r="AQ234" s="184"/>
      <c r="AR234" s="184"/>
      <c r="AS234" s="184"/>
      <c r="AT234" s="184"/>
      <c r="AU234" s="184"/>
      <c r="AV234" s="184"/>
      <c r="AW234" s="184"/>
      <c r="AX234" s="184"/>
      <c r="AY234" s="184"/>
      <c r="AZ234" s="184"/>
    </row>
    <row r="235" spans="2:52" s="2" customFormat="1" x14ac:dyDescent="0.25">
      <c r="B235" s="1"/>
      <c r="C235" s="1"/>
      <c r="D235" s="1"/>
      <c r="E235" s="1"/>
      <c r="F235" s="1"/>
      <c r="G235" s="1"/>
      <c r="H235" s="1"/>
      <c r="I235" s="1"/>
      <c r="J235" s="1"/>
      <c r="K235" s="1"/>
      <c r="L235" s="1"/>
      <c r="M235" s="1"/>
      <c r="N235" s="1"/>
      <c r="O235" s="1"/>
      <c r="P235" s="1"/>
      <c r="Q235" s="1"/>
      <c r="R235" s="1"/>
      <c r="S235" s="1"/>
      <c r="T235" s="1"/>
      <c r="AD235" s="1"/>
      <c r="AE235" s="184"/>
      <c r="AF235" s="184"/>
      <c r="AG235" s="184"/>
      <c r="AH235" s="184"/>
      <c r="AI235" s="184"/>
      <c r="AJ235" s="184"/>
      <c r="AK235" s="184"/>
      <c r="AL235" s="184"/>
      <c r="AM235" s="184"/>
      <c r="AN235" s="184"/>
      <c r="AO235" s="184"/>
      <c r="AP235" s="184"/>
      <c r="AQ235" s="184"/>
      <c r="AR235" s="184"/>
      <c r="AS235" s="184"/>
      <c r="AT235" s="184"/>
      <c r="AU235" s="184"/>
      <c r="AV235" s="184"/>
      <c r="AW235" s="184"/>
      <c r="AX235" s="184"/>
      <c r="AY235" s="184"/>
      <c r="AZ235" s="184"/>
    </row>
    <row r="236" spans="2:52" s="2" customFormat="1" x14ac:dyDescent="0.25">
      <c r="B236" s="1"/>
      <c r="C236" s="1"/>
      <c r="D236" s="1"/>
      <c r="E236" s="1"/>
      <c r="F236" s="1"/>
      <c r="G236" s="1"/>
      <c r="H236" s="1"/>
      <c r="I236" s="1"/>
      <c r="J236" s="1"/>
      <c r="K236" s="1"/>
      <c r="L236" s="1"/>
      <c r="M236" s="1"/>
      <c r="N236" s="1"/>
      <c r="O236" s="1"/>
      <c r="P236" s="1"/>
      <c r="Q236" s="1"/>
      <c r="R236" s="1"/>
      <c r="S236" s="1"/>
      <c r="T236" s="1"/>
      <c r="AD236" s="1"/>
      <c r="AE236" s="184"/>
      <c r="AF236" s="184"/>
      <c r="AG236" s="184"/>
      <c r="AH236" s="184"/>
      <c r="AI236" s="184"/>
      <c r="AJ236" s="184"/>
      <c r="AK236" s="184"/>
      <c r="AL236" s="184"/>
      <c r="AM236" s="184"/>
      <c r="AN236" s="184"/>
      <c r="AO236" s="184"/>
      <c r="AP236" s="184"/>
      <c r="AQ236" s="184"/>
      <c r="AR236" s="184"/>
      <c r="AS236" s="184"/>
      <c r="AT236" s="184"/>
      <c r="AU236" s="184"/>
      <c r="AV236" s="184"/>
      <c r="AW236" s="184"/>
      <c r="AX236" s="184"/>
      <c r="AY236" s="184"/>
      <c r="AZ236" s="184"/>
    </row>
    <row r="237" spans="2:52" s="2" customFormat="1" x14ac:dyDescent="0.25">
      <c r="B237" s="1"/>
      <c r="C237" s="1"/>
      <c r="D237" s="1"/>
      <c r="E237" s="1"/>
      <c r="F237" s="1"/>
      <c r="G237" s="1"/>
      <c r="H237" s="1"/>
      <c r="I237" s="1"/>
      <c r="J237" s="1"/>
      <c r="K237" s="1"/>
      <c r="L237" s="1"/>
      <c r="M237" s="1"/>
      <c r="N237" s="1"/>
      <c r="O237" s="1"/>
      <c r="P237" s="1"/>
      <c r="Q237" s="1"/>
      <c r="R237" s="1"/>
      <c r="S237" s="1"/>
      <c r="T237" s="1"/>
      <c r="AD237" s="1"/>
      <c r="AE237" s="184"/>
      <c r="AF237" s="184"/>
      <c r="AG237" s="184"/>
      <c r="AH237" s="184"/>
      <c r="AI237" s="184"/>
      <c r="AJ237" s="184"/>
      <c r="AK237" s="184"/>
      <c r="AL237" s="184"/>
      <c r="AM237" s="184"/>
      <c r="AN237" s="184"/>
      <c r="AO237" s="184"/>
      <c r="AP237" s="184"/>
      <c r="AQ237" s="184"/>
      <c r="AR237" s="184"/>
      <c r="AS237" s="184"/>
      <c r="AT237" s="184"/>
      <c r="AU237" s="184"/>
      <c r="AV237" s="184"/>
      <c r="AW237" s="184"/>
      <c r="AX237" s="184"/>
      <c r="AY237" s="184"/>
      <c r="AZ237" s="184"/>
    </row>
    <row r="238" spans="2:52" s="2" customFormat="1" x14ac:dyDescent="0.25">
      <c r="B238" s="1"/>
      <c r="C238" s="1"/>
      <c r="D238" s="1"/>
      <c r="E238" s="1"/>
      <c r="F238" s="1"/>
      <c r="G238" s="1"/>
      <c r="H238" s="1"/>
      <c r="I238" s="1"/>
      <c r="J238" s="1"/>
      <c r="K238" s="1"/>
      <c r="L238" s="1"/>
      <c r="M238" s="1"/>
      <c r="N238" s="1"/>
      <c r="O238" s="1"/>
      <c r="P238" s="1"/>
      <c r="Q238" s="1"/>
      <c r="R238" s="1"/>
      <c r="S238" s="1"/>
      <c r="T238" s="1"/>
      <c r="AD238" s="1"/>
      <c r="AE238" s="184"/>
      <c r="AF238" s="184"/>
      <c r="AG238" s="184"/>
      <c r="AH238" s="184"/>
      <c r="AI238" s="184"/>
      <c r="AJ238" s="184"/>
      <c r="AK238" s="184"/>
      <c r="AL238" s="184"/>
      <c r="AM238" s="184"/>
      <c r="AN238" s="184"/>
      <c r="AO238" s="184"/>
      <c r="AP238" s="184"/>
      <c r="AQ238" s="184"/>
      <c r="AR238" s="184"/>
      <c r="AS238" s="184"/>
      <c r="AT238" s="184"/>
      <c r="AU238" s="184"/>
      <c r="AV238" s="184"/>
      <c r="AW238" s="184"/>
      <c r="AX238" s="184"/>
      <c r="AY238" s="184"/>
      <c r="AZ238" s="184"/>
    </row>
    <row r="239" spans="2:52" s="2" customFormat="1" x14ac:dyDescent="0.25">
      <c r="B239" s="1"/>
      <c r="C239" s="1"/>
      <c r="D239" s="1"/>
      <c r="E239" s="1"/>
      <c r="F239" s="1"/>
      <c r="G239" s="1"/>
      <c r="H239" s="1"/>
      <c r="I239" s="1"/>
      <c r="J239" s="1"/>
      <c r="K239" s="1"/>
      <c r="L239" s="1"/>
      <c r="M239" s="1"/>
      <c r="N239" s="1"/>
      <c r="O239" s="1"/>
      <c r="P239" s="1"/>
      <c r="Q239" s="1"/>
      <c r="R239" s="1"/>
      <c r="S239" s="1"/>
      <c r="T239" s="1"/>
      <c r="AD239" s="1"/>
      <c r="AE239" s="184"/>
      <c r="AF239" s="184"/>
      <c r="AG239" s="184"/>
      <c r="AH239" s="184"/>
      <c r="AI239" s="184"/>
      <c r="AJ239" s="184"/>
      <c r="AK239" s="184"/>
      <c r="AL239" s="184"/>
      <c r="AM239" s="184"/>
      <c r="AN239" s="184"/>
      <c r="AO239" s="184"/>
      <c r="AP239" s="184"/>
      <c r="AQ239" s="184"/>
      <c r="AR239" s="184"/>
      <c r="AS239" s="184"/>
      <c r="AT239" s="184"/>
      <c r="AU239" s="184"/>
      <c r="AV239" s="184"/>
      <c r="AW239" s="184"/>
      <c r="AX239" s="184"/>
      <c r="AY239" s="184"/>
      <c r="AZ239" s="184"/>
    </row>
    <row r="240" spans="2:52" s="2" customFormat="1" x14ac:dyDescent="0.25">
      <c r="B240" s="1"/>
      <c r="C240" s="1"/>
      <c r="D240" s="1"/>
      <c r="E240" s="1"/>
      <c r="F240" s="1"/>
      <c r="G240" s="1"/>
      <c r="H240" s="1"/>
      <c r="I240" s="1"/>
      <c r="J240" s="1"/>
      <c r="K240" s="1"/>
      <c r="L240" s="1"/>
      <c r="M240" s="1"/>
      <c r="N240" s="1"/>
      <c r="O240" s="1"/>
      <c r="P240" s="1"/>
      <c r="Q240" s="1"/>
      <c r="R240" s="1"/>
      <c r="S240" s="1"/>
      <c r="T240" s="1"/>
      <c r="AD240" s="1"/>
      <c r="AE240" s="184"/>
      <c r="AF240" s="184"/>
      <c r="AG240" s="184"/>
      <c r="AH240" s="184"/>
      <c r="AI240" s="184"/>
      <c r="AJ240" s="184"/>
      <c r="AK240" s="184"/>
      <c r="AL240" s="184"/>
      <c r="AM240" s="184"/>
      <c r="AN240" s="184"/>
      <c r="AO240" s="184"/>
      <c r="AP240" s="184"/>
      <c r="AQ240" s="184"/>
      <c r="AR240" s="184"/>
      <c r="AS240" s="184"/>
      <c r="AT240" s="184"/>
      <c r="AU240" s="184"/>
      <c r="AV240" s="184"/>
      <c r="AW240" s="184"/>
      <c r="AX240" s="184"/>
      <c r="AY240" s="184"/>
      <c r="AZ240" s="184"/>
    </row>
    <row r="241" spans="2:52" s="2" customFormat="1" x14ac:dyDescent="0.25">
      <c r="B241" s="1"/>
      <c r="C241" s="1"/>
      <c r="D241" s="1"/>
      <c r="E241" s="1"/>
      <c r="F241" s="1"/>
      <c r="G241" s="1"/>
      <c r="H241" s="1"/>
      <c r="I241" s="1"/>
      <c r="J241" s="1"/>
      <c r="K241" s="1"/>
      <c r="L241" s="1"/>
      <c r="M241" s="1"/>
      <c r="N241" s="1"/>
      <c r="O241" s="1"/>
      <c r="P241" s="1"/>
      <c r="Q241" s="1"/>
      <c r="R241" s="1"/>
      <c r="S241" s="1"/>
      <c r="T241" s="1"/>
      <c r="AD241" s="1"/>
      <c r="AE241" s="184"/>
      <c r="AF241" s="184"/>
      <c r="AG241" s="184"/>
      <c r="AH241" s="184"/>
      <c r="AI241" s="184"/>
      <c r="AJ241" s="184"/>
      <c r="AK241" s="184"/>
      <c r="AL241" s="184"/>
      <c r="AM241" s="184"/>
      <c r="AN241" s="184"/>
      <c r="AO241" s="184"/>
      <c r="AP241" s="184"/>
      <c r="AQ241" s="184"/>
      <c r="AR241" s="184"/>
      <c r="AS241" s="184"/>
      <c r="AT241" s="184"/>
      <c r="AU241" s="184"/>
      <c r="AV241" s="184"/>
      <c r="AW241" s="184"/>
      <c r="AX241" s="184"/>
      <c r="AY241" s="184"/>
      <c r="AZ241" s="184"/>
    </row>
    <row r="242" spans="2:52" s="2" customFormat="1" x14ac:dyDescent="0.25">
      <c r="B242" s="1"/>
      <c r="C242" s="1"/>
      <c r="D242" s="1"/>
      <c r="E242" s="1"/>
      <c r="F242" s="1"/>
      <c r="G242" s="1"/>
      <c r="H242" s="1"/>
      <c r="I242" s="1"/>
      <c r="J242" s="1"/>
      <c r="K242" s="1"/>
      <c r="L242" s="1"/>
      <c r="M242" s="1"/>
      <c r="N242" s="1"/>
      <c r="O242" s="1"/>
      <c r="P242" s="1"/>
      <c r="Q242" s="1"/>
      <c r="R242" s="1"/>
      <c r="S242" s="1"/>
      <c r="T242" s="1"/>
      <c r="AD242" s="1"/>
      <c r="AE242" s="184"/>
      <c r="AF242" s="184"/>
      <c r="AG242" s="184"/>
      <c r="AH242" s="184"/>
      <c r="AI242" s="184"/>
      <c r="AJ242" s="184"/>
      <c r="AK242" s="184"/>
      <c r="AL242" s="184"/>
      <c r="AM242" s="184"/>
      <c r="AN242" s="184"/>
      <c r="AO242" s="184"/>
      <c r="AP242" s="184"/>
      <c r="AQ242" s="184"/>
      <c r="AR242" s="184"/>
      <c r="AS242" s="184"/>
      <c r="AT242" s="184"/>
      <c r="AU242" s="184"/>
      <c r="AV242" s="184"/>
      <c r="AW242" s="184"/>
      <c r="AX242" s="184"/>
      <c r="AY242" s="184"/>
      <c r="AZ242" s="184"/>
    </row>
    <row r="243" spans="2:52" s="2" customFormat="1" x14ac:dyDescent="0.25">
      <c r="B243" s="1"/>
      <c r="C243" s="1"/>
      <c r="D243" s="1"/>
      <c r="E243" s="1"/>
      <c r="F243" s="1"/>
      <c r="G243" s="1"/>
      <c r="H243" s="1"/>
      <c r="I243" s="1"/>
      <c r="J243" s="1"/>
      <c r="K243" s="1"/>
      <c r="L243" s="1"/>
      <c r="M243" s="1"/>
      <c r="N243" s="1"/>
      <c r="O243" s="1"/>
      <c r="P243" s="1"/>
      <c r="Q243" s="1"/>
      <c r="R243" s="1"/>
      <c r="S243" s="1"/>
      <c r="T243" s="1"/>
      <c r="AD243" s="1"/>
      <c r="AE243" s="184"/>
      <c r="AF243" s="184"/>
      <c r="AG243" s="184"/>
      <c r="AH243" s="184"/>
      <c r="AI243" s="184"/>
      <c r="AJ243" s="184"/>
      <c r="AK243" s="184"/>
      <c r="AL243" s="184"/>
      <c r="AM243" s="184"/>
      <c r="AN243" s="184"/>
      <c r="AO243" s="184"/>
      <c r="AP243" s="184"/>
      <c r="AQ243" s="184"/>
      <c r="AR243" s="184"/>
      <c r="AS243" s="184"/>
      <c r="AT243" s="184"/>
      <c r="AU243" s="184"/>
      <c r="AV243" s="184"/>
      <c r="AW243" s="184"/>
      <c r="AX243" s="184"/>
      <c r="AY243" s="184"/>
      <c r="AZ243" s="184"/>
    </row>
    <row r="244" spans="2:52" s="2" customFormat="1" x14ac:dyDescent="0.25">
      <c r="B244" s="1"/>
      <c r="C244" s="1"/>
      <c r="D244" s="1"/>
      <c r="E244" s="1"/>
      <c r="F244" s="1"/>
      <c r="G244" s="1"/>
      <c r="H244" s="1"/>
      <c r="I244" s="1"/>
      <c r="J244" s="1"/>
      <c r="K244" s="1"/>
      <c r="L244" s="1"/>
      <c r="M244" s="1"/>
      <c r="N244" s="1"/>
      <c r="O244" s="1"/>
      <c r="P244" s="1"/>
      <c r="Q244" s="1"/>
      <c r="R244" s="1"/>
      <c r="S244" s="1"/>
      <c r="T244" s="1"/>
      <c r="AD244" s="1"/>
      <c r="AE244" s="184"/>
      <c r="AF244" s="184"/>
      <c r="AG244" s="184"/>
      <c r="AH244" s="184"/>
      <c r="AI244" s="184"/>
      <c r="AJ244" s="184"/>
      <c r="AK244" s="184"/>
      <c r="AL244" s="184"/>
      <c r="AM244" s="184"/>
      <c r="AN244" s="184"/>
      <c r="AO244" s="184"/>
      <c r="AP244" s="184"/>
      <c r="AQ244" s="184"/>
      <c r="AR244" s="184"/>
      <c r="AS244" s="184"/>
      <c r="AT244" s="184"/>
      <c r="AU244" s="184"/>
      <c r="AV244" s="184"/>
      <c r="AW244" s="184"/>
      <c r="AX244" s="184"/>
      <c r="AY244" s="184"/>
      <c r="AZ244" s="184"/>
    </row>
    <row r="245" spans="2:52" s="2" customFormat="1" x14ac:dyDescent="0.25">
      <c r="B245" s="1"/>
      <c r="C245" s="1"/>
      <c r="D245" s="1"/>
      <c r="E245" s="1"/>
      <c r="F245" s="1"/>
      <c r="G245" s="1"/>
      <c r="H245" s="1"/>
      <c r="I245" s="1"/>
      <c r="J245" s="1"/>
      <c r="K245" s="1"/>
      <c r="L245" s="1"/>
      <c r="M245" s="1"/>
      <c r="N245" s="1"/>
      <c r="O245" s="1"/>
      <c r="P245" s="1"/>
      <c r="Q245" s="1"/>
      <c r="R245" s="1"/>
      <c r="S245" s="1"/>
      <c r="T245" s="1"/>
      <c r="AD245" s="1"/>
      <c r="AE245" s="184"/>
      <c r="AF245" s="184"/>
      <c r="AG245" s="184"/>
      <c r="AH245" s="184"/>
      <c r="AI245" s="184"/>
      <c r="AJ245" s="184"/>
      <c r="AK245" s="184"/>
      <c r="AL245" s="184"/>
      <c r="AM245" s="184"/>
      <c r="AN245" s="184"/>
      <c r="AO245" s="184"/>
      <c r="AP245" s="184"/>
      <c r="AQ245" s="184"/>
      <c r="AR245" s="184"/>
      <c r="AS245" s="184"/>
      <c r="AT245" s="184"/>
      <c r="AU245" s="184"/>
      <c r="AV245" s="184"/>
      <c r="AW245" s="184"/>
      <c r="AX245" s="184"/>
      <c r="AY245" s="184"/>
      <c r="AZ245" s="184"/>
    </row>
    <row r="246" spans="2:52" s="2" customFormat="1" x14ac:dyDescent="0.25">
      <c r="B246" s="1"/>
      <c r="C246" s="1"/>
      <c r="D246" s="1"/>
      <c r="E246" s="1"/>
      <c r="F246" s="1"/>
      <c r="G246" s="1"/>
      <c r="H246" s="1"/>
      <c r="I246" s="1"/>
      <c r="J246" s="1"/>
      <c r="K246" s="1"/>
      <c r="L246" s="1"/>
      <c r="M246" s="1"/>
      <c r="N246" s="1"/>
      <c r="O246" s="1"/>
      <c r="P246" s="1"/>
      <c r="Q246" s="1"/>
      <c r="R246" s="1"/>
      <c r="S246" s="1"/>
      <c r="T246" s="1"/>
      <c r="AD246" s="1"/>
      <c r="AE246" s="184"/>
      <c r="AF246" s="184"/>
      <c r="AG246" s="184"/>
      <c r="AH246" s="184"/>
      <c r="AI246" s="184"/>
      <c r="AJ246" s="184"/>
      <c r="AK246" s="184"/>
      <c r="AL246" s="184"/>
      <c r="AM246" s="184"/>
      <c r="AN246" s="184"/>
      <c r="AO246" s="184"/>
      <c r="AP246" s="184"/>
      <c r="AQ246" s="184"/>
      <c r="AR246" s="184"/>
      <c r="AS246" s="184"/>
      <c r="AT246" s="184"/>
      <c r="AU246" s="184"/>
      <c r="AV246" s="184"/>
      <c r="AW246" s="184"/>
      <c r="AX246" s="184"/>
      <c r="AY246" s="184"/>
      <c r="AZ246" s="184"/>
    </row>
    <row r="247" spans="2:52" s="2" customFormat="1" x14ac:dyDescent="0.25">
      <c r="B247" s="1"/>
      <c r="C247" s="1"/>
      <c r="D247" s="1"/>
      <c r="E247" s="1"/>
      <c r="F247" s="1"/>
      <c r="G247" s="1"/>
      <c r="H247" s="1"/>
      <c r="I247" s="1"/>
      <c r="J247" s="1"/>
      <c r="K247" s="1"/>
      <c r="L247" s="1"/>
      <c r="M247" s="1"/>
      <c r="N247" s="1"/>
      <c r="O247" s="1"/>
      <c r="P247" s="1"/>
      <c r="Q247" s="1"/>
      <c r="R247" s="1"/>
      <c r="S247" s="1"/>
      <c r="T247" s="1"/>
      <c r="AD247" s="1"/>
      <c r="AE247" s="184"/>
      <c r="AF247" s="184"/>
      <c r="AG247" s="184"/>
      <c r="AH247" s="184"/>
      <c r="AI247" s="184"/>
      <c r="AJ247" s="184"/>
      <c r="AK247" s="184"/>
      <c r="AL247" s="184"/>
      <c r="AM247" s="184"/>
      <c r="AN247" s="184"/>
      <c r="AO247" s="184"/>
      <c r="AP247" s="184"/>
      <c r="AQ247" s="184"/>
      <c r="AR247" s="184"/>
      <c r="AS247" s="184"/>
      <c r="AT247" s="184"/>
      <c r="AU247" s="184"/>
      <c r="AV247" s="184"/>
      <c r="AW247" s="184"/>
      <c r="AX247" s="184"/>
      <c r="AY247" s="184"/>
      <c r="AZ247" s="184"/>
    </row>
    <row r="248" spans="2:52" s="2" customFormat="1" x14ac:dyDescent="0.25">
      <c r="B248" s="1"/>
      <c r="C248" s="1"/>
      <c r="D248" s="1"/>
      <c r="E248" s="1"/>
      <c r="F248" s="1"/>
      <c r="G248" s="1"/>
      <c r="H248" s="1"/>
      <c r="I248" s="1"/>
      <c r="J248" s="1"/>
      <c r="K248" s="1"/>
      <c r="L248" s="1"/>
      <c r="M248" s="1"/>
      <c r="N248" s="1"/>
      <c r="O248" s="1"/>
      <c r="P248" s="1"/>
      <c r="Q248" s="1"/>
      <c r="R248" s="1"/>
      <c r="S248" s="1"/>
      <c r="T248" s="1"/>
      <c r="AD248" s="1"/>
      <c r="AE248" s="184"/>
      <c r="AF248" s="184"/>
      <c r="AG248" s="184"/>
      <c r="AH248" s="184"/>
      <c r="AI248" s="184"/>
      <c r="AJ248" s="184"/>
      <c r="AK248" s="184"/>
      <c r="AL248" s="184"/>
      <c r="AM248" s="184"/>
      <c r="AN248" s="184"/>
      <c r="AO248" s="184"/>
      <c r="AP248" s="184"/>
      <c r="AQ248" s="184"/>
      <c r="AR248" s="184"/>
      <c r="AS248" s="184"/>
      <c r="AT248" s="184"/>
      <c r="AU248" s="184"/>
      <c r="AV248" s="184"/>
      <c r="AW248" s="184"/>
      <c r="AX248" s="184"/>
      <c r="AY248" s="184"/>
      <c r="AZ248" s="184"/>
    </row>
    <row r="249" spans="2:52" s="2" customFormat="1" x14ac:dyDescent="0.25">
      <c r="B249" s="1"/>
      <c r="C249" s="1"/>
      <c r="D249" s="1"/>
      <c r="E249" s="1"/>
      <c r="F249" s="1"/>
      <c r="G249" s="1"/>
      <c r="H249" s="1"/>
      <c r="I249" s="1"/>
      <c r="J249" s="1"/>
      <c r="K249" s="1"/>
      <c r="L249" s="1"/>
      <c r="M249" s="1"/>
      <c r="N249" s="1"/>
      <c r="O249" s="1"/>
      <c r="P249" s="1"/>
      <c r="Q249" s="1"/>
      <c r="R249" s="1"/>
      <c r="S249" s="1"/>
      <c r="T249" s="1"/>
      <c r="AD249" s="1"/>
      <c r="AE249" s="184"/>
      <c r="AF249" s="184"/>
      <c r="AG249" s="184"/>
      <c r="AH249" s="184"/>
      <c r="AI249" s="184"/>
      <c r="AJ249" s="184"/>
      <c r="AK249" s="184"/>
      <c r="AL249" s="184"/>
      <c r="AM249" s="184"/>
      <c r="AN249" s="184"/>
      <c r="AO249" s="184"/>
      <c r="AP249" s="184"/>
      <c r="AQ249" s="184"/>
      <c r="AR249" s="184"/>
      <c r="AS249" s="184"/>
      <c r="AT249" s="184"/>
      <c r="AU249" s="184"/>
      <c r="AV249" s="184"/>
      <c r="AW249" s="184"/>
      <c r="AX249" s="184"/>
      <c r="AY249" s="184"/>
      <c r="AZ249" s="184"/>
    </row>
    <row r="250" spans="2:52" s="2" customFormat="1" x14ac:dyDescent="0.25">
      <c r="B250" s="1"/>
      <c r="C250" s="1"/>
      <c r="D250" s="1"/>
      <c r="E250" s="1"/>
      <c r="F250" s="1"/>
      <c r="G250" s="1"/>
      <c r="H250" s="1"/>
      <c r="I250" s="1"/>
      <c r="J250" s="1"/>
      <c r="K250" s="1"/>
      <c r="L250" s="1"/>
      <c r="M250" s="1"/>
      <c r="N250" s="1"/>
      <c r="O250" s="1"/>
      <c r="P250" s="1"/>
      <c r="Q250" s="1"/>
      <c r="R250" s="1"/>
      <c r="S250" s="1"/>
      <c r="T250" s="1"/>
      <c r="AD250" s="1"/>
      <c r="AE250" s="184"/>
      <c r="AF250" s="184"/>
      <c r="AG250" s="184"/>
      <c r="AH250" s="184"/>
      <c r="AI250" s="184"/>
      <c r="AJ250" s="184"/>
      <c r="AK250" s="184"/>
      <c r="AL250" s="184"/>
      <c r="AM250" s="184"/>
      <c r="AN250" s="184"/>
      <c r="AO250" s="184"/>
      <c r="AP250" s="184"/>
      <c r="AQ250" s="184"/>
      <c r="AR250" s="184"/>
      <c r="AS250" s="184"/>
      <c r="AT250" s="184"/>
      <c r="AU250" s="184"/>
      <c r="AV250" s="184"/>
      <c r="AW250" s="184"/>
      <c r="AX250" s="184"/>
      <c r="AY250" s="184"/>
      <c r="AZ250" s="184"/>
    </row>
    <row r="251" spans="2:52" s="2" customFormat="1" x14ac:dyDescent="0.25">
      <c r="B251" s="1"/>
      <c r="C251" s="1"/>
      <c r="D251" s="1"/>
      <c r="E251" s="1"/>
      <c r="F251" s="1"/>
      <c r="G251" s="1"/>
      <c r="H251" s="1"/>
      <c r="I251" s="1"/>
      <c r="J251" s="1"/>
      <c r="K251" s="1"/>
      <c r="L251" s="1"/>
      <c r="M251" s="1"/>
      <c r="N251" s="1"/>
      <c r="O251" s="1"/>
      <c r="P251" s="1"/>
      <c r="Q251" s="1"/>
      <c r="R251" s="1"/>
      <c r="S251" s="1"/>
      <c r="T251" s="1"/>
      <c r="AD251" s="1"/>
      <c r="AE251" s="184"/>
      <c r="AF251" s="184"/>
      <c r="AG251" s="184"/>
      <c r="AH251" s="184"/>
      <c r="AI251" s="184"/>
      <c r="AJ251" s="184"/>
      <c r="AK251" s="184"/>
      <c r="AL251" s="184"/>
      <c r="AM251" s="184"/>
      <c r="AN251" s="184"/>
      <c r="AO251" s="184"/>
      <c r="AP251" s="184"/>
      <c r="AQ251" s="184"/>
      <c r="AR251" s="184"/>
      <c r="AS251" s="184"/>
      <c r="AT251" s="184"/>
      <c r="AU251" s="184"/>
      <c r="AV251" s="184"/>
      <c r="AW251" s="184"/>
      <c r="AX251" s="184"/>
      <c r="AY251" s="184"/>
      <c r="AZ251" s="184"/>
    </row>
    <row r="252" spans="2:52" s="2" customFormat="1" x14ac:dyDescent="0.25">
      <c r="B252" s="1"/>
      <c r="C252" s="1"/>
      <c r="D252" s="1"/>
      <c r="E252" s="1"/>
      <c r="F252" s="1"/>
      <c r="G252" s="1"/>
      <c r="H252" s="1"/>
      <c r="I252" s="1"/>
      <c r="J252" s="1"/>
      <c r="K252" s="1"/>
      <c r="L252" s="1"/>
      <c r="M252" s="1"/>
      <c r="N252" s="1"/>
      <c r="O252" s="1"/>
      <c r="P252" s="1"/>
      <c r="Q252" s="1"/>
      <c r="R252" s="1"/>
      <c r="S252" s="1"/>
      <c r="T252" s="1"/>
      <c r="AD252" s="1"/>
      <c r="AE252" s="184"/>
      <c r="AF252" s="184"/>
      <c r="AG252" s="184"/>
      <c r="AH252" s="184"/>
      <c r="AI252" s="184"/>
      <c r="AJ252" s="184"/>
      <c r="AK252" s="184"/>
      <c r="AL252" s="184"/>
      <c r="AM252" s="184"/>
      <c r="AN252" s="184"/>
      <c r="AO252" s="184"/>
      <c r="AP252" s="184"/>
      <c r="AQ252" s="184"/>
      <c r="AR252" s="184"/>
      <c r="AS252" s="184"/>
      <c r="AT252" s="184"/>
      <c r="AU252" s="184"/>
      <c r="AV252" s="184"/>
      <c r="AW252" s="184"/>
      <c r="AX252" s="184"/>
      <c r="AY252" s="184"/>
      <c r="AZ252" s="184"/>
    </row>
    <row r="253" spans="2:52" s="2" customFormat="1" x14ac:dyDescent="0.25">
      <c r="B253" s="1"/>
      <c r="C253" s="1"/>
      <c r="D253" s="1"/>
      <c r="E253" s="1"/>
      <c r="F253" s="1"/>
      <c r="G253" s="1"/>
      <c r="H253" s="1"/>
      <c r="I253" s="1"/>
      <c r="J253" s="1"/>
      <c r="K253" s="1"/>
      <c r="L253" s="1"/>
      <c r="M253" s="1"/>
      <c r="N253" s="1"/>
      <c r="O253" s="1"/>
      <c r="P253" s="1"/>
      <c r="Q253" s="1"/>
      <c r="R253" s="1"/>
      <c r="S253" s="1"/>
      <c r="T253" s="1"/>
      <c r="AD253" s="1"/>
      <c r="AE253" s="184"/>
      <c r="AF253" s="184"/>
      <c r="AG253" s="184"/>
      <c r="AH253" s="184"/>
      <c r="AI253" s="184"/>
      <c r="AJ253" s="184"/>
      <c r="AK253" s="184"/>
      <c r="AL253" s="184"/>
      <c r="AM253" s="184"/>
      <c r="AN253" s="184"/>
      <c r="AO253" s="184"/>
      <c r="AP253" s="184"/>
      <c r="AQ253" s="184"/>
      <c r="AR253" s="184"/>
      <c r="AS253" s="184"/>
      <c r="AT253" s="184"/>
      <c r="AU253" s="184"/>
      <c r="AV253" s="184"/>
      <c r="AW253" s="184"/>
      <c r="AX253" s="184"/>
      <c r="AY253" s="184"/>
      <c r="AZ253" s="184"/>
    </row>
    <row r="254" spans="2:52" s="2" customFormat="1" x14ac:dyDescent="0.25">
      <c r="B254" s="1"/>
      <c r="C254" s="1"/>
      <c r="D254" s="1"/>
      <c r="E254" s="1"/>
      <c r="F254" s="1"/>
      <c r="G254" s="1"/>
      <c r="H254" s="1"/>
      <c r="I254" s="1"/>
      <c r="J254" s="1"/>
      <c r="K254" s="1"/>
      <c r="L254" s="1"/>
      <c r="M254" s="1"/>
      <c r="N254" s="1"/>
      <c r="O254" s="1"/>
      <c r="P254" s="1"/>
      <c r="Q254" s="1"/>
      <c r="R254" s="1"/>
      <c r="S254" s="1"/>
      <c r="T254" s="1"/>
      <c r="AD254" s="1"/>
      <c r="AE254" s="184"/>
      <c r="AF254" s="184"/>
      <c r="AG254" s="184"/>
      <c r="AH254" s="184"/>
      <c r="AI254" s="184"/>
      <c r="AJ254" s="184"/>
      <c r="AK254" s="184"/>
      <c r="AL254" s="184"/>
      <c r="AM254" s="184"/>
      <c r="AN254" s="184"/>
      <c r="AO254" s="184"/>
      <c r="AP254" s="184"/>
      <c r="AQ254" s="184"/>
      <c r="AR254" s="184"/>
      <c r="AS254" s="184"/>
      <c r="AT254" s="184"/>
      <c r="AU254" s="184"/>
      <c r="AV254" s="184"/>
      <c r="AW254" s="184"/>
      <c r="AX254" s="184"/>
      <c r="AY254" s="184"/>
      <c r="AZ254" s="184"/>
    </row>
    <row r="255" spans="2:52" s="2" customFormat="1" x14ac:dyDescent="0.25">
      <c r="B255" s="1"/>
      <c r="C255" s="1"/>
      <c r="D255" s="1"/>
      <c r="E255" s="1"/>
      <c r="F255" s="1"/>
      <c r="G255" s="1"/>
      <c r="H255" s="1"/>
      <c r="I255" s="1"/>
      <c r="J255" s="1"/>
      <c r="K255" s="1"/>
      <c r="L255" s="1"/>
      <c r="M255" s="1"/>
      <c r="N255" s="1"/>
      <c r="O255" s="1"/>
      <c r="P255" s="1"/>
      <c r="Q255" s="1"/>
      <c r="R255" s="1"/>
      <c r="S255" s="1"/>
      <c r="T255" s="1"/>
      <c r="AD255" s="1"/>
      <c r="AE255" s="184"/>
      <c r="AF255" s="184"/>
      <c r="AG255" s="184"/>
      <c r="AH255" s="184"/>
      <c r="AI255" s="184"/>
      <c r="AJ255" s="184"/>
      <c r="AK255" s="184"/>
      <c r="AL255" s="184"/>
      <c r="AM255" s="184"/>
      <c r="AN255" s="184"/>
      <c r="AO255" s="184"/>
      <c r="AP255" s="184"/>
      <c r="AQ255" s="184"/>
      <c r="AR255" s="184"/>
      <c r="AS255" s="184"/>
      <c r="AT255" s="184"/>
      <c r="AU255" s="184"/>
      <c r="AV255" s="184"/>
      <c r="AW255" s="184"/>
      <c r="AX255" s="184"/>
      <c r="AY255" s="184"/>
      <c r="AZ255" s="184"/>
    </row>
    <row r="256" spans="2:52" s="2" customFormat="1" x14ac:dyDescent="0.25">
      <c r="B256" s="1"/>
      <c r="C256" s="1"/>
      <c r="D256" s="1"/>
      <c r="E256" s="1"/>
      <c r="F256" s="1"/>
      <c r="G256" s="1"/>
      <c r="H256" s="1"/>
      <c r="I256" s="1"/>
      <c r="J256" s="1"/>
      <c r="K256" s="1"/>
      <c r="L256" s="1"/>
      <c r="M256" s="1"/>
      <c r="N256" s="1"/>
      <c r="O256" s="1"/>
      <c r="P256" s="1"/>
      <c r="Q256" s="1"/>
      <c r="R256" s="1"/>
      <c r="S256" s="1"/>
      <c r="T256" s="1"/>
      <c r="AD256" s="1"/>
      <c r="AE256" s="184"/>
      <c r="AF256" s="184"/>
      <c r="AG256" s="184"/>
      <c r="AH256" s="184"/>
      <c r="AI256" s="184"/>
      <c r="AJ256" s="184"/>
      <c r="AK256" s="184"/>
      <c r="AL256" s="184"/>
      <c r="AM256" s="184"/>
      <c r="AN256" s="184"/>
      <c r="AO256" s="184"/>
      <c r="AP256" s="184"/>
      <c r="AQ256" s="184"/>
      <c r="AR256" s="184"/>
      <c r="AS256" s="184"/>
      <c r="AT256" s="184"/>
      <c r="AU256" s="184"/>
      <c r="AV256" s="184"/>
      <c r="AW256" s="184"/>
      <c r="AX256" s="184"/>
      <c r="AY256" s="184"/>
      <c r="AZ256" s="184"/>
    </row>
    <row r="257" spans="2:52" s="2" customFormat="1" x14ac:dyDescent="0.25">
      <c r="B257" s="1"/>
      <c r="C257" s="1"/>
      <c r="D257" s="1"/>
      <c r="E257" s="1"/>
      <c r="F257" s="1"/>
      <c r="G257" s="1"/>
      <c r="H257" s="1"/>
      <c r="I257" s="1"/>
      <c r="J257" s="1"/>
      <c r="K257" s="1"/>
      <c r="L257" s="1"/>
      <c r="M257" s="1"/>
      <c r="N257" s="1"/>
      <c r="O257" s="1"/>
      <c r="P257" s="1"/>
      <c r="Q257" s="1"/>
      <c r="R257" s="1"/>
      <c r="S257" s="1"/>
      <c r="T257" s="1"/>
      <c r="AD257" s="1"/>
      <c r="AE257" s="184"/>
      <c r="AF257" s="184"/>
      <c r="AG257" s="184"/>
      <c r="AH257" s="184"/>
      <c r="AI257" s="184"/>
      <c r="AJ257" s="184"/>
      <c r="AK257" s="184"/>
      <c r="AL257" s="184"/>
      <c r="AM257" s="184"/>
      <c r="AN257" s="184"/>
      <c r="AO257" s="184"/>
      <c r="AP257" s="184"/>
      <c r="AQ257" s="184"/>
      <c r="AR257" s="184"/>
      <c r="AS257" s="184"/>
      <c r="AT257" s="184"/>
      <c r="AU257" s="184"/>
      <c r="AV257" s="184"/>
      <c r="AW257" s="184"/>
      <c r="AX257" s="184"/>
      <c r="AY257" s="184"/>
      <c r="AZ257" s="184"/>
    </row>
    <row r="258" spans="2:52" s="2" customFormat="1" x14ac:dyDescent="0.25">
      <c r="B258" s="1"/>
      <c r="C258" s="1"/>
      <c r="D258" s="1"/>
      <c r="E258" s="1"/>
      <c r="F258" s="1"/>
      <c r="G258" s="1"/>
      <c r="H258" s="1"/>
      <c r="I258" s="1"/>
      <c r="J258" s="1"/>
      <c r="K258" s="1"/>
      <c r="L258" s="1"/>
      <c r="M258" s="1"/>
      <c r="N258" s="1"/>
      <c r="O258" s="1"/>
      <c r="P258" s="1"/>
      <c r="Q258" s="1"/>
      <c r="R258" s="1"/>
      <c r="S258" s="1"/>
      <c r="T258" s="1"/>
      <c r="AD258" s="1"/>
      <c r="AE258" s="184"/>
      <c r="AF258" s="184"/>
      <c r="AG258" s="184"/>
      <c r="AH258" s="184"/>
      <c r="AI258" s="184"/>
      <c r="AJ258" s="184"/>
      <c r="AK258" s="184"/>
      <c r="AL258" s="184"/>
      <c r="AM258" s="184"/>
      <c r="AN258" s="184"/>
      <c r="AO258" s="184"/>
      <c r="AP258" s="184"/>
      <c r="AQ258" s="184"/>
      <c r="AR258" s="184"/>
      <c r="AS258" s="184"/>
      <c r="AT258" s="184"/>
      <c r="AU258" s="184"/>
      <c r="AV258" s="184"/>
      <c r="AW258" s="184"/>
      <c r="AX258" s="184"/>
      <c r="AY258" s="184"/>
      <c r="AZ258" s="184"/>
    </row>
    <row r="259" spans="2:52" s="2" customFormat="1" x14ac:dyDescent="0.25">
      <c r="B259" s="1"/>
      <c r="C259" s="1"/>
      <c r="D259" s="1"/>
      <c r="E259" s="1"/>
      <c r="F259" s="1"/>
      <c r="G259" s="1"/>
      <c r="H259" s="1"/>
      <c r="I259" s="1"/>
      <c r="J259" s="1"/>
      <c r="K259" s="1"/>
      <c r="L259" s="1"/>
      <c r="M259" s="1"/>
      <c r="N259" s="1"/>
      <c r="O259" s="1"/>
      <c r="P259" s="1"/>
      <c r="Q259" s="1"/>
      <c r="R259" s="1"/>
      <c r="S259" s="1"/>
      <c r="T259" s="1"/>
      <c r="AD259" s="1"/>
      <c r="AE259" s="184"/>
      <c r="AF259" s="184"/>
      <c r="AG259" s="184"/>
      <c r="AH259" s="184"/>
      <c r="AI259" s="184"/>
      <c r="AJ259" s="184"/>
      <c r="AK259" s="184"/>
      <c r="AL259" s="184"/>
      <c r="AM259" s="184"/>
      <c r="AN259" s="184"/>
      <c r="AO259" s="184"/>
      <c r="AP259" s="184"/>
      <c r="AQ259" s="184"/>
      <c r="AR259" s="184"/>
      <c r="AS259" s="184"/>
      <c r="AT259" s="184"/>
      <c r="AU259" s="184"/>
      <c r="AV259" s="184"/>
      <c r="AW259" s="184"/>
      <c r="AX259" s="184"/>
      <c r="AY259" s="184"/>
      <c r="AZ259" s="184"/>
    </row>
    <row r="260" spans="2:52" s="2" customFormat="1" x14ac:dyDescent="0.25">
      <c r="B260" s="1"/>
      <c r="C260" s="1"/>
      <c r="D260" s="1"/>
      <c r="E260" s="1"/>
      <c r="F260" s="1"/>
      <c r="G260" s="1"/>
      <c r="H260" s="1"/>
      <c r="I260" s="1"/>
      <c r="J260" s="1"/>
      <c r="K260" s="1"/>
      <c r="L260" s="1"/>
      <c r="M260" s="1"/>
      <c r="N260" s="1"/>
      <c r="O260" s="1"/>
      <c r="P260" s="1"/>
      <c r="Q260" s="1"/>
      <c r="R260" s="1"/>
      <c r="S260" s="1"/>
      <c r="T260" s="1"/>
      <c r="AD260" s="1"/>
      <c r="AE260" s="184"/>
      <c r="AF260" s="184"/>
      <c r="AG260" s="184"/>
      <c r="AH260" s="184"/>
      <c r="AI260" s="184"/>
      <c r="AJ260" s="184"/>
      <c r="AK260" s="184"/>
      <c r="AL260" s="184"/>
      <c r="AM260" s="184"/>
      <c r="AN260" s="184"/>
      <c r="AO260" s="184"/>
      <c r="AP260" s="184"/>
      <c r="AQ260" s="184"/>
      <c r="AR260" s="184"/>
      <c r="AS260" s="184"/>
      <c r="AT260" s="184"/>
      <c r="AU260" s="184"/>
      <c r="AV260" s="184"/>
      <c r="AW260" s="184"/>
      <c r="AX260" s="184"/>
      <c r="AY260" s="184"/>
      <c r="AZ260" s="184"/>
    </row>
    <row r="261" spans="2:52" s="2" customFormat="1" x14ac:dyDescent="0.25">
      <c r="B261" s="1"/>
      <c r="C261" s="1"/>
      <c r="D261" s="1"/>
      <c r="E261" s="1"/>
      <c r="F261" s="1"/>
      <c r="G261" s="1"/>
      <c r="H261" s="1"/>
      <c r="I261" s="1"/>
      <c r="J261" s="1"/>
      <c r="K261" s="1"/>
      <c r="L261" s="1"/>
      <c r="M261" s="1"/>
      <c r="N261" s="1"/>
      <c r="O261" s="1"/>
      <c r="P261" s="1"/>
      <c r="Q261" s="1"/>
      <c r="R261" s="1"/>
      <c r="S261" s="1"/>
      <c r="T261" s="1"/>
      <c r="AD261" s="1"/>
      <c r="AE261" s="184"/>
      <c r="AF261" s="184"/>
      <c r="AG261" s="184"/>
      <c r="AH261" s="184"/>
      <c r="AI261" s="184"/>
      <c r="AJ261" s="184"/>
      <c r="AK261" s="184"/>
      <c r="AL261" s="184"/>
      <c r="AM261" s="184"/>
      <c r="AN261" s="184"/>
      <c r="AO261" s="184"/>
      <c r="AP261" s="184"/>
      <c r="AQ261" s="184"/>
      <c r="AR261" s="184"/>
      <c r="AS261" s="184"/>
      <c r="AT261" s="184"/>
      <c r="AU261" s="184"/>
      <c r="AV261" s="184"/>
      <c r="AW261" s="184"/>
      <c r="AX261" s="184"/>
      <c r="AY261" s="184"/>
      <c r="AZ261" s="184"/>
    </row>
    <row r="262" spans="2:52" s="2" customFormat="1" x14ac:dyDescent="0.25">
      <c r="B262" s="1"/>
      <c r="C262" s="1"/>
      <c r="D262" s="1"/>
      <c r="E262" s="1"/>
      <c r="F262" s="1"/>
      <c r="G262" s="1"/>
      <c r="H262" s="1"/>
      <c r="I262" s="1"/>
      <c r="J262" s="1"/>
      <c r="K262" s="1"/>
      <c r="L262" s="1"/>
      <c r="M262" s="1"/>
      <c r="N262" s="1"/>
      <c r="O262" s="1"/>
      <c r="P262" s="1"/>
      <c r="Q262" s="1"/>
      <c r="R262" s="1"/>
      <c r="S262" s="1"/>
      <c r="T262" s="1"/>
      <c r="AD262" s="1"/>
      <c r="AE262" s="184"/>
      <c r="AF262" s="184"/>
      <c r="AG262" s="184"/>
      <c r="AH262" s="184"/>
      <c r="AI262" s="184"/>
      <c r="AJ262" s="184"/>
      <c r="AK262" s="184"/>
      <c r="AL262" s="184"/>
      <c r="AM262" s="184"/>
      <c r="AN262" s="184"/>
      <c r="AO262" s="184"/>
      <c r="AP262" s="184"/>
      <c r="AQ262" s="184"/>
      <c r="AR262" s="184"/>
      <c r="AS262" s="184"/>
      <c r="AT262" s="184"/>
      <c r="AU262" s="184"/>
      <c r="AV262" s="184"/>
      <c r="AW262" s="184"/>
      <c r="AX262" s="184"/>
      <c r="AY262" s="184"/>
      <c r="AZ262" s="184"/>
    </row>
    <row r="263" spans="2:52" s="2" customFormat="1" x14ac:dyDescent="0.25">
      <c r="B263" s="1"/>
      <c r="C263" s="1"/>
      <c r="D263" s="1"/>
      <c r="E263" s="1"/>
      <c r="F263" s="1"/>
      <c r="G263" s="1"/>
      <c r="H263" s="1"/>
      <c r="I263" s="1"/>
      <c r="J263" s="1"/>
      <c r="K263" s="1"/>
      <c r="L263" s="1"/>
      <c r="M263" s="1"/>
      <c r="N263" s="1"/>
      <c r="O263" s="1"/>
      <c r="P263" s="1"/>
      <c r="Q263" s="1"/>
      <c r="R263" s="1"/>
      <c r="S263" s="1"/>
      <c r="T263" s="1"/>
      <c r="AD263" s="1"/>
      <c r="AE263" s="184"/>
      <c r="AF263" s="184"/>
      <c r="AG263" s="184"/>
      <c r="AH263" s="184"/>
      <c r="AI263" s="184"/>
      <c r="AJ263" s="184"/>
      <c r="AK263" s="184"/>
      <c r="AL263" s="184"/>
      <c r="AM263" s="184"/>
      <c r="AN263" s="184"/>
      <c r="AO263" s="184"/>
      <c r="AP263" s="184"/>
      <c r="AQ263" s="184"/>
      <c r="AR263" s="184"/>
      <c r="AS263" s="184"/>
      <c r="AT263" s="184"/>
      <c r="AU263" s="184"/>
      <c r="AV263" s="184"/>
      <c r="AW263" s="184"/>
      <c r="AX263" s="184"/>
      <c r="AY263" s="184"/>
      <c r="AZ263" s="184"/>
    </row>
    <row r="264" spans="2:52" s="2" customFormat="1" x14ac:dyDescent="0.25">
      <c r="B264" s="1"/>
      <c r="C264" s="1"/>
      <c r="D264" s="1"/>
      <c r="E264" s="1"/>
      <c r="F264" s="1"/>
      <c r="G264" s="1"/>
      <c r="H264" s="1"/>
      <c r="I264" s="1"/>
      <c r="J264" s="1"/>
      <c r="K264" s="1"/>
      <c r="L264" s="1"/>
      <c r="M264" s="1"/>
      <c r="N264" s="1"/>
      <c r="O264" s="1"/>
      <c r="P264" s="1"/>
      <c r="Q264" s="1"/>
      <c r="R264" s="1"/>
      <c r="S264" s="1"/>
      <c r="T264" s="1"/>
      <c r="AD264" s="1"/>
      <c r="AE264" s="184"/>
      <c r="AF264" s="184"/>
      <c r="AG264" s="184"/>
      <c r="AH264" s="184"/>
      <c r="AI264" s="184"/>
      <c r="AJ264" s="184"/>
      <c r="AK264" s="184"/>
      <c r="AL264" s="184"/>
      <c r="AM264" s="184"/>
      <c r="AN264" s="184"/>
      <c r="AO264" s="184"/>
      <c r="AP264" s="184"/>
      <c r="AQ264" s="184"/>
      <c r="AR264" s="184"/>
      <c r="AS264" s="184"/>
      <c r="AT264" s="184"/>
      <c r="AU264" s="184"/>
      <c r="AV264" s="184"/>
      <c r="AW264" s="184"/>
      <c r="AX264" s="184"/>
      <c r="AY264" s="184"/>
      <c r="AZ264" s="184"/>
    </row>
    <row r="265" spans="2:52" s="2" customFormat="1" x14ac:dyDescent="0.25">
      <c r="B265" s="1"/>
      <c r="C265" s="1"/>
      <c r="D265" s="1"/>
      <c r="E265" s="1"/>
      <c r="F265" s="1"/>
      <c r="G265" s="1"/>
      <c r="H265" s="1"/>
      <c r="I265" s="1"/>
      <c r="J265" s="1"/>
      <c r="K265" s="1"/>
      <c r="L265" s="1"/>
      <c r="M265" s="1"/>
      <c r="N265" s="1"/>
      <c r="O265" s="1"/>
      <c r="P265" s="1"/>
      <c r="Q265" s="1"/>
      <c r="R265" s="1"/>
      <c r="S265" s="1"/>
      <c r="T265" s="1"/>
      <c r="AD265" s="1"/>
      <c r="AE265" s="184"/>
      <c r="AF265" s="184"/>
      <c r="AG265" s="184"/>
      <c r="AH265" s="184"/>
      <c r="AI265" s="184"/>
      <c r="AJ265" s="184"/>
      <c r="AK265" s="184"/>
      <c r="AL265" s="184"/>
      <c r="AM265" s="184"/>
      <c r="AN265" s="184"/>
      <c r="AO265" s="184"/>
      <c r="AP265" s="184"/>
      <c r="AQ265" s="184"/>
      <c r="AR265" s="184"/>
      <c r="AS265" s="184"/>
      <c r="AT265" s="184"/>
      <c r="AU265" s="184"/>
      <c r="AV265" s="184"/>
      <c r="AW265" s="184"/>
      <c r="AX265" s="184"/>
      <c r="AY265" s="184"/>
      <c r="AZ265" s="184"/>
    </row>
    <row r="266" spans="2:52" s="2" customFormat="1" x14ac:dyDescent="0.25">
      <c r="B266" s="1"/>
      <c r="C266" s="1"/>
      <c r="D266" s="1"/>
      <c r="E266" s="1"/>
      <c r="F266" s="1"/>
      <c r="G266" s="1"/>
      <c r="H266" s="1"/>
      <c r="I266" s="1"/>
      <c r="J266" s="1"/>
      <c r="K266" s="1"/>
      <c r="L266" s="1"/>
      <c r="M266" s="1"/>
      <c r="N266" s="1"/>
      <c r="O266" s="1"/>
      <c r="P266" s="1"/>
      <c r="Q266" s="1"/>
      <c r="R266" s="1"/>
      <c r="S266" s="1"/>
      <c r="T266" s="1"/>
      <c r="AD266" s="1"/>
      <c r="AE266" s="184"/>
      <c r="AF266" s="184"/>
      <c r="AG266" s="184"/>
      <c r="AH266" s="184"/>
      <c r="AI266" s="184"/>
      <c r="AJ266" s="184"/>
      <c r="AK266" s="184"/>
      <c r="AL266" s="184"/>
      <c r="AM266" s="184"/>
      <c r="AN266" s="184"/>
      <c r="AO266" s="184"/>
      <c r="AP266" s="184"/>
      <c r="AQ266" s="184"/>
      <c r="AR266" s="184"/>
      <c r="AS266" s="184"/>
      <c r="AT266" s="184"/>
      <c r="AU266" s="184"/>
      <c r="AV266" s="184"/>
      <c r="AW266" s="184"/>
      <c r="AX266" s="184"/>
      <c r="AY266" s="184"/>
      <c r="AZ266" s="184"/>
    </row>
    <row r="267" spans="2:52" s="2" customFormat="1" x14ac:dyDescent="0.25">
      <c r="B267" s="1"/>
      <c r="C267" s="1"/>
      <c r="D267" s="1"/>
      <c r="E267" s="1"/>
      <c r="F267" s="1"/>
      <c r="G267" s="1"/>
      <c r="H267" s="1"/>
      <c r="I267" s="1"/>
      <c r="J267" s="1"/>
      <c r="K267" s="1"/>
      <c r="L267" s="1"/>
      <c r="M267" s="1"/>
      <c r="N267" s="1"/>
      <c r="O267" s="1"/>
      <c r="P267" s="1"/>
      <c r="Q267" s="1"/>
      <c r="R267" s="1"/>
      <c r="S267" s="1"/>
      <c r="T267" s="1"/>
      <c r="AD267" s="1"/>
      <c r="AE267" s="184"/>
      <c r="AF267" s="184"/>
      <c r="AG267" s="184"/>
      <c r="AH267" s="184"/>
      <c r="AI267" s="184"/>
      <c r="AJ267" s="184"/>
      <c r="AK267" s="184"/>
      <c r="AL267" s="184"/>
      <c r="AM267" s="184"/>
      <c r="AN267" s="184"/>
      <c r="AO267" s="184"/>
      <c r="AP267" s="184"/>
      <c r="AQ267" s="184"/>
      <c r="AR267" s="184"/>
      <c r="AS267" s="184"/>
      <c r="AT267" s="184"/>
      <c r="AU267" s="184"/>
      <c r="AV267" s="184"/>
      <c r="AW267" s="184"/>
      <c r="AX267" s="184"/>
      <c r="AY267" s="184"/>
      <c r="AZ267" s="184"/>
    </row>
    <row r="268" spans="2:52" s="2" customFormat="1" x14ac:dyDescent="0.25">
      <c r="B268" s="1"/>
      <c r="C268" s="1"/>
      <c r="D268" s="1"/>
      <c r="E268" s="1"/>
      <c r="F268" s="1"/>
      <c r="G268" s="1"/>
      <c r="H268" s="1"/>
      <c r="I268" s="1"/>
      <c r="J268" s="1"/>
      <c r="K268" s="1"/>
      <c r="L268" s="1"/>
      <c r="M268" s="1"/>
      <c r="N268" s="1"/>
      <c r="O268" s="1"/>
      <c r="P268" s="1"/>
      <c r="Q268" s="1"/>
      <c r="R268" s="1"/>
      <c r="S268" s="1"/>
      <c r="T268" s="1"/>
      <c r="AD268" s="1"/>
      <c r="AE268" s="184"/>
      <c r="AF268" s="184"/>
      <c r="AG268" s="184"/>
      <c r="AH268" s="184"/>
      <c r="AI268" s="184"/>
      <c r="AJ268" s="184"/>
      <c r="AK268" s="184"/>
      <c r="AL268" s="184"/>
      <c r="AM268" s="184"/>
      <c r="AN268" s="184"/>
      <c r="AO268" s="184"/>
      <c r="AP268" s="184"/>
      <c r="AQ268" s="184"/>
      <c r="AR268" s="184"/>
      <c r="AS268" s="184"/>
      <c r="AT268" s="184"/>
      <c r="AU268" s="184"/>
      <c r="AV268" s="184"/>
      <c r="AW268" s="184"/>
      <c r="AX268" s="184"/>
      <c r="AY268" s="184"/>
      <c r="AZ268" s="184"/>
    </row>
    <row r="269" spans="2:52" s="2" customFormat="1" x14ac:dyDescent="0.25">
      <c r="B269" s="1"/>
      <c r="C269" s="1"/>
      <c r="D269" s="1"/>
      <c r="E269" s="1"/>
      <c r="F269" s="1"/>
      <c r="G269" s="1"/>
      <c r="H269" s="1"/>
      <c r="I269" s="1"/>
      <c r="J269" s="1"/>
      <c r="K269" s="1"/>
      <c r="L269" s="1"/>
      <c r="M269" s="1"/>
      <c r="N269" s="1"/>
      <c r="O269" s="1"/>
      <c r="P269" s="1"/>
      <c r="Q269" s="1"/>
      <c r="R269" s="1"/>
      <c r="S269" s="1"/>
      <c r="T269" s="1"/>
      <c r="AD269" s="1"/>
      <c r="AE269" s="184"/>
      <c r="AF269" s="184"/>
      <c r="AG269" s="184"/>
      <c r="AH269" s="184"/>
      <c r="AI269" s="184"/>
      <c r="AJ269" s="184"/>
      <c r="AK269" s="184"/>
      <c r="AL269" s="184"/>
      <c r="AM269" s="184"/>
      <c r="AN269" s="184"/>
      <c r="AO269" s="184"/>
      <c r="AP269" s="184"/>
      <c r="AQ269" s="184"/>
      <c r="AR269" s="184"/>
      <c r="AS269" s="184"/>
      <c r="AT269" s="184"/>
      <c r="AU269" s="184"/>
      <c r="AV269" s="184"/>
      <c r="AW269" s="184"/>
      <c r="AX269" s="184"/>
      <c r="AY269" s="184"/>
      <c r="AZ269" s="184"/>
    </row>
    <row r="270" spans="2:52" s="2" customFormat="1" x14ac:dyDescent="0.25">
      <c r="B270" s="1"/>
      <c r="C270" s="1"/>
      <c r="D270" s="1"/>
      <c r="E270" s="1"/>
      <c r="F270" s="1"/>
      <c r="G270" s="1"/>
      <c r="H270" s="1"/>
      <c r="I270" s="1"/>
      <c r="J270" s="1"/>
      <c r="K270" s="1"/>
      <c r="L270" s="1"/>
      <c r="M270" s="1"/>
      <c r="N270" s="1"/>
      <c r="O270" s="1"/>
      <c r="P270" s="1"/>
      <c r="Q270" s="1"/>
      <c r="R270" s="1"/>
      <c r="S270" s="1"/>
      <c r="T270" s="1"/>
      <c r="AD270" s="1"/>
      <c r="AE270" s="184"/>
      <c r="AF270" s="184"/>
      <c r="AG270" s="184"/>
      <c r="AH270" s="184"/>
      <c r="AI270" s="184"/>
      <c r="AJ270" s="184"/>
      <c r="AK270" s="184"/>
      <c r="AL270" s="184"/>
      <c r="AM270" s="184"/>
      <c r="AN270" s="184"/>
      <c r="AO270" s="184"/>
      <c r="AP270" s="184"/>
      <c r="AQ270" s="184"/>
      <c r="AR270" s="184"/>
      <c r="AS270" s="184"/>
      <c r="AT270" s="184"/>
      <c r="AU270" s="184"/>
      <c r="AV270" s="184"/>
      <c r="AW270" s="184"/>
      <c r="AX270" s="184"/>
      <c r="AY270" s="184"/>
      <c r="AZ270" s="184"/>
    </row>
    <row r="271" spans="2:52" s="2" customFormat="1" x14ac:dyDescent="0.25">
      <c r="B271" s="1"/>
      <c r="C271" s="1"/>
      <c r="D271" s="1"/>
      <c r="E271" s="1"/>
      <c r="F271" s="1"/>
      <c r="G271" s="1"/>
      <c r="H271" s="1"/>
      <c r="I271" s="1"/>
      <c r="J271" s="1"/>
      <c r="K271" s="1"/>
      <c r="L271" s="1"/>
      <c r="M271" s="1"/>
      <c r="N271" s="1"/>
      <c r="O271" s="1"/>
      <c r="P271" s="1"/>
      <c r="Q271" s="1"/>
      <c r="R271" s="1"/>
      <c r="S271" s="1"/>
      <c r="T271" s="1"/>
      <c r="AD271" s="1"/>
      <c r="AE271" s="184"/>
      <c r="AF271" s="184"/>
      <c r="AG271" s="184"/>
      <c r="AH271" s="184"/>
      <c r="AI271" s="184"/>
      <c r="AJ271" s="184"/>
      <c r="AK271" s="184"/>
      <c r="AL271" s="184"/>
      <c r="AM271" s="184"/>
      <c r="AN271" s="184"/>
      <c r="AO271" s="184"/>
      <c r="AP271" s="184"/>
      <c r="AQ271" s="184"/>
      <c r="AR271" s="184"/>
      <c r="AS271" s="184"/>
      <c r="AT271" s="184"/>
      <c r="AU271" s="184"/>
      <c r="AV271" s="184"/>
      <c r="AW271" s="184"/>
      <c r="AX271" s="184"/>
      <c r="AY271" s="184"/>
      <c r="AZ271" s="184"/>
    </row>
    <row r="272" spans="2:52" s="2" customFormat="1" x14ac:dyDescent="0.25">
      <c r="B272" s="1"/>
      <c r="C272" s="1"/>
      <c r="D272" s="1"/>
      <c r="E272" s="1"/>
      <c r="F272" s="1"/>
      <c r="G272" s="1"/>
      <c r="H272" s="1"/>
      <c r="I272" s="1"/>
      <c r="J272" s="1"/>
      <c r="K272" s="1"/>
      <c r="L272" s="1"/>
      <c r="M272" s="1"/>
      <c r="N272" s="1"/>
      <c r="O272" s="1"/>
      <c r="P272" s="1"/>
      <c r="Q272" s="1"/>
      <c r="R272" s="1"/>
      <c r="S272" s="1"/>
      <c r="T272" s="1"/>
      <c r="AD272" s="1"/>
      <c r="AE272" s="184"/>
      <c r="AF272" s="184"/>
      <c r="AG272" s="184"/>
      <c r="AH272" s="184"/>
      <c r="AI272" s="184"/>
      <c r="AJ272" s="184"/>
      <c r="AK272" s="184"/>
      <c r="AL272" s="184"/>
      <c r="AM272" s="184"/>
      <c r="AN272" s="184"/>
      <c r="AO272" s="184"/>
      <c r="AP272" s="184"/>
      <c r="AQ272" s="184"/>
      <c r="AR272" s="184"/>
      <c r="AS272" s="184"/>
      <c r="AT272" s="184"/>
      <c r="AU272" s="184"/>
      <c r="AV272" s="184"/>
      <c r="AW272" s="184"/>
      <c r="AX272" s="184"/>
      <c r="AY272" s="184"/>
      <c r="AZ272" s="184"/>
    </row>
    <row r="273" spans="2:52" s="2" customFormat="1" x14ac:dyDescent="0.25">
      <c r="B273" s="1"/>
      <c r="C273" s="1"/>
      <c r="D273" s="1"/>
      <c r="E273" s="1"/>
      <c r="F273" s="1"/>
      <c r="G273" s="1"/>
      <c r="H273" s="1"/>
      <c r="I273" s="1"/>
      <c r="J273" s="1"/>
      <c r="K273" s="1"/>
      <c r="L273" s="1"/>
      <c r="M273" s="1"/>
      <c r="N273" s="1"/>
      <c r="O273" s="1"/>
      <c r="P273" s="1"/>
      <c r="Q273" s="1"/>
      <c r="R273" s="1"/>
      <c r="S273" s="1"/>
      <c r="T273" s="1"/>
      <c r="AD273" s="1"/>
      <c r="AE273" s="184"/>
      <c r="AF273" s="184"/>
      <c r="AG273" s="184"/>
      <c r="AH273" s="184"/>
      <c r="AI273" s="184"/>
      <c r="AJ273" s="184"/>
      <c r="AK273" s="184"/>
      <c r="AL273" s="184"/>
      <c r="AM273" s="184"/>
      <c r="AN273" s="184"/>
      <c r="AO273" s="184"/>
      <c r="AP273" s="184"/>
      <c r="AQ273" s="184"/>
      <c r="AR273" s="184"/>
      <c r="AS273" s="184"/>
      <c r="AT273" s="184"/>
      <c r="AU273" s="184"/>
      <c r="AV273" s="184"/>
      <c r="AW273" s="184"/>
      <c r="AX273" s="184"/>
      <c r="AY273" s="184"/>
      <c r="AZ273" s="184"/>
    </row>
    <row r="274" spans="2:52" s="2" customFormat="1" x14ac:dyDescent="0.25">
      <c r="B274" s="1"/>
      <c r="C274" s="1"/>
      <c r="D274" s="1"/>
      <c r="E274" s="1"/>
      <c r="F274" s="1"/>
      <c r="G274" s="1"/>
      <c r="H274" s="1"/>
      <c r="I274" s="1"/>
      <c r="J274" s="1"/>
      <c r="K274" s="1"/>
      <c r="L274" s="1"/>
      <c r="M274" s="1"/>
      <c r="N274" s="1"/>
      <c r="O274" s="1"/>
      <c r="P274" s="1"/>
      <c r="Q274" s="1"/>
      <c r="R274" s="1"/>
      <c r="S274" s="1"/>
      <c r="T274" s="1"/>
      <c r="AD274" s="1"/>
      <c r="AE274" s="184"/>
      <c r="AF274" s="184"/>
      <c r="AG274" s="184"/>
      <c r="AH274" s="184"/>
      <c r="AI274" s="184"/>
      <c r="AJ274" s="184"/>
      <c r="AK274" s="184"/>
      <c r="AL274" s="184"/>
      <c r="AM274" s="184"/>
      <c r="AN274" s="184"/>
      <c r="AO274" s="184"/>
      <c r="AP274" s="184"/>
      <c r="AQ274" s="184"/>
      <c r="AR274" s="184"/>
      <c r="AS274" s="184"/>
      <c r="AT274" s="184"/>
      <c r="AU274" s="184"/>
      <c r="AV274" s="184"/>
      <c r="AW274" s="184"/>
      <c r="AX274" s="184"/>
      <c r="AY274" s="184"/>
      <c r="AZ274" s="184"/>
    </row>
    <row r="275" spans="2:52" s="2" customFormat="1" x14ac:dyDescent="0.25">
      <c r="B275" s="1"/>
      <c r="C275" s="1"/>
      <c r="D275" s="1"/>
      <c r="E275" s="1"/>
      <c r="F275" s="1"/>
      <c r="G275" s="1"/>
      <c r="H275" s="1"/>
      <c r="I275" s="1"/>
      <c r="J275" s="1"/>
      <c r="K275" s="1"/>
      <c r="L275" s="1"/>
      <c r="M275" s="1"/>
      <c r="N275" s="1"/>
      <c r="O275" s="1"/>
      <c r="P275" s="1"/>
      <c r="Q275" s="1"/>
      <c r="R275" s="1"/>
      <c r="S275" s="1"/>
      <c r="T275" s="1"/>
      <c r="AD275" s="1"/>
      <c r="AE275" s="184"/>
      <c r="AF275" s="184"/>
      <c r="AG275" s="184"/>
      <c r="AH275" s="184"/>
      <c r="AI275" s="184"/>
      <c r="AJ275" s="184"/>
      <c r="AK275" s="184"/>
      <c r="AL275" s="184"/>
      <c r="AM275" s="184"/>
      <c r="AN275" s="184"/>
      <c r="AO275" s="184"/>
      <c r="AP275" s="184"/>
      <c r="AQ275" s="184"/>
      <c r="AR275" s="184"/>
      <c r="AS275" s="184"/>
      <c r="AT275" s="184"/>
      <c r="AU275" s="184"/>
      <c r="AV275" s="184"/>
      <c r="AW275" s="184"/>
      <c r="AX275" s="184"/>
      <c r="AY275" s="184"/>
      <c r="AZ275" s="184"/>
    </row>
    <row r="276" spans="2:52" s="2" customFormat="1" x14ac:dyDescent="0.25">
      <c r="B276" s="1"/>
      <c r="C276" s="1"/>
      <c r="D276" s="1"/>
      <c r="E276" s="1"/>
      <c r="F276" s="1"/>
      <c r="G276" s="1"/>
      <c r="H276" s="1"/>
      <c r="I276" s="1"/>
      <c r="J276" s="1"/>
      <c r="K276" s="1"/>
      <c r="L276" s="1"/>
      <c r="M276" s="1"/>
      <c r="N276" s="1"/>
      <c r="O276" s="1"/>
      <c r="P276" s="1"/>
      <c r="Q276" s="1"/>
      <c r="R276" s="1"/>
      <c r="S276" s="1"/>
      <c r="T276" s="1"/>
      <c r="AD276" s="1"/>
      <c r="AE276" s="184"/>
      <c r="AF276" s="184"/>
      <c r="AG276" s="184"/>
      <c r="AH276" s="184"/>
      <c r="AI276" s="184"/>
      <c r="AJ276" s="184"/>
      <c r="AK276" s="184"/>
      <c r="AL276" s="184"/>
      <c r="AM276" s="184"/>
      <c r="AN276" s="184"/>
      <c r="AO276" s="184"/>
      <c r="AP276" s="184"/>
      <c r="AQ276" s="184"/>
      <c r="AR276" s="184"/>
      <c r="AS276" s="184"/>
      <c r="AT276" s="184"/>
      <c r="AU276" s="184"/>
      <c r="AV276" s="184"/>
      <c r="AW276" s="184"/>
      <c r="AX276" s="184"/>
      <c r="AY276" s="184"/>
      <c r="AZ276" s="184"/>
    </row>
    <row r="277" spans="2:52" s="2" customFormat="1" x14ac:dyDescent="0.25">
      <c r="B277" s="1"/>
      <c r="C277" s="1"/>
      <c r="D277" s="1"/>
      <c r="E277" s="1"/>
      <c r="F277" s="1"/>
      <c r="G277" s="1"/>
      <c r="H277" s="1"/>
      <c r="I277" s="1"/>
      <c r="J277" s="1"/>
      <c r="K277" s="1"/>
      <c r="L277" s="1"/>
      <c r="M277" s="1"/>
      <c r="N277" s="1"/>
      <c r="O277" s="1"/>
      <c r="P277" s="1"/>
      <c r="Q277" s="1"/>
      <c r="R277" s="1"/>
      <c r="S277" s="1"/>
      <c r="T277" s="1"/>
      <c r="AD277" s="1"/>
      <c r="AE277" s="184"/>
      <c r="AF277" s="184"/>
      <c r="AG277" s="184"/>
      <c r="AH277" s="184"/>
      <c r="AI277" s="184"/>
      <c r="AJ277" s="184"/>
      <c r="AK277" s="184"/>
      <c r="AL277" s="184"/>
      <c r="AM277" s="184"/>
      <c r="AN277" s="184"/>
      <c r="AO277" s="184"/>
      <c r="AP277" s="184"/>
      <c r="AQ277" s="184"/>
      <c r="AR277" s="184"/>
      <c r="AS277" s="184"/>
      <c r="AT277" s="184"/>
      <c r="AU277" s="184"/>
      <c r="AV277" s="184"/>
      <c r="AW277" s="184"/>
      <c r="AX277" s="184"/>
      <c r="AY277" s="184"/>
      <c r="AZ277" s="184"/>
    </row>
    <row r="278" spans="2:52" s="2" customFormat="1" x14ac:dyDescent="0.25">
      <c r="B278" s="1"/>
      <c r="C278" s="1"/>
      <c r="D278" s="1"/>
      <c r="E278" s="1"/>
      <c r="F278" s="1"/>
      <c r="G278" s="1"/>
      <c r="H278" s="1"/>
      <c r="I278" s="1"/>
      <c r="J278" s="1"/>
      <c r="K278" s="1"/>
      <c r="L278" s="1"/>
      <c r="M278" s="1"/>
      <c r="N278" s="1"/>
      <c r="O278" s="1"/>
      <c r="P278" s="1"/>
      <c r="Q278" s="1"/>
      <c r="R278" s="1"/>
      <c r="S278" s="1"/>
      <c r="T278" s="1"/>
      <c r="AD278" s="1"/>
      <c r="AE278" s="184"/>
      <c r="AF278" s="184"/>
      <c r="AG278" s="184"/>
      <c r="AH278" s="184"/>
      <c r="AI278" s="184"/>
      <c r="AJ278" s="184"/>
      <c r="AK278" s="184"/>
      <c r="AL278" s="184"/>
      <c r="AM278" s="184"/>
      <c r="AN278" s="184"/>
      <c r="AO278" s="184"/>
      <c r="AP278" s="184"/>
      <c r="AQ278" s="184"/>
      <c r="AR278" s="184"/>
      <c r="AS278" s="184"/>
      <c r="AT278" s="184"/>
      <c r="AU278" s="184"/>
      <c r="AV278" s="184"/>
      <c r="AW278" s="184"/>
      <c r="AX278" s="184"/>
      <c r="AY278" s="184"/>
      <c r="AZ278" s="184"/>
    </row>
    <row r="279" spans="2:52" s="2" customFormat="1" x14ac:dyDescent="0.25">
      <c r="B279" s="1"/>
      <c r="C279" s="1"/>
      <c r="D279" s="1"/>
      <c r="E279" s="1"/>
      <c r="F279" s="1"/>
      <c r="G279" s="1"/>
      <c r="H279" s="1"/>
      <c r="I279" s="1"/>
      <c r="J279" s="1"/>
      <c r="K279" s="1"/>
      <c r="L279" s="1"/>
      <c r="M279" s="1"/>
      <c r="N279" s="1"/>
      <c r="O279" s="1"/>
      <c r="P279" s="1"/>
      <c r="Q279" s="1"/>
      <c r="R279" s="1"/>
      <c r="S279" s="1"/>
      <c r="T279" s="1"/>
      <c r="AD279" s="1"/>
      <c r="AE279" s="184"/>
      <c r="AF279" s="184"/>
      <c r="AG279" s="184"/>
      <c r="AH279" s="184"/>
      <c r="AI279" s="184"/>
      <c r="AJ279" s="184"/>
      <c r="AK279" s="184"/>
      <c r="AL279" s="184"/>
      <c r="AM279" s="184"/>
      <c r="AN279" s="184"/>
      <c r="AO279" s="184"/>
      <c r="AP279" s="184"/>
      <c r="AQ279" s="184"/>
      <c r="AR279" s="184"/>
      <c r="AS279" s="184"/>
      <c r="AT279" s="184"/>
      <c r="AU279" s="184"/>
      <c r="AV279" s="184"/>
      <c r="AW279" s="184"/>
      <c r="AX279" s="184"/>
      <c r="AY279" s="184"/>
      <c r="AZ279" s="184"/>
    </row>
    <row r="280" spans="2:52" s="2" customFormat="1" x14ac:dyDescent="0.25">
      <c r="B280" s="1"/>
      <c r="C280" s="1"/>
      <c r="D280" s="1"/>
      <c r="E280" s="1"/>
      <c r="F280" s="1"/>
      <c r="G280" s="1"/>
      <c r="H280" s="1"/>
      <c r="I280" s="1"/>
      <c r="J280" s="1"/>
      <c r="K280" s="1"/>
      <c r="L280" s="1"/>
      <c r="M280" s="1"/>
      <c r="N280" s="1"/>
      <c r="O280" s="1"/>
      <c r="P280" s="1"/>
      <c r="Q280" s="1"/>
      <c r="R280" s="1"/>
      <c r="S280" s="1"/>
      <c r="T280" s="1"/>
      <c r="AD280" s="1"/>
      <c r="AE280" s="184"/>
      <c r="AF280" s="184"/>
      <c r="AG280" s="184"/>
      <c r="AH280" s="184"/>
      <c r="AI280" s="184"/>
      <c r="AJ280" s="184"/>
      <c r="AK280" s="184"/>
      <c r="AL280" s="184"/>
      <c r="AM280" s="184"/>
      <c r="AN280" s="184"/>
      <c r="AO280" s="184"/>
      <c r="AP280" s="184"/>
      <c r="AQ280" s="184"/>
      <c r="AR280" s="184"/>
      <c r="AS280" s="184"/>
      <c r="AT280" s="184"/>
      <c r="AU280" s="184"/>
      <c r="AV280" s="184"/>
      <c r="AW280" s="184"/>
      <c r="AX280" s="184"/>
      <c r="AY280" s="184"/>
      <c r="AZ280" s="184"/>
    </row>
    <row r="281" spans="2:52" s="2" customFormat="1" x14ac:dyDescent="0.25">
      <c r="B281" s="1"/>
      <c r="C281" s="1"/>
      <c r="D281" s="1"/>
      <c r="E281" s="1"/>
      <c r="F281" s="1"/>
      <c r="G281" s="1"/>
      <c r="H281" s="1"/>
      <c r="I281" s="1"/>
      <c r="J281" s="1"/>
      <c r="K281" s="1"/>
      <c r="L281" s="1"/>
      <c r="M281" s="1"/>
      <c r="N281" s="1"/>
      <c r="O281" s="1"/>
      <c r="P281" s="1"/>
      <c r="Q281" s="1"/>
      <c r="R281" s="1"/>
      <c r="S281" s="1"/>
      <c r="T281" s="1"/>
      <c r="AD281" s="1"/>
      <c r="AE281" s="184"/>
      <c r="AF281" s="184"/>
      <c r="AG281" s="184"/>
      <c r="AH281" s="184"/>
      <c r="AI281" s="184"/>
      <c r="AJ281" s="184"/>
      <c r="AK281" s="184"/>
      <c r="AL281" s="184"/>
      <c r="AM281" s="184"/>
      <c r="AN281" s="184"/>
      <c r="AO281" s="184"/>
      <c r="AP281" s="184"/>
      <c r="AQ281" s="184"/>
      <c r="AR281" s="184"/>
      <c r="AS281" s="184"/>
      <c r="AT281" s="184"/>
      <c r="AU281" s="184"/>
      <c r="AV281" s="184"/>
      <c r="AW281" s="184"/>
      <c r="AX281" s="184"/>
      <c r="AY281" s="184"/>
      <c r="AZ281" s="184"/>
    </row>
    <row r="282" spans="2:52" s="2" customFormat="1" x14ac:dyDescent="0.25">
      <c r="B282" s="1"/>
      <c r="C282" s="1"/>
      <c r="D282" s="1"/>
      <c r="E282" s="1"/>
      <c r="F282" s="1"/>
      <c r="G282" s="1"/>
      <c r="H282" s="1"/>
      <c r="I282" s="1"/>
      <c r="J282" s="1"/>
      <c r="K282" s="1"/>
      <c r="L282" s="1"/>
      <c r="M282" s="1"/>
      <c r="N282" s="1"/>
      <c r="O282" s="1"/>
      <c r="P282" s="1"/>
      <c r="Q282" s="1"/>
      <c r="R282" s="1"/>
      <c r="S282" s="1"/>
      <c r="T282" s="1"/>
      <c r="AD282" s="1"/>
      <c r="AE282" s="184"/>
      <c r="AF282" s="184"/>
      <c r="AG282" s="184"/>
      <c r="AH282" s="184"/>
      <c r="AI282" s="184"/>
      <c r="AJ282" s="184"/>
      <c r="AK282" s="184"/>
      <c r="AL282" s="184"/>
      <c r="AM282" s="184"/>
      <c r="AN282" s="184"/>
      <c r="AO282" s="184"/>
      <c r="AP282" s="184"/>
      <c r="AQ282" s="184"/>
      <c r="AR282" s="184"/>
      <c r="AS282" s="184"/>
      <c r="AT282" s="184"/>
      <c r="AU282" s="184"/>
      <c r="AV282" s="184"/>
      <c r="AW282" s="184"/>
      <c r="AX282" s="184"/>
      <c r="AY282" s="184"/>
      <c r="AZ282" s="184"/>
    </row>
    <row r="283" spans="2:52" s="2" customFormat="1" x14ac:dyDescent="0.25">
      <c r="B283" s="1"/>
      <c r="C283" s="1"/>
      <c r="D283" s="1"/>
      <c r="E283" s="1"/>
      <c r="F283" s="1"/>
      <c r="G283" s="1"/>
      <c r="H283" s="1"/>
      <c r="I283" s="1"/>
      <c r="J283" s="1"/>
      <c r="K283" s="1"/>
      <c r="L283" s="1"/>
      <c r="M283" s="1"/>
      <c r="N283" s="1"/>
      <c r="O283" s="1"/>
      <c r="P283" s="1"/>
      <c r="Q283" s="1"/>
      <c r="R283" s="1"/>
      <c r="S283" s="1"/>
      <c r="T283" s="1"/>
      <c r="AD283" s="1"/>
      <c r="AE283" s="184"/>
      <c r="AF283" s="184"/>
      <c r="AG283" s="184"/>
      <c r="AH283" s="184"/>
      <c r="AI283" s="184"/>
      <c r="AJ283" s="184"/>
      <c r="AK283" s="184"/>
      <c r="AL283" s="184"/>
      <c r="AM283" s="184"/>
      <c r="AN283" s="184"/>
      <c r="AO283" s="184"/>
      <c r="AP283" s="184"/>
      <c r="AQ283" s="184"/>
      <c r="AR283" s="184"/>
      <c r="AS283" s="184"/>
      <c r="AT283" s="184"/>
      <c r="AU283" s="184"/>
      <c r="AV283" s="184"/>
      <c r="AW283" s="184"/>
      <c r="AX283" s="184"/>
      <c r="AY283" s="184"/>
      <c r="AZ283" s="184"/>
    </row>
    <row r="284" spans="2:52" s="2" customFormat="1" x14ac:dyDescent="0.25">
      <c r="B284" s="1"/>
      <c r="C284" s="1"/>
      <c r="D284" s="1"/>
      <c r="E284" s="1"/>
      <c r="F284" s="1"/>
      <c r="G284" s="1"/>
      <c r="H284" s="1"/>
      <c r="I284" s="1"/>
      <c r="J284" s="1"/>
      <c r="K284" s="1"/>
      <c r="L284" s="1"/>
      <c r="M284" s="1"/>
      <c r="N284" s="1"/>
      <c r="O284" s="1"/>
      <c r="P284" s="1"/>
      <c r="Q284" s="1"/>
      <c r="R284" s="1"/>
      <c r="S284" s="1"/>
      <c r="T284" s="1"/>
      <c r="AD284" s="1"/>
      <c r="AE284" s="184"/>
      <c r="AF284" s="184"/>
      <c r="AG284" s="184"/>
      <c r="AH284" s="184"/>
      <c r="AI284" s="184"/>
      <c r="AJ284" s="184"/>
      <c r="AK284" s="184"/>
      <c r="AL284" s="184"/>
      <c r="AM284" s="184"/>
      <c r="AN284" s="184"/>
      <c r="AO284" s="184"/>
      <c r="AP284" s="184"/>
      <c r="AQ284" s="184"/>
      <c r="AR284" s="184"/>
      <c r="AS284" s="184"/>
      <c r="AT284" s="184"/>
      <c r="AU284" s="184"/>
      <c r="AV284" s="184"/>
      <c r="AW284" s="184"/>
      <c r="AX284" s="184"/>
      <c r="AY284" s="184"/>
      <c r="AZ284" s="184"/>
    </row>
    <row r="285" spans="2:52" s="2" customFormat="1" x14ac:dyDescent="0.25">
      <c r="B285" s="1"/>
      <c r="C285" s="1"/>
      <c r="D285" s="1"/>
      <c r="E285" s="1"/>
      <c r="F285" s="1"/>
      <c r="G285" s="1"/>
      <c r="H285" s="1"/>
      <c r="I285" s="1"/>
      <c r="J285" s="1"/>
      <c r="K285" s="1"/>
      <c r="L285" s="1"/>
      <c r="M285" s="1"/>
      <c r="N285" s="1"/>
      <c r="O285" s="1"/>
      <c r="P285" s="1"/>
      <c r="Q285" s="1"/>
      <c r="R285" s="1"/>
      <c r="S285" s="1"/>
      <c r="T285" s="1"/>
      <c r="AD285" s="1"/>
      <c r="AE285" s="184"/>
      <c r="AF285" s="184"/>
      <c r="AG285" s="184"/>
      <c r="AH285" s="184"/>
      <c r="AI285" s="184"/>
      <c r="AJ285" s="184"/>
      <c r="AK285" s="184"/>
      <c r="AL285" s="184"/>
      <c r="AM285" s="184"/>
      <c r="AN285" s="184"/>
      <c r="AO285" s="184"/>
      <c r="AP285" s="184"/>
      <c r="AQ285" s="184"/>
      <c r="AR285" s="184"/>
      <c r="AS285" s="184"/>
      <c r="AT285" s="184"/>
      <c r="AU285" s="184"/>
      <c r="AV285" s="184"/>
      <c r="AW285" s="184"/>
      <c r="AX285" s="184"/>
      <c r="AY285" s="184"/>
      <c r="AZ285" s="184"/>
    </row>
    <row r="286" spans="2:52" s="2" customFormat="1" x14ac:dyDescent="0.25">
      <c r="B286" s="1"/>
      <c r="C286" s="1"/>
      <c r="D286" s="1"/>
      <c r="E286" s="1"/>
      <c r="F286" s="1"/>
      <c r="G286" s="1"/>
      <c r="H286" s="1"/>
      <c r="I286" s="1"/>
      <c r="J286" s="1"/>
      <c r="K286" s="1"/>
      <c r="L286" s="1"/>
      <c r="M286" s="1"/>
      <c r="N286" s="1"/>
      <c r="O286" s="1"/>
      <c r="P286" s="1"/>
      <c r="Q286" s="1"/>
      <c r="R286" s="1"/>
      <c r="S286" s="1"/>
      <c r="T286" s="1"/>
      <c r="AD286" s="1"/>
      <c r="AE286" s="184"/>
      <c r="AF286" s="184"/>
      <c r="AG286" s="184"/>
      <c r="AH286" s="184"/>
      <c r="AI286" s="184"/>
      <c r="AJ286" s="184"/>
      <c r="AK286" s="184"/>
      <c r="AL286" s="184"/>
      <c r="AM286" s="184"/>
      <c r="AN286" s="184"/>
      <c r="AO286" s="184"/>
      <c r="AP286" s="184"/>
      <c r="AQ286" s="184"/>
      <c r="AR286" s="184"/>
      <c r="AS286" s="184"/>
      <c r="AT286" s="184"/>
      <c r="AU286" s="184"/>
      <c r="AV286" s="184"/>
      <c r="AW286" s="184"/>
      <c r="AX286" s="184"/>
      <c r="AY286" s="184"/>
      <c r="AZ286" s="184"/>
    </row>
    <row r="287" spans="2:52" s="2" customFormat="1" x14ac:dyDescent="0.25">
      <c r="B287" s="1"/>
      <c r="C287" s="1"/>
      <c r="D287" s="1"/>
      <c r="E287" s="1"/>
      <c r="F287" s="1"/>
      <c r="G287" s="1"/>
      <c r="H287" s="1"/>
      <c r="I287" s="1"/>
      <c r="J287" s="1"/>
      <c r="K287" s="1"/>
      <c r="L287" s="1"/>
      <c r="M287" s="1"/>
      <c r="N287" s="1"/>
      <c r="O287" s="1"/>
      <c r="P287" s="1"/>
      <c r="Q287" s="1"/>
      <c r="R287" s="1"/>
      <c r="S287" s="1"/>
      <c r="T287" s="1"/>
      <c r="AD287" s="1"/>
      <c r="AE287" s="184"/>
      <c r="AF287" s="184"/>
      <c r="AG287" s="184"/>
      <c r="AH287" s="184"/>
      <c r="AI287" s="184"/>
      <c r="AJ287" s="184"/>
      <c r="AK287" s="184"/>
      <c r="AL287" s="184"/>
      <c r="AM287" s="184"/>
      <c r="AN287" s="184"/>
      <c r="AO287" s="184"/>
      <c r="AP287" s="184"/>
      <c r="AQ287" s="184"/>
      <c r="AR287" s="184"/>
      <c r="AS287" s="184"/>
      <c r="AT287" s="184"/>
      <c r="AU287" s="184"/>
      <c r="AV287" s="184"/>
      <c r="AW287" s="184"/>
      <c r="AX287" s="184"/>
      <c r="AY287" s="184"/>
      <c r="AZ287" s="184"/>
    </row>
    <row r="288" spans="2:52" s="2" customFormat="1" x14ac:dyDescent="0.25">
      <c r="B288" s="1"/>
      <c r="C288" s="1"/>
      <c r="D288" s="1"/>
      <c r="E288" s="1"/>
      <c r="F288" s="1"/>
      <c r="G288" s="1"/>
      <c r="H288" s="1"/>
      <c r="I288" s="1"/>
      <c r="J288" s="1"/>
      <c r="K288" s="1"/>
      <c r="L288" s="1"/>
      <c r="M288" s="1"/>
      <c r="N288" s="1"/>
      <c r="O288" s="1"/>
      <c r="P288" s="1"/>
      <c r="Q288" s="1"/>
      <c r="R288" s="1"/>
      <c r="S288" s="1"/>
      <c r="T288" s="1"/>
      <c r="AD288" s="1"/>
      <c r="AE288" s="184"/>
      <c r="AF288" s="184"/>
      <c r="AG288" s="184"/>
      <c r="AH288" s="184"/>
      <c r="AI288" s="184"/>
      <c r="AJ288" s="184"/>
      <c r="AK288" s="184"/>
      <c r="AL288" s="184"/>
      <c r="AM288" s="184"/>
      <c r="AN288" s="184"/>
      <c r="AO288" s="184"/>
      <c r="AP288" s="184"/>
      <c r="AQ288" s="184"/>
      <c r="AR288" s="184"/>
      <c r="AS288" s="184"/>
      <c r="AT288" s="184"/>
      <c r="AU288" s="184"/>
      <c r="AV288" s="184"/>
      <c r="AW288" s="184"/>
      <c r="AX288" s="184"/>
      <c r="AY288" s="184"/>
      <c r="AZ288" s="184"/>
    </row>
    <row r="289" spans="2:52" s="2" customFormat="1" x14ac:dyDescent="0.25">
      <c r="B289" s="1"/>
      <c r="C289" s="1"/>
      <c r="D289" s="1"/>
      <c r="E289" s="1"/>
      <c r="F289" s="1"/>
      <c r="G289" s="1"/>
      <c r="H289" s="1"/>
      <c r="I289" s="1"/>
      <c r="J289" s="1"/>
      <c r="K289" s="1"/>
      <c r="L289" s="1"/>
      <c r="M289" s="1"/>
      <c r="N289" s="1"/>
      <c r="O289" s="1"/>
      <c r="P289" s="1"/>
      <c r="Q289" s="1"/>
      <c r="R289" s="1"/>
      <c r="S289" s="1"/>
      <c r="T289" s="1"/>
      <c r="AD289" s="1"/>
      <c r="AE289" s="184"/>
      <c r="AF289" s="184"/>
      <c r="AG289" s="184"/>
      <c r="AH289" s="184"/>
      <c r="AI289" s="184"/>
      <c r="AJ289" s="184"/>
      <c r="AK289" s="184"/>
      <c r="AL289" s="184"/>
      <c r="AM289" s="184"/>
      <c r="AN289" s="184"/>
      <c r="AO289" s="184"/>
      <c r="AP289" s="184"/>
      <c r="AQ289" s="184"/>
      <c r="AR289" s="184"/>
      <c r="AS289" s="184"/>
      <c r="AT289" s="184"/>
      <c r="AU289" s="184"/>
      <c r="AV289" s="184"/>
      <c r="AW289" s="184"/>
      <c r="AX289" s="184"/>
      <c r="AY289" s="184"/>
      <c r="AZ289" s="184"/>
    </row>
    <row r="290" spans="2:52" s="2" customFormat="1" x14ac:dyDescent="0.25">
      <c r="B290" s="1"/>
      <c r="C290" s="1"/>
      <c r="D290" s="1"/>
      <c r="E290" s="1"/>
      <c r="F290" s="1"/>
      <c r="G290" s="1"/>
      <c r="H290" s="1"/>
      <c r="I290" s="1"/>
      <c r="J290" s="1"/>
      <c r="K290" s="1"/>
      <c r="L290" s="1"/>
      <c r="M290" s="1"/>
      <c r="N290" s="1"/>
      <c r="O290" s="1"/>
      <c r="P290" s="1"/>
      <c r="Q290" s="1"/>
      <c r="R290" s="1"/>
      <c r="S290" s="1"/>
      <c r="T290" s="1"/>
      <c r="AD290" s="1"/>
      <c r="AE290" s="184"/>
      <c r="AF290" s="184"/>
      <c r="AG290" s="184"/>
      <c r="AH290" s="184"/>
      <c r="AI290" s="184"/>
      <c r="AJ290" s="184"/>
      <c r="AK290" s="184"/>
      <c r="AL290" s="184"/>
      <c r="AM290" s="184"/>
      <c r="AN290" s="184"/>
      <c r="AO290" s="184"/>
      <c r="AP290" s="184"/>
      <c r="AQ290" s="184"/>
      <c r="AR290" s="184"/>
      <c r="AS290" s="184"/>
      <c r="AT290" s="184"/>
      <c r="AU290" s="184"/>
      <c r="AV290" s="184"/>
      <c r="AW290" s="184"/>
      <c r="AX290" s="184"/>
      <c r="AY290" s="184"/>
      <c r="AZ290" s="184"/>
    </row>
    <row r="291" spans="2:52" s="2" customFormat="1" x14ac:dyDescent="0.25">
      <c r="B291" s="1"/>
      <c r="C291" s="1"/>
      <c r="D291" s="1"/>
      <c r="E291" s="1"/>
      <c r="F291" s="1"/>
      <c r="G291" s="1"/>
      <c r="H291" s="1"/>
      <c r="I291" s="1"/>
      <c r="J291" s="1"/>
      <c r="K291" s="1"/>
      <c r="L291" s="1"/>
      <c r="M291" s="1"/>
      <c r="N291" s="1"/>
      <c r="O291" s="1"/>
      <c r="P291" s="1"/>
      <c r="Q291" s="1"/>
      <c r="R291" s="1"/>
      <c r="S291" s="1"/>
      <c r="T291" s="1"/>
      <c r="AD291" s="1"/>
      <c r="AE291" s="184"/>
      <c r="AF291" s="184"/>
      <c r="AG291" s="184"/>
      <c r="AH291" s="184"/>
      <c r="AI291" s="184"/>
      <c r="AJ291" s="184"/>
      <c r="AK291" s="184"/>
      <c r="AL291" s="184"/>
      <c r="AM291" s="184"/>
      <c r="AN291" s="184"/>
      <c r="AO291" s="184"/>
      <c r="AP291" s="184"/>
      <c r="AQ291" s="184"/>
      <c r="AR291" s="184"/>
      <c r="AS291" s="184"/>
      <c r="AT291" s="184"/>
      <c r="AU291" s="184"/>
      <c r="AV291" s="184"/>
      <c r="AW291" s="184"/>
      <c r="AX291" s="184"/>
      <c r="AY291" s="184"/>
      <c r="AZ291" s="184"/>
    </row>
    <row r="292" spans="2:52" s="2" customFormat="1" x14ac:dyDescent="0.25">
      <c r="B292" s="1"/>
      <c r="C292" s="1"/>
      <c r="D292" s="1"/>
      <c r="E292" s="1"/>
      <c r="F292" s="1"/>
      <c r="G292" s="1"/>
      <c r="H292" s="1"/>
      <c r="I292" s="1"/>
      <c r="J292" s="1"/>
      <c r="K292" s="1"/>
      <c r="L292" s="1"/>
      <c r="M292" s="1"/>
      <c r="N292" s="1"/>
      <c r="O292" s="1"/>
      <c r="P292" s="1"/>
      <c r="Q292" s="1"/>
      <c r="R292" s="1"/>
      <c r="S292" s="1"/>
      <c r="T292" s="1"/>
      <c r="AD292" s="1"/>
      <c r="AE292" s="184"/>
      <c r="AF292" s="184"/>
      <c r="AG292" s="184"/>
      <c r="AH292" s="184"/>
      <c r="AI292" s="184"/>
      <c r="AJ292" s="184"/>
      <c r="AK292" s="184"/>
      <c r="AL292" s="184"/>
      <c r="AM292" s="184"/>
      <c r="AN292" s="184"/>
      <c r="AO292" s="184"/>
      <c r="AP292" s="184"/>
      <c r="AQ292" s="184"/>
      <c r="AR292" s="184"/>
      <c r="AS292" s="184"/>
      <c r="AT292" s="184"/>
      <c r="AU292" s="184"/>
      <c r="AV292" s="184"/>
      <c r="AW292" s="184"/>
      <c r="AX292" s="184"/>
      <c r="AY292" s="184"/>
      <c r="AZ292" s="184"/>
    </row>
    <row r="293" spans="2:52" s="2" customFormat="1" x14ac:dyDescent="0.25">
      <c r="B293" s="1"/>
      <c r="C293" s="1"/>
      <c r="D293" s="1"/>
      <c r="E293" s="1"/>
      <c r="F293" s="1"/>
      <c r="G293" s="1"/>
      <c r="H293" s="1"/>
      <c r="I293" s="1"/>
      <c r="J293" s="1"/>
      <c r="K293" s="1"/>
      <c r="L293" s="1"/>
      <c r="M293" s="1"/>
      <c r="N293" s="1"/>
      <c r="O293" s="1"/>
      <c r="P293" s="1"/>
      <c r="Q293" s="1"/>
      <c r="R293" s="1"/>
      <c r="S293" s="1"/>
      <c r="T293" s="1"/>
      <c r="AD293" s="1"/>
      <c r="AE293" s="184"/>
      <c r="AF293" s="184"/>
      <c r="AG293" s="184"/>
      <c r="AH293" s="184"/>
      <c r="AI293" s="184"/>
      <c r="AJ293" s="184"/>
      <c r="AK293" s="184"/>
      <c r="AL293" s="184"/>
      <c r="AM293" s="184"/>
      <c r="AN293" s="184"/>
      <c r="AO293" s="184"/>
      <c r="AP293" s="184"/>
      <c r="AQ293" s="184"/>
      <c r="AR293" s="184"/>
      <c r="AS293" s="184"/>
      <c r="AT293" s="184"/>
      <c r="AU293" s="184"/>
      <c r="AV293" s="184"/>
      <c r="AW293" s="184"/>
      <c r="AX293" s="184"/>
      <c r="AY293" s="184"/>
      <c r="AZ293" s="184"/>
    </row>
    <row r="294" spans="2:52" s="2" customFormat="1" x14ac:dyDescent="0.25">
      <c r="B294" s="1"/>
      <c r="C294" s="1"/>
      <c r="D294" s="1"/>
      <c r="E294" s="1"/>
      <c r="F294" s="1"/>
      <c r="G294" s="1"/>
      <c r="H294" s="1"/>
      <c r="I294" s="1"/>
      <c r="J294" s="1"/>
      <c r="K294" s="1"/>
      <c r="L294" s="1"/>
      <c r="M294" s="1"/>
      <c r="N294" s="1"/>
      <c r="O294" s="1"/>
      <c r="P294" s="1"/>
      <c r="Q294" s="1"/>
      <c r="R294" s="1"/>
      <c r="S294" s="1"/>
      <c r="T294" s="1"/>
      <c r="AD294" s="1"/>
      <c r="AE294" s="184"/>
      <c r="AF294" s="184"/>
      <c r="AG294" s="184"/>
      <c r="AH294" s="184"/>
      <c r="AI294" s="184"/>
      <c r="AJ294" s="184"/>
      <c r="AK294" s="184"/>
      <c r="AL294" s="184"/>
      <c r="AM294" s="184"/>
      <c r="AN294" s="184"/>
      <c r="AO294" s="184"/>
      <c r="AP294" s="184"/>
      <c r="AQ294" s="184"/>
      <c r="AR294" s="184"/>
      <c r="AS294" s="184"/>
      <c r="AT294" s="184"/>
      <c r="AU294" s="184"/>
      <c r="AV294" s="184"/>
      <c r="AW294" s="184"/>
      <c r="AX294" s="184"/>
      <c r="AY294" s="184"/>
      <c r="AZ294" s="184"/>
    </row>
    <row r="295" spans="2:52" s="2" customFormat="1" x14ac:dyDescent="0.25">
      <c r="B295" s="1"/>
      <c r="C295" s="1"/>
      <c r="D295" s="1"/>
      <c r="E295" s="1"/>
      <c r="F295" s="1"/>
      <c r="G295" s="1"/>
      <c r="H295" s="1"/>
      <c r="I295" s="1"/>
      <c r="J295" s="1"/>
      <c r="K295" s="1"/>
      <c r="L295" s="1"/>
      <c r="M295" s="1"/>
      <c r="N295" s="1"/>
      <c r="O295" s="1"/>
      <c r="P295" s="1"/>
      <c r="Q295" s="1"/>
      <c r="R295" s="1"/>
      <c r="S295" s="1"/>
      <c r="T295" s="1"/>
      <c r="AD295" s="1"/>
      <c r="AE295" s="184"/>
      <c r="AF295" s="184"/>
      <c r="AG295" s="184"/>
      <c r="AH295" s="184"/>
      <c r="AI295" s="184"/>
      <c r="AJ295" s="184"/>
      <c r="AK295" s="184"/>
      <c r="AL295" s="184"/>
      <c r="AM295" s="184"/>
      <c r="AN295" s="184"/>
      <c r="AO295" s="184"/>
      <c r="AP295" s="184"/>
      <c r="AQ295" s="184"/>
      <c r="AR295" s="184"/>
      <c r="AS295" s="184"/>
      <c r="AT295" s="184"/>
      <c r="AU295" s="184"/>
      <c r="AV295" s="184"/>
      <c r="AW295" s="184"/>
      <c r="AX295" s="184"/>
      <c r="AY295" s="184"/>
      <c r="AZ295" s="184"/>
    </row>
    <row r="296" spans="2:52" s="2" customFormat="1" x14ac:dyDescent="0.25">
      <c r="B296" s="1"/>
      <c r="C296" s="1"/>
      <c r="D296" s="1"/>
      <c r="E296" s="1"/>
      <c r="F296" s="1"/>
      <c r="G296" s="1"/>
      <c r="H296" s="1"/>
      <c r="I296" s="1"/>
      <c r="J296" s="1"/>
      <c r="K296" s="1"/>
      <c r="L296" s="1"/>
      <c r="M296" s="1"/>
      <c r="N296" s="1"/>
      <c r="O296" s="1"/>
      <c r="P296" s="1"/>
      <c r="Q296" s="1"/>
      <c r="R296" s="1"/>
      <c r="S296" s="1"/>
      <c r="T296" s="1"/>
      <c r="AD296" s="1"/>
      <c r="AE296" s="184"/>
      <c r="AF296" s="184"/>
      <c r="AG296" s="184"/>
      <c r="AH296" s="184"/>
      <c r="AI296" s="184"/>
      <c r="AJ296" s="184"/>
      <c r="AK296" s="184"/>
      <c r="AL296" s="184"/>
      <c r="AM296" s="184"/>
      <c r="AN296" s="184"/>
      <c r="AO296" s="184"/>
      <c r="AP296" s="184"/>
      <c r="AQ296" s="184"/>
      <c r="AR296" s="184"/>
      <c r="AS296" s="184"/>
      <c r="AT296" s="184"/>
      <c r="AU296" s="184"/>
      <c r="AV296" s="184"/>
      <c r="AW296" s="184"/>
      <c r="AX296" s="184"/>
      <c r="AY296" s="184"/>
      <c r="AZ296" s="184"/>
    </row>
    <row r="297" spans="2:52" s="2" customFormat="1" x14ac:dyDescent="0.25">
      <c r="B297" s="1"/>
      <c r="C297" s="1"/>
      <c r="D297" s="1"/>
      <c r="E297" s="1"/>
      <c r="F297" s="1"/>
      <c r="G297" s="1"/>
      <c r="H297" s="1"/>
      <c r="I297" s="1"/>
      <c r="J297" s="1"/>
      <c r="K297" s="1"/>
      <c r="L297" s="1"/>
      <c r="M297" s="1"/>
      <c r="N297" s="1"/>
      <c r="O297" s="1"/>
      <c r="P297" s="1"/>
      <c r="Q297" s="1"/>
      <c r="R297" s="1"/>
      <c r="S297" s="1"/>
      <c r="T297" s="1"/>
      <c r="AD297" s="1"/>
      <c r="AE297" s="184"/>
      <c r="AF297" s="184"/>
      <c r="AG297" s="184"/>
      <c r="AH297" s="184"/>
      <c r="AI297" s="184"/>
      <c r="AJ297" s="184"/>
      <c r="AK297" s="184"/>
      <c r="AL297" s="184"/>
      <c r="AM297" s="184"/>
      <c r="AN297" s="184"/>
      <c r="AO297" s="184"/>
      <c r="AP297" s="184"/>
      <c r="AQ297" s="184"/>
      <c r="AR297" s="184"/>
      <c r="AS297" s="184"/>
      <c r="AT297" s="184"/>
      <c r="AU297" s="184"/>
      <c r="AV297" s="184"/>
      <c r="AW297" s="184"/>
      <c r="AX297" s="184"/>
      <c r="AY297" s="184"/>
      <c r="AZ297" s="184"/>
    </row>
    <row r="298" spans="2:52" s="2" customFormat="1" x14ac:dyDescent="0.25">
      <c r="B298" s="1"/>
      <c r="C298" s="1"/>
      <c r="D298" s="1"/>
      <c r="E298" s="1"/>
      <c r="F298" s="1"/>
      <c r="G298" s="1"/>
      <c r="H298" s="1"/>
      <c r="I298" s="1"/>
      <c r="J298" s="1"/>
      <c r="K298" s="1"/>
      <c r="L298" s="1"/>
      <c r="M298" s="1"/>
      <c r="N298" s="1"/>
      <c r="O298" s="1"/>
      <c r="P298" s="1"/>
      <c r="Q298" s="1"/>
      <c r="R298" s="1"/>
      <c r="S298" s="1"/>
      <c r="T298" s="1"/>
      <c r="AD298" s="1"/>
      <c r="AE298" s="184"/>
      <c r="AF298" s="184"/>
      <c r="AG298" s="184"/>
      <c r="AH298" s="184"/>
      <c r="AI298" s="184"/>
      <c r="AJ298" s="184"/>
      <c r="AK298" s="184"/>
      <c r="AL298" s="184"/>
      <c r="AM298" s="184"/>
      <c r="AN298" s="184"/>
      <c r="AO298" s="184"/>
      <c r="AP298" s="184"/>
      <c r="AQ298" s="184"/>
      <c r="AR298" s="184"/>
      <c r="AS298" s="184"/>
      <c r="AT298" s="184"/>
      <c r="AU298" s="184"/>
      <c r="AV298" s="184"/>
      <c r="AW298" s="184"/>
      <c r="AX298" s="184"/>
      <c r="AY298" s="184"/>
      <c r="AZ298" s="184"/>
    </row>
    <row r="299" spans="2:52" s="2" customFormat="1" x14ac:dyDescent="0.25">
      <c r="B299" s="1"/>
      <c r="C299" s="1"/>
      <c r="D299" s="1"/>
      <c r="E299" s="1"/>
      <c r="F299" s="1"/>
      <c r="G299" s="1"/>
      <c r="H299" s="1"/>
      <c r="I299" s="1"/>
      <c r="J299" s="1"/>
      <c r="K299" s="1"/>
      <c r="L299" s="1"/>
      <c r="M299" s="1"/>
      <c r="N299" s="1"/>
      <c r="O299" s="1"/>
      <c r="P299" s="1"/>
      <c r="Q299" s="1"/>
      <c r="R299" s="1"/>
      <c r="S299" s="1"/>
      <c r="T299" s="1"/>
      <c r="AD299" s="1"/>
      <c r="AE299" s="184"/>
      <c r="AF299" s="184"/>
      <c r="AG299" s="184"/>
      <c r="AH299" s="184"/>
      <c r="AI299" s="184"/>
      <c r="AJ299" s="184"/>
      <c r="AK299" s="184"/>
      <c r="AL299" s="184"/>
      <c r="AM299" s="184"/>
      <c r="AN299" s="184"/>
      <c r="AO299" s="184"/>
      <c r="AP299" s="184"/>
      <c r="AQ299" s="184"/>
      <c r="AR299" s="184"/>
      <c r="AS299" s="184"/>
      <c r="AT299" s="184"/>
      <c r="AU299" s="184"/>
      <c r="AV299" s="184"/>
      <c r="AW299" s="184"/>
      <c r="AX299" s="184"/>
      <c r="AY299" s="184"/>
      <c r="AZ299" s="184"/>
    </row>
    <row r="300" spans="2:52" s="2" customFormat="1" x14ac:dyDescent="0.25">
      <c r="B300" s="1"/>
      <c r="C300" s="1"/>
      <c r="D300" s="1"/>
      <c r="E300" s="1"/>
      <c r="F300" s="1"/>
      <c r="G300" s="1"/>
      <c r="H300" s="1"/>
      <c r="I300" s="1"/>
      <c r="J300" s="1"/>
      <c r="K300" s="1"/>
      <c r="L300" s="1"/>
      <c r="M300" s="1"/>
      <c r="N300" s="1"/>
      <c r="O300" s="1"/>
      <c r="P300" s="1"/>
      <c r="Q300" s="1"/>
      <c r="R300" s="1"/>
      <c r="S300" s="1"/>
      <c r="T300" s="1"/>
      <c r="AD300" s="1"/>
      <c r="AE300" s="184"/>
      <c r="AF300" s="184"/>
      <c r="AG300" s="184"/>
      <c r="AH300" s="184"/>
      <c r="AI300" s="184"/>
      <c r="AJ300" s="184"/>
      <c r="AK300" s="184"/>
      <c r="AL300" s="184"/>
      <c r="AM300" s="184"/>
      <c r="AN300" s="184"/>
      <c r="AO300" s="184"/>
      <c r="AP300" s="184"/>
      <c r="AQ300" s="184"/>
      <c r="AR300" s="184"/>
      <c r="AS300" s="184"/>
      <c r="AT300" s="184"/>
      <c r="AU300" s="184"/>
      <c r="AV300" s="184"/>
      <c r="AW300" s="184"/>
      <c r="AX300" s="184"/>
      <c r="AY300" s="184"/>
      <c r="AZ300" s="184"/>
    </row>
    <row r="301" spans="2:52" s="2" customFormat="1" x14ac:dyDescent="0.25">
      <c r="B301" s="1"/>
      <c r="C301" s="1"/>
      <c r="D301" s="1"/>
      <c r="E301" s="1"/>
      <c r="F301" s="1"/>
      <c r="G301" s="1"/>
      <c r="H301" s="1"/>
      <c r="I301" s="1"/>
      <c r="J301" s="1"/>
      <c r="K301" s="1"/>
      <c r="L301" s="1"/>
      <c r="M301" s="1"/>
      <c r="N301" s="1"/>
      <c r="O301" s="1"/>
      <c r="P301" s="1"/>
      <c r="Q301" s="1"/>
      <c r="R301" s="1"/>
      <c r="S301" s="1"/>
      <c r="T301" s="1"/>
      <c r="AD301" s="1"/>
      <c r="AE301" s="184"/>
      <c r="AF301" s="184"/>
      <c r="AG301" s="184"/>
      <c r="AH301" s="184"/>
      <c r="AI301" s="184"/>
      <c r="AJ301" s="184"/>
      <c r="AK301" s="184"/>
      <c r="AL301" s="184"/>
      <c r="AM301" s="184"/>
      <c r="AN301" s="184"/>
      <c r="AO301" s="184"/>
      <c r="AP301" s="184"/>
      <c r="AQ301" s="184"/>
      <c r="AR301" s="184"/>
      <c r="AS301" s="184"/>
      <c r="AT301" s="184"/>
      <c r="AU301" s="184"/>
      <c r="AV301" s="184"/>
      <c r="AW301" s="184"/>
      <c r="AX301" s="184"/>
      <c r="AY301" s="184"/>
      <c r="AZ301" s="184"/>
    </row>
    <row r="302" spans="2:52" s="2" customFormat="1" x14ac:dyDescent="0.25">
      <c r="B302" s="1"/>
      <c r="C302" s="1"/>
      <c r="D302" s="1"/>
      <c r="E302" s="1"/>
      <c r="F302" s="1"/>
      <c r="G302" s="1"/>
      <c r="H302" s="1"/>
      <c r="I302" s="1"/>
      <c r="J302" s="1"/>
      <c r="K302" s="1"/>
      <c r="L302" s="1"/>
      <c r="M302" s="1"/>
      <c r="N302" s="1"/>
      <c r="O302" s="1"/>
      <c r="P302" s="1"/>
      <c r="Q302" s="1"/>
      <c r="R302" s="1"/>
      <c r="S302" s="1"/>
      <c r="T302" s="1"/>
      <c r="AD302" s="1"/>
      <c r="AE302" s="184"/>
      <c r="AF302" s="184"/>
      <c r="AG302" s="184"/>
      <c r="AH302" s="184"/>
      <c r="AI302" s="184"/>
      <c r="AJ302" s="184"/>
      <c r="AK302" s="184"/>
      <c r="AL302" s="184"/>
      <c r="AM302" s="184"/>
      <c r="AN302" s="184"/>
      <c r="AO302" s="184"/>
      <c r="AP302" s="184"/>
      <c r="AQ302" s="184"/>
      <c r="AR302" s="184"/>
      <c r="AS302" s="184"/>
      <c r="AT302" s="184"/>
      <c r="AU302" s="184"/>
      <c r="AV302" s="184"/>
      <c r="AW302" s="184"/>
      <c r="AX302" s="184"/>
      <c r="AY302" s="184"/>
      <c r="AZ302" s="184"/>
    </row>
    <row r="303" spans="2:52" s="2" customFormat="1" x14ac:dyDescent="0.25">
      <c r="B303" s="1"/>
      <c r="C303" s="1"/>
      <c r="D303" s="1"/>
      <c r="E303" s="1"/>
      <c r="F303" s="1"/>
      <c r="G303" s="1"/>
      <c r="H303" s="1"/>
      <c r="I303" s="1"/>
      <c r="J303" s="1"/>
      <c r="K303" s="1"/>
      <c r="L303" s="1"/>
      <c r="M303" s="1"/>
      <c r="N303" s="1"/>
      <c r="O303" s="1"/>
      <c r="P303" s="1"/>
      <c r="Q303" s="1"/>
      <c r="R303" s="1"/>
      <c r="S303" s="1"/>
      <c r="T303" s="1"/>
      <c r="AD303" s="1"/>
      <c r="AE303" s="184"/>
      <c r="AF303" s="184"/>
      <c r="AG303" s="184"/>
      <c r="AH303" s="184"/>
      <c r="AI303" s="184"/>
      <c r="AJ303" s="184"/>
      <c r="AK303" s="184"/>
      <c r="AL303" s="184"/>
      <c r="AM303" s="184"/>
      <c r="AN303" s="184"/>
      <c r="AO303" s="184"/>
      <c r="AP303" s="184"/>
      <c r="AQ303" s="184"/>
      <c r="AR303" s="184"/>
      <c r="AS303" s="184"/>
      <c r="AT303" s="184"/>
      <c r="AU303" s="184"/>
      <c r="AV303" s="184"/>
      <c r="AW303" s="184"/>
      <c r="AX303" s="184"/>
      <c r="AY303" s="184"/>
      <c r="AZ303" s="184"/>
    </row>
    <row r="304" spans="2:52" s="2" customFormat="1" x14ac:dyDescent="0.25">
      <c r="B304" s="1"/>
      <c r="C304" s="1"/>
      <c r="D304" s="1"/>
      <c r="E304" s="1"/>
      <c r="F304" s="1"/>
      <c r="G304" s="1"/>
      <c r="H304" s="1"/>
      <c r="I304" s="1"/>
      <c r="J304" s="1"/>
      <c r="K304" s="1"/>
      <c r="L304" s="1"/>
      <c r="M304" s="1"/>
      <c r="N304" s="1"/>
      <c r="O304" s="1"/>
      <c r="P304" s="1"/>
      <c r="Q304" s="1"/>
      <c r="R304" s="1"/>
      <c r="S304" s="1"/>
      <c r="T304" s="1"/>
      <c r="AD304" s="1"/>
      <c r="AE304" s="184"/>
      <c r="AF304" s="184"/>
      <c r="AG304" s="184"/>
      <c r="AH304" s="184"/>
      <c r="AI304" s="184"/>
      <c r="AJ304" s="184"/>
      <c r="AK304" s="184"/>
      <c r="AL304" s="184"/>
      <c r="AM304" s="184"/>
      <c r="AN304" s="184"/>
      <c r="AO304" s="184"/>
      <c r="AP304" s="184"/>
      <c r="AQ304" s="184"/>
      <c r="AR304" s="184"/>
      <c r="AS304" s="184"/>
      <c r="AT304" s="184"/>
      <c r="AU304" s="184"/>
      <c r="AV304" s="184"/>
      <c r="AW304" s="184"/>
      <c r="AX304" s="184"/>
      <c r="AY304" s="184"/>
      <c r="AZ304" s="184"/>
    </row>
    <row r="305" spans="2:52" s="2" customFormat="1" x14ac:dyDescent="0.25">
      <c r="B305" s="1"/>
      <c r="C305" s="1"/>
      <c r="D305" s="1"/>
      <c r="E305" s="1"/>
      <c r="F305" s="1"/>
      <c r="G305" s="1"/>
      <c r="H305" s="1"/>
      <c r="I305" s="1"/>
      <c r="J305" s="1"/>
      <c r="K305" s="1"/>
      <c r="L305" s="1"/>
      <c r="M305" s="1"/>
      <c r="N305" s="1"/>
      <c r="O305" s="1"/>
      <c r="P305" s="1"/>
      <c r="Q305" s="1"/>
      <c r="R305" s="1"/>
      <c r="S305" s="1"/>
      <c r="T305" s="1"/>
      <c r="AD305" s="1"/>
      <c r="AE305" s="184"/>
      <c r="AF305" s="184"/>
      <c r="AG305" s="184"/>
      <c r="AH305" s="184"/>
      <c r="AI305" s="184"/>
      <c r="AJ305" s="184"/>
      <c r="AK305" s="184"/>
      <c r="AL305" s="184"/>
      <c r="AM305" s="184"/>
      <c r="AN305" s="184"/>
      <c r="AO305" s="184"/>
      <c r="AP305" s="184"/>
      <c r="AQ305" s="184"/>
      <c r="AR305" s="184"/>
      <c r="AS305" s="184"/>
      <c r="AT305" s="184"/>
      <c r="AU305" s="184"/>
      <c r="AV305" s="184"/>
      <c r="AW305" s="184"/>
      <c r="AX305" s="184"/>
      <c r="AY305" s="184"/>
      <c r="AZ305" s="184"/>
    </row>
    <row r="306" spans="2:52" s="2" customFormat="1" x14ac:dyDescent="0.25">
      <c r="B306" s="1"/>
      <c r="C306" s="1"/>
      <c r="D306" s="1"/>
      <c r="E306" s="1"/>
      <c r="F306" s="1"/>
      <c r="G306" s="1"/>
      <c r="H306" s="1"/>
      <c r="I306" s="1"/>
      <c r="J306" s="1"/>
      <c r="K306" s="1"/>
      <c r="L306" s="1"/>
      <c r="M306" s="1"/>
      <c r="N306" s="1"/>
      <c r="O306" s="1"/>
      <c r="P306" s="1"/>
      <c r="Q306" s="1"/>
      <c r="R306" s="1"/>
      <c r="S306" s="1"/>
      <c r="T306" s="1"/>
      <c r="AD306" s="1"/>
      <c r="AE306" s="184"/>
      <c r="AF306" s="184"/>
      <c r="AG306" s="184"/>
      <c r="AH306" s="184"/>
      <c r="AI306" s="184"/>
      <c r="AJ306" s="184"/>
      <c r="AK306" s="184"/>
      <c r="AL306" s="184"/>
      <c r="AM306" s="184"/>
      <c r="AN306" s="184"/>
      <c r="AO306" s="184"/>
      <c r="AP306" s="184"/>
      <c r="AQ306" s="184"/>
      <c r="AR306" s="184"/>
      <c r="AS306" s="184"/>
      <c r="AT306" s="184"/>
      <c r="AU306" s="184"/>
      <c r="AV306" s="184"/>
      <c r="AW306" s="184"/>
      <c r="AX306" s="184"/>
      <c r="AY306" s="184"/>
      <c r="AZ306" s="184"/>
    </row>
    <row r="307" spans="2:52" s="2" customFormat="1" x14ac:dyDescent="0.25">
      <c r="B307" s="1"/>
      <c r="C307" s="1"/>
      <c r="D307" s="1"/>
      <c r="E307" s="1"/>
      <c r="F307" s="1"/>
      <c r="G307" s="1"/>
      <c r="H307" s="1"/>
      <c r="I307" s="1"/>
      <c r="J307" s="1"/>
      <c r="K307" s="1"/>
      <c r="L307" s="1"/>
      <c r="M307" s="1"/>
      <c r="N307" s="1"/>
      <c r="O307" s="1"/>
      <c r="P307" s="1"/>
      <c r="Q307" s="1"/>
      <c r="R307" s="1"/>
      <c r="S307" s="1"/>
      <c r="T307" s="1"/>
      <c r="AD307" s="1"/>
      <c r="AE307" s="184"/>
      <c r="AF307" s="184"/>
      <c r="AG307" s="184"/>
      <c r="AH307" s="184"/>
      <c r="AI307" s="184"/>
      <c r="AJ307" s="184"/>
      <c r="AK307" s="184"/>
      <c r="AL307" s="184"/>
      <c r="AM307" s="184"/>
      <c r="AN307" s="184"/>
      <c r="AO307" s="184"/>
      <c r="AP307" s="184"/>
      <c r="AQ307" s="184"/>
      <c r="AR307" s="184"/>
      <c r="AS307" s="184"/>
      <c r="AT307" s="184"/>
      <c r="AU307" s="184"/>
      <c r="AV307" s="184"/>
      <c r="AW307" s="184"/>
      <c r="AX307" s="184"/>
      <c r="AY307" s="184"/>
      <c r="AZ307" s="184"/>
    </row>
    <row r="308" spans="2:52" s="2" customFormat="1" x14ac:dyDescent="0.25">
      <c r="B308" s="1"/>
      <c r="C308" s="1"/>
      <c r="D308" s="1"/>
      <c r="E308" s="1"/>
      <c r="F308" s="1"/>
      <c r="G308" s="1"/>
      <c r="H308" s="1"/>
      <c r="I308" s="1"/>
      <c r="J308" s="1"/>
      <c r="K308" s="1"/>
      <c r="L308" s="1"/>
      <c r="M308" s="1"/>
      <c r="N308" s="1"/>
      <c r="O308" s="1"/>
      <c r="P308" s="1"/>
      <c r="Q308" s="1"/>
      <c r="R308" s="1"/>
      <c r="S308" s="1"/>
      <c r="T308" s="1"/>
      <c r="AD308" s="1"/>
      <c r="AE308" s="184"/>
      <c r="AF308" s="184"/>
      <c r="AG308" s="184"/>
      <c r="AH308" s="184"/>
      <c r="AI308" s="184"/>
      <c r="AJ308" s="184"/>
      <c r="AK308" s="184"/>
      <c r="AL308" s="184"/>
      <c r="AM308" s="184"/>
      <c r="AN308" s="184"/>
      <c r="AO308" s="184"/>
      <c r="AP308" s="184"/>
      <c r="AQ308" s="184"/>
      <c r="AR308" s="184"/>
      <c r="AS308" s="184"/>
      <c r="AT308" s="184"/>
      <c r="AU308" s="184"/>
      <c r="AV308" s="184"/>
      <c r="AW308" s="184"/>
      <c r="AX308" s="184"/>
      <c r="AY308" s="184"/>
      <c r="AZ308" s="184"/>
    </row>
    <row r="309" spans="2:52" s="2" customFormat="1" x14ac:dyDescent="0.25">
      <c r="B309" s="1"/>
      <c r="C309" s="1"/>
      <c r="D309" s="1"/>
      <c r="E309" s="1"/>
      <c r="F309" s="1"/>
      <c r="G309" s="1"/>
      <c r="H309" s="1"/>
      <c r="I309" s="1"/>
      <c r="J309" s="1"/>
      <c r="K309" s="1"/>
      <c r="L309" s="1"/>
      <c r="M309" s="1"/>
      <c r="N309" s="1"/>
      <c r="O309" s="1"/>
      <c r="P309" s="1"/>
      <c r="Q309" s="1"/>
      <c r="R309" s="1"/>
      <c r="S309" s="1"/>
      <c r="T309" s="1"/>
      <c r="AD309" s="1"/>
      <c r="AE309" s="184"/>
      <c r="AF309" s="184"/>
      <c r="AG309" s="184"/>
      <c r="AH309" s="184"/>
      <c r="AI309" s="184"/>
      <c r="AJ309" s="184"/>
      <c r="AK309" s="184"/>
      <c r="AL309" s="184"/>
      <c r="AM309" s="184"/>
      <c r="AN309" s="184"/>
      <c r="AO309" s="184"/>
      <c r="AP309" s="184"/>
      <c r="AQ309" s="184"/>
      <c r="AR309" s="184"/>
      <c r="AS309" s="184"/>
      <c r="AT309" s="184"/>
      <c r="AU309" s="184"/>
      <c r="AV309" s="184"/>
      <c r="AW309" s="184"/>
      <c r="AX309" s="184"/>
      <c r="AY309" s="184"/>
      <c r="AZ309" s="184"/>
    </row>
    <row r="310" spans="2:52" s="2" customFormat="1" x14ac:dyDescent="0.25">
      <c r="B310" s="1"/>
      <c r="C310" s="1"/>
      <c r="D310" s="1"/>
      <c r="E310" s="1"/>
      <c r="F310" s="1"/>
      <c r="G310" s="1"/>
      <c r="H310" s="1"/>
      <c r="I310" s="1"/>
      <c r="J310" s="1"/>
      <c r="K310" s="1"/>
      <c r="L310" s="1"/>
      <c r="M310" s="1"/>
      <c r="N310" s="1"/>
      <c r="O310" s="1"/>
      <c r="P310" s="1"/>
      <c r="Q310" s="1"/>
      <c r="R310" s="1"/>
      <c r="S310" s="1"/>
      <c r="T310" s="1"/>
      <c r="AD310" s="1"/>
      <c r="AE310" s="184"/>
      <c r="AF310" s="184"/>
      <c r="AG310" s="184"/>
      <c r="AH310" s="184"/>
      <c r="AI310" s="184"/>
      <c r="AJ310" s="184"/>
      <c r="AK310" s="184"/>
      <c r="AL310" s="184"/>
      <c r="AM310" s="184"/>
      <c r="AN310" s="184"/>
      <c r="AO310" s="184"/>
      <c r="AP310" s="184"/>
      <c r="AQ310" s="184"/>
      <c r="AR310" s="184"/>
      <c r="AS310" s="184"/>
      <c r="AT310" s="184"/>
      <c r="AU310" s="184"/>
      <c r="AV310" s="184"/>
      <c r="AW310" s="184"/>
      <c r="AX310" s="184"/>
      <c r="AY310" s="184"/>
      <c r="AZ310" s="184"/>
    </row>
    <row r="311" spans="2:52" s="2" customFormat="1" x14ac:dyDescent="0.25">
      <c r="B311" s="1"/>
      <c r="C311" s="1"/>
      <c r="D311" s="1"/>
      <c r="E311" s="1"/>
      <c r="F311" s="1"/>
      <c r="G311" s="1"/>
      <c r="H311" s="1"/>
      <c r="I311" s="1"/>
      <c r="J311" s="1"/>
      <c r="K311" s="1"/>
      <c r="L311" s="1"/>
      <c r="M311" s="1"/>
      <c r="N311" s="1"/>
      <c r="O311" s="1"/>
      <c r="P311" s="1"/>
      <c r="Q311" s="1"/>
      <c r="R311" s="1"/>
      <c r="S311" s="1"/>
      <c r="T311" s="1"/>
      <c r="AD311" s="1"/>
      <c r="AE311" s="184"/>
      <c r="AF311" s="184"/>
      <c r="AG311" s="184"/>
      <c r="AH311" s="184"/>
      <c r="AI311" s="184"/>
      <c r="AJ311" s="184"/>
      <c r="AK311" s="184"/>
      <c r="AL311" s="184"/>
      <c r="AM311" s="184"/>
      <c r="AN311" s="184"/>
      <c r="AO311" s="184"/>
      <c r="AP311" s="184"/>
      <c r="AQ311" s="184"/>
      <c r="AR311" s="184"/>
      <c r="AS311" s="184"/>
      <c r="AT311" s="184"/>
      <c r="AU311" s="184"/>
      <c r="AV311" s="184"/>
      <c r="AW311" s="184"/>
      <c r="AX311" s="184"/>
      <c r="AY311" s="184"/>
      <c r="AZ311" s="184"/>
    </row>
    <row r="312" spans="2:52" s="2" customFormat="1" x14ac:dyDescent="0.25">
      <c r="B312" s="1"/>
      <c r="C312" s="1"/>
      <c r="D312" s="1"/>
      <c r="E312" s="1"/>
      <c r="F312" s="1"/>
      <c r="G312" s="1"/>
      <c r="H312" s="1"/>
      <c r="I312" s="1"/>
      <c r="J312" s="1"/>
      <c r="K312" s="1"/>
      <c r="L312" s="1"/>
      <c r="M312" s="1"/>
      <c r="N312" s="1"/>
      <c r="O312" s="1"/>
      <c r="P312" s="1"/>
      <c r="Q312" s="1"/>
      <c r="R312" s="1"/>
      <c r="S312" s="1"/>
      <c r="T312" s="1"/>
      <c r="AD312" s="1"/>
      <c r="AE312" s="184"/>
      <c r="AF312" s="184"/>
      <c r="AG312" s="184"/>
      <c r="AH312" s="184"/>
      <c r="AI312" s="184"/>
      <c r="AJ312" s="184"/>
      <c r="AK312" s="184"/>
      <c r="AL312" s="184"/>
      <c r="AM312" s="184"/>
      <c r="AN312" s="184"/>
      <c r="AO312" s="184"/>
      <c r="AP312" s="184"/>
      <c r="AQ312" s="184"/>
      <c r="AR312" s="184"/>
      <c r="AS312" s="184"/>
      <c r="AT312" s="184"/>
      <c r="AU312" s="184"/>
      <c r="AV312" s="184"/>
      <c r="AW312" s="184"/>
      <c r="AX312" s="184"/>
      <c r="AY312" s="184"/>
      <c r="AZ312" s="184"/>
    </row>
    <row r="313" spans="2:52" s="2" customFormat="1" x14ac:dyDescent="0.25">
      <c r="B313" s="1"/>
      <c r="C313" s="1"/>
      <c r="D313" s="1"/>
      <c r="E313" s="1"/>
      <c r="F313" s="1"/>
      <c r="G313" s="1"/>
      <c r="H313" s="1"/>
      <c r="I313" s="1"/>
      <c r="J313" s="1"/>
      <c r="K313" s="1"/>
      <c r="L313" s="1"/>
      <c r="M313" s="1"/>
      <c r="N313" s="1"/>
      <c r="O313" s="1"/>
      <c r="P313" s="1"/>
      <c r="Q313" s="1"/>
      <c r="R313" s="1"/>
      <c r="S313" s="1"/>
      <c r="T313" s="1"/>
      <c r="AD313" s="1"/>
      <c r="AE313" s="184"/>
      <c r="AF313" s="184"/>
      <c r="AG313" s="184"/>
      <c r="AH313" s="184"/>
      <c r="AI313" s="184"/>
      <c r="AJ313" s="184"/>
      <c r="AK313" s="184"/>
      <c r="AL313" s="184"/>
      <c r="AM313" s="184"/>
      <c r="AN313" s="184"/>
      <c r="AO313" s="184"/>
      <c r="AP313" s="184"/>
      <c r="AQ313" s="184"/>
      <c r="AR313" s="184"/>
      <c r="AS313" s="184"/>
      <c r="AT313" s="184"/>
      <c r="AU313" s="184"/>
      <c r="AV313" s="184"/>
      <c r="AW313" s="184"/>
      <c r="AX313" s="184"/>
      <c r="AY313" s="184"/>
      <c r="AZ313" s="184"/>
    </row>
    <row r="314" spans="2:52" s="2" customFormat="1" x14ac:dyDescent="0.25">
      <c r="B314" s="1"/>
      <c r="C314" s="1"/>
      <c r="D314" s="1"/>
      <c r="E314" s="1"/>
      <c r="F314" s="1"/>
      <c r="G314" s="1"/>
      <c r="H314" s="1"/>
      <c r="I314" s="1"/>
      <c r="J314" s="1"/>
      <c r="K314" s="1"/>
      <c r="L314" s="1"/>
      <c r="M314" s="1"/>
      <c r="N314" s="1"/>
      <c r="O314" s="1"/>
      <c r="P314" s="1"/>
      <c r="Q314" s="1"/>
      <c r="R314" s="1"/>
      <c r="S314" s="1"/>
      <c r="T314" s="1"/>
      <c r="AD314" s="1"/>
      <c r="AE314" s="184"/>
      <c r="AF314" s="184"/>
      <c r="AG314" s="184"/>
      <c r="AH314" s="184"/>
      <c r="AI314" s="184"/>
      <c r="AJ314" s="184"/>
      <c r="AK314" s="184"/>
      <c r="AL314" s="184"/>
      <c r="AM314" s="184"/>
      <c r="AN314" s="184"/>
      <c r="AO314" s="184"/>
      <c r="AP314" s="184"/>
      <c r="AQ314" s="184"/>
      <c r="AR314" s="184"/>
      <c r="AS314" s="184"/>
      <c r="AT314" s="184"/>
      <c r="AU314" s="184"/>
      <c r="AV314" s="184"/>
      <c r="AW314" s="184"/>
      <c r="AX314" s="184"/>
      <c r="AY314" s="184"/>
      <c r="AZ314" s="184"/>
    </row>
    <row r="315" spans="2:52" s="2" customFormat="1" x14ac:dyDescent="0.25">
      <c r="B315" s="1"/>
      <c r="C315" s="1"/>
      <c r="D315" s="1"/>
      <c r="E315" s="1"/>
      <c r="F315" s="1"/>
      <c r="G315" s="1"/>
      <c r="H315" s="1"/>
      <c r="I315" s="1"/>
      <c r="J315" s="1"/>
      <c r="K315" s="1"/>
      <c r="L315" s="1"/>
      <c r="M315" s="1"/>
      <c r="N315" s="1"/>
      <c r="O315" s="1"/>
      <c r="P315" s="1"/>
      <c r="Q315" s="1"/>
      <c r="R315" s="1"/>
      <c r="S315" s="1"/>
      <c r="T315" s="1"/>
      <c r="AD315" s="1"/>
      <c r="AE315" s="184"/>
      <c r="AF315" s="184"/>
      <c r="AG315" s="184"/>
      <c r="AH315" s="184"/>
      <c r="AI315" s="184"/>
      <c r="AJ315" s="184"/>
      <c r="AK315" s="184"/>
      <c r="AL315" s="184"/>
      <c r="AM315" s="184"/>
      <c r="AN315" s="184"/>
      <c r="AO315" s="184"/>
      <c r="AP315" s="184"/>
      <c r="AQ315" s="184"/>
      <c r="AR315" s="184"/>
      <c r="AS315" s="184"/>
      <c r="AT315" s="184"/>
      <c r="AU315" s="184"/>
      <c r="AV315" s="184"/>
      <c r="AW315" s="184"/>
      <c r="AX315" s="184"/>
      <c r="AY315" s="184"/>
      <c r="AZ315" s="184"/>
    </row>
    <row r="316" spans="2:52" s="2" customFormat="1" x14ac:dyDescent="0.25">
      <c r="B316" s="1"/>
      <c r="C316" s="1"/>
      <c r="D316" s="1"/>
      <c r="E316" s="1"/>
      <c r="F316" s="1"/>
      <c r="G316" s="1"/>
      <c r="H316" s="1"/>
      <c r="I316" s="1"/>
      <c r="J316" s="1"/>
      <c r="K316" s="1"/>
      <c r="L316" s="1"/>
      <c r="M316" s="1"/>
      <c r="N316" s="1"/>
      <c r="O316" s="1"/>
      <c r="P316" s="1"/>
      <c r="Q316" s="1"/>
      <c r="R316" s="1"/>
      <c r="S316" s="1"/>
      <c r="T316" s="1"/>
      <c r="AD316" s="1"/>
      <c r="AE316" s="184"/>
      <c r="AF316" s="184"/>
      <c r="AG316" s="184"/>
      <c r="AH316" s="184"/>
      <c r="AI316" s="184"/>
      <c r="AJ316" s="184"/>
      <c r="AK316" s="184"/>
      <c r="AL316" s="184"/>
      <c r="AM316" s="184"/>
      <c r="AN316" s="184"/>
      <c r="AO316" s="184"/>
      <c r="AP316" s="184"/>
      <c r="AQ316" s="184"/>
      <c r="AR316" s="184"/>
      <c r="AS316" s="184"/>
      <c r="AT316" s="184"/>
      <c r="AU316" s="184"/>
      <c r="AV316" s="184"/>
      <c r="AW316" s="184"/>
      <c r="AX316" s="184"/>
      <c r="AY316" s="184"/>
      <c r="AZ316" s="184"/>
    </row>
    <row r="317" spans="2:52" s="2" customFormat="1" x14ac:dyDescent="0.25">
      <c r="B317" s="1"/>
      <c r="C317" s="1"/>
      <c r="D317" s="1"/>
      <c r="E317" s="1"/>
      <c r="F317" s="1"/>
      <c r="G317" s="1"/>
      <c r="H317" s="1"/>
      <c r="I317" s="1"/>
      <c r="J317" s="1"/>
      <c r="K317" s="1"/>
      <c r="L317" s="1"/>
      <c r="M317" s="1"/>
      <c r="N317" s="1"/>
      <c r="O317" s="1"/>
      <c r="P317" s="1"/>
      <c r="Q317" s="1"/>
      <c r="R317" s="1"/>
      <c r="S317" s="1"/>
      <c r="T317" s="1"/>
      <c r="AD317" s="1"/>
      <c r="AE317" s="184"/>
      <c r="AF317" s="184"/>
      <c r="AG317" s="184"/>
      <c r="AH317" s="184"/>
      <c r="AI317" s="184"/>
      <c r="AJ317" s="184"/>
      <c r="AK317" s="184"/>
      <c r="AL317" s="184"/>
      <c r="AM317" s="184"/>
      <c r="AN317" s="184"/>
      <c r="AO317" s="184"/>
      <c r="AP317" s="184"/>
      <c r="AQ317" s="184"/>
      <c r="AR317" s="184"/>
      <c r="AS317" s="184"/>
      <c r="AT317" s="184"/>
      <c r="AU317" s="184"/>
      <c r="AV317" s="184"/>
      <c r="AW317" s="184"/>
      <c r="AX317" s="184"/>
      <c r="AY317" s="184"/>
      <c r="AZ317" s="184"/>
    </row>
    <row r="318" spans="2:52" s="2" customFormat="1" x14ac:dyDescent="0.25">
      <c r="B318" s="1"/>
      <c r="C318" s="1"/>
      <c r="D318" s="1"/>
      <c r="E318" s="1"/>
      <c r="F318" s="1"/>
      <c r="G318" s="1"/>
      <c r="H318" s="1"/>
      <c r="I318" s="1"/>
      <c r="J318" s="1"/>
      <c r="K318" s="1"/>
      <c r="L318" s="1"/>
      <c r="M318" s="1"/>
      <c r="N318" s="1"/>
      <c r="O318" s="1"/>
      <c r="P318" s="1"/>
      <c r="Q318" s="1"/>
      <c r="R318" s="1"/>
      <c r="S318" s="1"/>
      <c r="T318" s="1"/>
      <c r="AD318" s="1"/>
      <c r="AE318" s="184"/>
      <c r="AF318" s="184"/>
      <c r="AG318" s="184"/>
      <c r="AH318" s="184"/>
      <c r="AI318" s="184"/>
      <c r="AJ318" s="184"/>
      <c r="AK318" s="184"/>
      <c r="AL318" s="184"/>
      <c r="AM318" s="184"/>
      <c r="AN318" s="184"/>
      <c r="AO318" s="184"/>
      <c r="AP318" s="184"/>
      <c r="AQ318" s="184"/>
      <c r="AR318" s="184"/>
      <c r="AS318" s="184"/>
      <c r="AT318" s="184"/>
      <c r="AU318" s="184"/>
      <c r="AV318" s="184"/>
      <c r="AW318" s="184"/>
      <c r="AX318" s="184"/>
      <c r="AY318" s="184"/>
      <c r="AZ318" s="184"/>
    </row>
    <row r="319" spans="2:52" s="2" customFormat="1" x14ac:dyDescent="0.25">
      <c r="B319" s="1"/>
      <c r="C319" s="1"/>
      <c r="D319" s="1"/>
      <c r="E319" s="1"/>
      <c r="F319" s="1"/>
      <c r="G319" s="1"/>
      <c r="H319" s="1"/>
      <c r="I319" s="1"/>
      <c r="J319" s="1"/>
      <c r="K319" s="1"/>
      <c r="L319" s="1"/>
      <c r="M319" s="1"/>
      <c r="N319" s="1"/>
      <c r="O319" s="1"/>
      <c r="P319" s="1"/>
      <c r="Q319" s="1"/>
      <c r="R319" s="1"/>
      <c r="S319" s="1"/>
      <c r="T319" s="1"/>
      <c r="AD319" s="1"/>
      <c r="AE319" s="184"/>
      <c r="AF319" s="184"/>
      <c r="AG319" s="184"/>
      <c r="AH319" s="184"/>
      <c r="AI319" s="184"/>
      <c r="AJ319" s="184"/>
      <c r="AK319" s="184"/>
      <c r="AL319" s="184"/>
      <c r="AM319" s="184"/>
      <c r="AN319" s="184"/>
      <c r="AO319" s="184"/>
      <c r="AP319" s="184"/>
      <c r="AQ319" s="184"/>
      <c r="AR319" s="184"/>
      <c r="AS319" s="184"/>
      <c r="AT319" s="184"/>
      <c r="AU319" s="184"/>
      <c r="AV319" s="184"/>
      <c r="AW319" s="184"/>
      <c r="AX319" s="184"/>
      <c r="AY319" s="184"/>
      <c r="AZ319" s="184"/>
    </row>
    <row r="320" spans="2:52" s="2" customFormat="1" x14ac:dyDescent="0.25">
      <c r="B320" s="1"/>
      <c r="C320" s="1"/>
      <c r="D320" s="1"/>
      <c r="E320" s="1"/>
      <c r="F320" s="1"/>
      <c r="G320" s="1"/>
      <c r="H320" s="1"/>
      <c r="I320" s="1"/>
      <c r="J320" s="1"/>
      <c r="K320" s="1"/>
      <c r="L320" s="1"/>
      <c r="M320" s="1"/>
      <c r="N320" s="1"/>
      <c r="O320" s="1"/>
      <c r="P320" s="1"/>
      <c r="Q320" s="1"/>
      <c r="R320" s="1"/>
      <c r="S320" s="1"/>
      <c r="T320" s="1"/>
      <c r="AD320" s="1"/>
      <c r="AE320" s="184"/>
      <c r="AF320" s="184"/>
      <c r="AG320" s="184"/>
      <c r="AH320" s="184"/>
      <c r="AI320" s="184"/>
      <c r="AJ320" s="184"/>
      <c r="AK320" s="184"/>
      <c r="AL320" s="184"/>
      <c r="AM320" s="184"/>
      <c r="AN320" s="184"/>
      <c r="AO320" s="184"/>
      <c r="AP320" s="184"/>
      <c r="AQ320" s="184"/>
      <c r="AR320" s="184"/>
      <c r="AS320" s="184"/>
      <c r="AT320" s="184"/>
      <c r="AU320" s="184"/>
      <c r="AV320" s="184"/>
      <c r="AW320" s="184"/>
      <c r="AX320" s="184"/>
      <c r="AY320" s="184"/>
      <c r="AZ320" s="184"/>
    </row>
    <row r="321" spans="2:52" s="2" customFormat="1" x14ac:dyDescent="0.25">
      <c r="B321" s="1"/>
      <c r="C321" s="1"/>
      <c r="D321" s="1"/>
      <c r="E321" s="1"/>
      <c r="F321" s="1"/>
      <c r="G321" s="1"/>
      <c r="H321" s="1"/>
      <c r="I321" s="1"/>
      <c r="J321" s="1"/>
      <c r="K321" s="1"/>
      <c r="L321" s="1"/>
      <c r="M321" s="1"/>
      <c r="N321" s="1"/>
      <c r="O321" s="1"/>
      <c r="P321" s="1"/>
      <c r="Q321" s="1"/>
      <c r="R321" s="1"/>
      <c r="S321" s="1"/>
      <c r="T321" s="1"/>
      <c r="AD321" s="1"/>
      <c r="AE321" s="184"/>
      <c r="AF321" s="184"/>
      <c r="AG321" s="184"/>
      <c r="AH321" s="184"/>
      <c r="AI321" s="184"/>
      <c r="AJ321" s="184"/>
      <c r="AK321" s="184"/>
      <c r="AL321" s="184"/>
      <c r="AM321" s="184"/>
      <c r="AN321" s="184"/>
      <c r="AO321" s="184"/>
      <c r="AP321" s="184"/>
      <c r="AQ321" s="184"/>
      <c r="AR321" s="184"/>
      <c r="AS321" s="184"/>
      <c r="AT321" s="184"/>
      <c r="AU321" s="184"/>
      <c r="AV321" s="184"/>
      <c r="AW321" s="184"/>
      <c r="AX321" s="184"/>
      <c r="AY321" s="184"/>
      <c r="AZ321" s="184"/>
    </row>
    <row r="322" spans="2:52" s="2" customFormat="1" x14ac:dyDescent="0.25">
      <c r="B322" s="1"/>
      <c r="C322" s="1"/>
      <c r="D322" s="1"/>
      <c r="E322" s="1"/>
      <c r="F322" s="1"/>
      <c r="G322" s="1"/>
      <c r="H322" s="1"/>
      <c r="I322" s="1"/>
      <c r="J322" s="1"/>
      <c r="K322" s="1"/>
      <c r="L322" s="1"/>
      <c r="M322" s="1"/>
      <c r="N322" s="1"/>
      <c r="O322" s="1"/>
      <c r="P322" s="1"/>
      <c r="Q322" s="1"/>
      <c r="R322" s="1"/>
      <c r="S322" s="1"/>
      <c r="T322" s="1"/>
      <c r="AD322" s="1"/>
      <c r="AE322" s="184"/>
      <c r="AF322" s="184"/>
      <c r="AG322" s="184"/>
      <c r="AH322" s="184"/>
      <c r="AI322" s="184"/>
      <c r="AJ322" s="184"/>
      <c r="AK322" s="184"/>
      <c r="AL322" s="184"/>
      <c r="AM322" s="184"/>
      <c r="AN322" s="184"/>
      <c r="AO322" s="184"/>
      <c r="AP322" s="184"/>
      <c r="AQ322" s="184"/>
      <c r="AR322" s="184"/>
      <c r="AS322" s="184"/>
      <c r="AT322" s="184"/>
      <c r="AU322" s="184"/>
      <c r="AV322" s="184"/>
      <c r="AW322" s="184"/>
      <c r="AX322" s="184"/>
      <c r="AY322" s="184"/>
      <c r="AZ322" s="184"/>
    </row>
    <row r="323" spans="2:52" s="2" customFormat="1" x14ac:dyDescent="0.25">
      <c r="B323" s="1"/>
      <c r="C323" s="1"/>
      <c r="D323" s="1"/>
      <c r="E323" s="1"/>
      <c r="F323" s="1"/>
      <c r="G323" s="1"/>
      <c r="H323" s="1"/>
      <c r="I323" s="1"/>
      <c r="J323" s="1"/>
      <c r="K323" s="1"/>
      <c r="L323" s="1"/>
      <c r="M323" s="1"/>
      <c r="N323" s="1"/>
      <c r="O323" s="1"/>
      <c r="P323" s="1"/>
      <c r="Q323" s="1"/>
      <c r="R323" s="1"/>
      <c r="S323" s="1"/>
      <c r="T323" s="1"/>
      <c r="AD323" s="1"/>
      <c r="AE323" s="184"/>
      <c r="AF323" s="184"/>
      <c r="AG323" s="184"/>
      <c r="AH323" s="184"/>
      <c r="AI323" s="184"/>
      <c r="AJ323" s="184"/>
      <c r="AK323" s="184"/>
      <c r="AL323" s="184"/>
      <c r="AM323" s="184"/>
      <c r="AN323" s="184"/>
      <c r="AO323" s="184"/>
      <c r="AP323" s="184"/>
      <c r="AQ323" s="184"/>
      <c r="AR323" s="184"/>
      <c r="AS323" s="184"/>
      <c r="AT323" s="184"/>
      <c r="AU323" s="184"/>
      <c r="AV323" s="184"/>
      <c r="AW323" s="184"/>
      <c r="AX323" s="184"/>
      <c r="AY323" s="184"/>
      <c r="AZ323" s="184"/>
    </row>
    <row r="324" spans="2:52" s="2" customFormat="1" x14ac:dyDescent="0.25">
      <c r="B324" s="1"/>
      <c r="C324" s="1"/>
      <c r="D324" s="1"/>
      <c r="E324" s="1"/>
      <c r="F324" s="1"/>
      <c r="G324" s="1"/>
      <c r="H324" s="1"/>
      <c r="I324" s="1"/>
      <c r="J324" s="1"/>
      <c r="K324" s="1"/>
      <c r="L324" s="1"/>
      <c r="M324" s="1"/>
      <c r="N324" s="1"/>
      <c r="O324" s="1"/>
      <c r="P324" s="1"/>
      <c r="Q324" s="1"/>
      <c r="R324" s="1"/>
      <c r="S324" s="1"/>
      <c r="T324" s="1"/>
      <c r="AD324" s="1"/>
      <c r="AE324" s="184"/>
      <c r="AF324" s="184"/>
      <c r="AG324" s="184"/>
      <c r="AH324" s="184"/>
      <c r="AI324" s="184"/>
      <c r="AJ324" s="184"/>
      <c r="AK324" s="184"/>
      <c r="AL324" s="184"/>
      <c r="AM324" s="184"/>
      <c r="AN324" s="184"/>
      <c r="AO324" s="184"/>
      <c r="AP324" s="184"/>
      <c r="AQ324" s="184"/>
      <c r="AR324" s="184"/>
      <c r="AS324" s="184"/>
      <c r="AT324" s="184"/>
      <c r="AU324" s="184"/>
      <c r="AV324" s="184"/>
      <c r="AW324" s="184"/>
      <c r="AX324" s="184"/>
      <c r="AY324" s="184"/>
      <c r="AZ324" s="184"/>
    </row>
    <row r="325" spans="2:52" s="2" customFormat="1" x14ac:dyDescent="0.25">
      <c r="B325" s="1"/>
      <c r="C325" s="1"/>
      <c r="D325" s="1"/>
      <c r="E325" s="1"/>
      <c r="F325" s="1"/>
      <c r="G325" s="1"/>
      <c r="H325" s="1"/>
      <c r="I325" s="1"/>
      <c r="J325" s="1"/>
      <c r="K325" s="1"/>
      <c r="L325" s="1"/>
      <c r="M325" s="1"/>
      <c r="N325" s="1"/>
      <c r="O325" s="1"/>
      <c r="P325" s="1"/>
      <c r="Q325" s="1"/>
      <c r="R325" s="1"/>
      <c r="S325" s="1"/>
      <c r="T325" s="1"/>
      <c r="AD325" s="1"/>
      <c r="AE325" s="184"/>
      <c r="AF325" s="184"/>
      <c r="AG325" s="184"/>
      <c r="AH325" s="184"/>
      <c r="AI325" s="184"/>
      <c r="AJ325" s="184"/>
      <c r="AK325" s="184"/>
      <c r="AL325" s="184"/>
      <c r="AM325" s="184"/>
      <c r="AN325" s="184"/>
      <c r="AO325" s="184"/>
      <c r="AP325" s="184"/>
      <c r="AQ325" s="184"/>
      <c r="AR325" s="184"/>
      <c r="AS325" s="184"/>
      <c r="AT325" s="184"/>
      <c r="AU325" s="184"/>
      <c r="AV325" s="184"/>
      <c r="AW325" s="184"/>
      <c r="AX325" s="184"/>
      <c r="AY325" s="184"/>
      <c r="AZ325" s="184"/>
    </row>
    <row r="326" spans="2:52" s="2" customFormat="1" x14ac:dyDescent="0.25">
      <c r="B326" s="1"/>
      <c r="C326" s="1"/>
      <c r="D326" s="1"/>
      <c r="E326" s="1"/>
      <c r="F326" s="1"/>
      <c r="G326" s="1"/>
      <c r="H326" s="1"/>
      <c r="I326" s="1"/>
      <c r="J326" s="1"/>
      <c r="K326" s="1"/>
      <c r="L326" s="1"/>
      <c r="M326" s="1"/>
      <c r="N326" s="1"/>
      <c r="O326" s="1"/>
      <c r="P326" s="1"/>
      <c r="Q326" s="1"/>
      <c r="R326" s="1"/>
      <c r="S326" s="1"/>
      <c r="T326" s="1"/>
      <c r="AD326" s="1"/>
      <c r="AE326" s="184"/>
      <c r="AF326" s="184"/>
      <c r="AG326" s="184"/>
      <c r="AH326" s="184"/>
      <c r="AI326" s="184"/>
      <c r="AJ326" s="184"/>
      <c r="AK326" s="184"/>
      <c r="AL326" s="184"/>
      <c r="AM326" s="184"/>
      <c r="AN326" s="184"/>
      <c r="AO326" s="184"/>
      <c r="AP326" s="184"/>
      <c r="AQ326" s="184"/>
      <c r="AR326" s="184"/>
      <c r="AS326" s="184"/>
      <c r="AT326" s="184"/>
      <c r="AU326" s="184"/>
      <c r="AV326" s="184"/>
      <c r="AW326" s="184"/>
      <c r="AX326" s="184"/>
      <c r="AY326" s="184"/>
      <c r="AZ326" s="184"/>
    </row>
    <row r="327" spans="2:52" s="2" customFormat="1" x14ac:dyDescent="0.25">
      <c r="B327" s="1"/>
      <c r="C327" s="1"/>
      <c r="D327" s="1"/>
      <c r="E327" s="1"/>
      <c r="F327" s="1"/>
      <c r="G327" s="1"/>
      <c r="H327" s="1"/>
      <c r="I327" s="1"/>
      <c r="J327" s="1"/>
      <c r="K327" s="1"/>
      <c r="L327" s="1"/>
      <c r="M327" s="1"/>
      <c r="N327" s="1"/>
      <c r="O327" s="1"/>
      <c r="P327" s="1"/>
      <c r="Q327" s="1"/>
      <c r="R327" s="1"/>
      <c r="S327" s="1"/>
      <c r="T327" s="1"/>
      <c r="AD327" s="1"/>
      <c r="AE327" s="184"/>
      <c r="AF327" s="184"/>
      <c r="AG327" s="184"/>
      <c r="AH327" s="184"/>
      <c r="AI327" s="184"/>
      <c r="AJ327" s="184"/>
      <c r="AK327" s="184"/>
      <c r="AL327" s="184"/>
      <c r="AM327" s="184"/>
      <c r="AN327" s="184"/>
      <c r="AO327" s="184"/>
      <c r="AP327" s="184"/>
      <c r="AQ327" s="184"/>
      <c r="AR327" s="184"/>
      <c r="AS327" s="184"/>
      <c r="AT327" s="184"/>
      <c r="AU327" s="184"/>
      <c r="AV327" s="184"/>
      <c r="AW327" s="184"/>
      <c r="AX327" s="184"/>
      <c r="AY327" s="184"/>
      <c r="AZ327" s="184"/>
    </row>
    <row r="328" spans="2:52" s="2" customFormat="1" x14ac:dyDescent="0.25">
      <c r="B328" s="1"/>
      <c r="C328" s="1"/>
      <c r="D328" s="1"/>
      <c r="E328" s="1"/>
      <c r="F328" s="1"/>
      <c r="G328" s="1"/>
      <c r="H328" s="1"/>
      <c r="I328" s="1"/>
      <c r="J328" s="1"/>
      <c r="K328" s="1"/>
      <c r="L328" s="1"/>
      <c r="M328" s="1"/>
      <c r="N328" s="1"/>
      <c r="O328" s="1"/>
      <c r="P328" s="1"/>
      <c r="Q328" s="1"/>
      <c r="R328" s="1"/>
      <c r="S328" s="1"/>
      <c r="T328" s="1"/>
      <c r="AD328" s="1"/>
      <c r="AE328" s="184"/>
      <c r="AF328" s="184"/>
      <c r="AG328" s="184"/>
      <c r="AH328" s="184"/>
      <c r="AI328" s="184"/>
      <c r="AJ328" s="184"/>
      <c r="AK328" s="184"/>
      <c r="AL328" s="184"/>
      <c r="AM328" s="184"/>
      <c r="AN328" s="184"/>
      <c r="AO328" s="184"/>
      <c r="AP328" s="184"/>
      <c r="AQ328" s="184"/>
      <c r="AR328" s="184"/>
      <c r="AS328" s="184"/>
      <c r="AT328" s="184"/>
      <c r="AU328" s="184"/>
      <c r="AV328" s="184"/>
      <c r="AW328" s="184"/>
      <c r="AX328" s="184"/>
      <c r="AY328" s="184"/>
      <c r="AZ328" s="184"/>
    </row>
    <row r="329" spans="2:52" s="2" customFormat="1" x14ac:dyDescent="0.25">
      <c r="B329" s="1"/>
      <c r="C329" s="1"/>
      <c r="D329" s="1"/>
      <c r="E329" s="1"/>
      <c r="F329" s="1"/>
      <c r="G329" s="1"/>
      <c r="H329" s="1"/>
      <c r="I329" s="1"/>
      <c r="J329" s="1"/>
      <c r="K329" s="1"/>
      <c r="L329" s="1"/>
      <c r="M329" s="1"/>
      <c r="N329" s="1"/>
      <c r="O329" s="1"/>
      <c r="P329" s="1"/>
      <c r="Q329" s="1"/>
      <c r="R329" s="1"/>
      <c r="S329" s="1"/>
      <c r="T329" s="1"/>
      <c r="AD329" s="1"/>
      <c r="AE329" s="184"/>
      <c r="AF329" s="184"/>
      <c r="AG329" s="184"/>
      <c r="AH329" s="184"/>
      <c r="AI329" s="184"/>
      <c r="AJ329" s="184"/>
      <c r="AK329" s="184"/>
      <c r="AL329" s="184"/>
      <c r="AM329" s="184"/>
      <c r="AN329" s="184"/>
      <c r="AO329" s="184"/>
      <c r="AP329" s="184"/>
      <c r="AQ329" s="184"/>
      <c r="AR329" s="184"/>
      <c r="AS329" s="184"/>
      <c r="AT329" s="184"/>
      <c r="AU329" s="184"/>
      <c r="AV329" s="184"/>
      <c r="AW329" s="184"/>
      <c r="AX329" s="184"/>
      <c r="AY329" s="184"/>
      <c r="AZ329" s="184"/>
    </row>
    <row r="330" spans="2:52" s="2" customFormat="1" x14ac:dyDescent="0.25">
      <c r="B330" s="1"/>
      <c r="C330" s="1"/>
      <c r="D330" s="1"/>
      <c r="E330" s="1"/>
      <c r="F330" s="1"/>
      <c r="G330" s="1"/>
      <c r="H330" s="1"/>
      <c r="I330" s="1"/>
      <c r="J330" s="1"/>
      <c r="K330" s="1"/>
      <c r="L330" s="1"/>
      <c r="M330" s="1"/>
      <c r="N330" s="1"/>
      <c r="O330" s="1"/>
      <c r="P330" s="1"/>
      <c r="Q330" s="1"/>
      <c r="R330" s="1"/>
      <c r="S330" s="1"/>
      <c r="T330" s="1"/>
      <c r="AD330" s="1"/>
      <c r="AE330" s="184"/>
      <c r="AF330" s="184"/>
      <c r="AG330" s="184"/>
      <c r="AH330" s="184"/>
      <c r="AI330" s="184"/>
      <c r="AJ330" s="184"/>
      <c r="AK330" s="184"/>
      <c r="AL330" s="184"/>
      <c r="AM330" s="184"/>
      <c r="AN330" s="184"/>
      <c r="AO330" s="184"/>
      <c r="AP330" s="184"/>
      <c r="AQ330" s="184"/>
      <c r="AR330" s="184"/>
      <c r="AS330" s="184"/>
      <c r="AT330" s="184"/>
      <c r="AU330" s="184"/>
      <c r="AV330" s="184"/>
      <c r="AW330" s="184"/>
      <c r="AX330" s="184"/>
      <c r="AY330" s="184"/>
      <c r="AZ330" s="184"/>
    </row>
    <row r="331" spans="2:52" s="2" customFormat="1" x14ac:dyDescent="0.25">
      <c r="B331" s="1"/>
      <c r="C331" s="1"/>
      <c r="D331" s="1"/>
      <c r="E331" s="1"/>
      <c r="F331" s="1"/>
      <c r="G331" s="1"/>
      <c r="H331" s="1"/>
      <c r="I331" s="1"/>
      <c r="J331" s="1"/>
      <c r="K331" s="1"/>
      <c r="L331" s="1"/>
      <c r="M331" s="1"/>
      <c r="N331" s="1"/>
      <c r="O331" s="1"/>
      <c r="P331" s="1"/>
      <c r="Q331" s="1"/>
      <c r="R331" s="1"/>
      <c r="S331" s="1"/>
      <c r="T331" s="1"/>
      <c r="AD331" s="1"/>
      <c r="AE331" s="184"/>
      <c r="AF331" s="184"/>
      <c r="AG331" s="184"/>
      <c r="AH331" s="184"/>
      <c r="AI331" s="184"/>
      <c r="AJ331" s="184"/>
      <c r="AK331" s="184"/>
      <c r="AL331" s="184"/>
      <c r="AM331" s="184"/>
      <c r="AN331" s="184"/>
      <c r="AO331" s="184"/>
      <c r="AP331" s="184"/>
      <c r="AQ331" s="184"/>
      <c r="AR331" s="184"/>
      <c r="AS331" s="184"/>
      <c r="AT331" s="184"/>
      <c r="AU331" s="184"/>
      <c r="AV331" s="184"/>
      <c r="AW331" s="184"/>
      <c r="AX331" s="184"/>
      <c r="AY331" s="184"/>
      <c r="AZ331" s="184"/>
    </row>
    <row r="332" spans="2:52" s="2" customFormat="1" x14ac:dyDescent="0.25">
      <c r="B332" s="1"/>
      <c r="C332" s="1"/>
      <c r="D332" s="1"/>
      <c r="E332" s="1"/>
      <c r="F332" s="1"/>
      <c r="G332" s="1"/>
      <c r="H332" s="1"/>
      <c r="I332" s="1"/>
      <c r="J332" s="1"/>
      <c r="K332" s="1"/>
      <c r="L332" s="1"/>
      <c r="M332" s="1"/>
      <c r="N332" s="1"/>
      <c r="O332" s="1"/>
      <c r="P332" s="1"/>
      <c r="Q332" s="1"/>
      <c r="R332" s="1"/>
      <c r="S332" s="1"/>
      <c r="T332" s="1"/>
      <c r="AD332" s="1"/>
      <c r="AE332" s="184"/>
      <c r="AF332" s="184"/>
      <c r="AG332" s="184"/>
      <c r="AH332" s="184"/>
      <c r="AI332" s="184"/>
      <c r="AJ332" s="184"/>
      <c r="AK332" s="184"/>
      <c r="AL332" s="184"/>
      <c r="AM332" s="184"/>
      <c r="AN332" s="184"/>
      <c r="AO332" s="184"/>
      <c r="AP332" s="184"/>
      <c r="AQ332" s="184"/>
      <c r="AR332" s="184"/>
      <c r="AS332" s="184"/>
      <c r="AT332" s="184"/>
      <c r="AU332" s="184"/>
      <c r="AV332" s="184"/>
      <c r="AW332" s="184"/>
      <c r="AX332" s="184"/>
      <c r="AY332" s="184"/>
      <c r="AZ332" s="184"/>
    </row>
    <row r="333" spans="2:52" s="2" customFormat="1" x14ac:dyDescent="0.25">
      <c r="B333" s="1"/>
      <c r="C333" s="1"/>
      <c r="D333" s="1"/>
      <c r="E333" s="1"/>
      <c r="F333" s="1"/>
      <c r="G333" s="1"/>
      <c r="H333" s="1"/>
      <c r="I333" s="1"/>
      <c r="J333" s="1"/>
      <c r="K333" s="1"/>
      <c r="L333" s="1"/>
      <c r="M333" s="1"/>
      <c r="N333" s="1"/>
      <c r="O333" s="1"/>
      <c r="P333" s="1"/>
      <c r="Q333" s="1"/>
      <c r="R333" s="1"/>
      <c r="S333" s="1"/>
      <c r="T333" s="1"/>
      <c r="AD333" s="1"/>
      <c r="AE333" s="184"/>
      <c r="AF333" s="184"/>
      <c r="AG333" s="184"/>
      <c r="AH333" s="184"/>
      <c r="AI333" s="184"/>
      <c r="AJ333" s="184"/>
      <c r="AK333" s="184"/>
      <c r="AL333" s="184"/>
      <c r="AM333" s="184"/>
      <c r="AN333" s="184"/>
      <c r="AO333" s="184"/>
      <c r="AP333" s="184"/>
      <c r="AQ333" s="184"/>
      <c r="AR333" s="184"/>
      <c r="AS333" s="184"/>
      <c r="AT333" s="184"/>
      <c r="AU333" s="184"/>
      <c r="AV333" s="184"/>
      <c r="AW333" s="184"/>
      <c r="AX333" s="184"/>
      <c r="AY333" s="184"/>
      <c r="AZ333" s="184"/>
    </row>
    <row r="334" spans="2:52" s="2" customFormat="1" x14ac:dyDescent="0.25">
      <c r="B334" s="1"/>
      <c r="C334" s="1"/>
      <c r="D334" s="1"/>
      <c r="E334" s="1"/>
      <c r="F334" s="1"/>
      <c r="G334" s="1"/>
      <c r="H334" s="1"/>
      <c r="I334" s="1"/>
      <c r="J334" s="1"/>
      <c r="K334" s="1"/>
      <c r="L334" s="1"/>
      <c r="M334" s="1"/>
      <c r="N334" s="1"/>
      <c r="O334" s="1"/>
      <c r="P334" s="1"/>
      <c r="Q334" s="1"/>
      <c r="R334" s="1"/>
      <c r="S334" s="1"/>
      <c r="T334" s="1"/>
      <c r="AD334" s="1"/>
      <c r="AE334" s="184"/>
      <c r="AF334" s="184"/>
      <c r="AG334" s="184"/>
      <c r="AH334" s="184"/>
      <c r="AI334" s="184"/>
      <c r="AJ334" s="184"/>
      <c r="AK334" s="184"/>
      <c r="AL334" s="184"/>
      <c r="AM334" s="184"/>
      <c r="AN334" s="184"/>
      <c r="AO334" s="184"/>
      <c r="AP334" s="184"/>
      <c r="AQ334" s="184"/>
      <c r="AR334" s="184"/>
      <c r="AS334" s="184"/>
      <c r="AT334" s="184"/>
      <c r="AU334" s="184"/>
      <c r="AV334" s="184"/>
      <c r="AW334" s="184"/>
      <c r="AX334" s="184"/>
      <c r="AY334" s="184"/>
      <c r="AZ334" s="184"/>
    </row>
    <row r="335" spans="2:52" s="2" customFormat="1" x14ac:dyDescent="0.25">
      <c r="B335" s="1"/>
      <c r="C335" s="1"/>
      <c r="D335" s="1"/>
      <c r="E335" s="1"/>
      <c r="F335" s="1"/>
      <c r="G335" s="1"/>
      <c r="H335" s="1"/>
      <c r="I335" s="1"/>
      <c r="J335" s="1"/>
      <c r="K335" s="1"/>
      <c r="L335" s="1"/>
      <c r="M335" s="1"/>
      <c r="N335" s="1"/>
      <c r="O335" s="1"/>
      <c r="P335" s="1"/>
      <c r="Q335" s="1"/>
      <c r="R335" s="1"/>
      <c r="S335" s="1"/>
      <c r="T335" s="1"/>
      <c r="AD335" s="1"/>
      <c r="AE335" s="184"/>
      <c r="AF335" s="184"/>
      <c r="AG335" s="184"/>
      <c r="AH335" s="184"/>
      <c r="AI335" s="184"/>
      <c r="AJ335" s="184"/>
      <c r="AK335" s="184"/>
      <c r="AL335" s="184"/>
      <c r="AM335" s="184"/>
      <c r="AN335" s="184"/>
      <c r="AO335" s="184"/>
      <c r="AP335" s="184"/>
      <c r="AQ335" s="184"/>
      <c r="AR335" s="184"/>
      <c r="AS335" s="184"/>
      <c r="AT335" s="184"/>
      <c r="AU335" s="184"/>
      <c r="AV335" s="184"/>
      <c r="AW335" s="184"/>
      <c r="AX335" s="184"/>
      <c r="AY335" s="184"/>
      <c r="AZ335" s="184"/>
    </row>
    <row r="336" spans="2:52" s="2" customFormat="1" x14ac:dyDescent="0.25">
      <c r="B336" s="1"/>
      <c r="C336" s="1"/>
      <c r="D336" s="1"/>
      <c r="E336" s="1"/>
      <c r="F336" s="1"/>
      <c r="G336" s="1"/>
      <c r="H336" s="1"/>
      <c r="I336" s="1"/>
      <c r="J336" s="1"/>
      <c r="K336" s="1"/>
      <c r="L336" s="1"/>
      <c r="M336" s="1"/>
      <c r="N336" s="1"/>
      <c r="O336" s="1"/>
      <c r="P336" s="1"/>
      <c r="Q336" s="1"/>
      <c r="R336" s="1"/>
      <c r="S336" s="1"/>
      <c r="T336" s="1"/>
      <c r="AD336" s="1"/>
      <c r="AE336" s="184"/>
      <c r="AF336" s="184"/>
      <c r="AG336" s="184"/>
      <c r="AH336" s="184"/>
      <c r="AI336" s="184"/>
      <c r="AJ336" s="184"/>
      <c r="AK336" s="184"/>
      <c r="AL336" s="184"/>
      <c r="AM336" s="184"/>
      <c r="AN336" s="184"/>
      <c r="AO336" s="184"/>
      <c r="AP336" s="184"/>
      <c r="AQ336" s="184"/>
      <c r="AR336" s="184"/>
      <c r="AS336" s="184"/>
      <c r="AT336" s="184"/>
      <c r="AU336" s="184"/>
      <c r="AV336" s="184"/>
      <c r="AW336" s="184"/>
      <c r="AX336" s="184"/>
      <c r="AY336" s="184"/>
      <c r="AZ336" s="184"/>
    </row>
    <row r="337" spans="2:52" s="2" customFormat="1" x14ac:dyDescent="0.25">
      <c r="B337" s="1"/>
      <c r="C337" s="1"/>
      <c r="D337" s="1"/>
      <c r="E337" s="1"/>
      <c r="F337" s="1"/>
      <c r="G337" s="1"/>
      <c r="H337" s="1"/>
      <c r="I337" s="1"/>
      <c r="J337" s="1"/>
      <c r="K337" s="1"/>
      <c r="L337" s="1"/>
      <c r="M337" s="1"/>
      <c r="N337" s="1"/>
      <c r="O337" s="1"/>
      <c r="P337" s="1"/>
      <c r="Q337" s="1"/>
      <c r="R337" s="1"/>
      <c r="S337" s="1"/>
      <c r="T337" s="1"/>
      <c r="AD337" s="1"/>
      <c r="AE337" s="184"/>
      <c r="AF337" s="184"/>
      <c r="AG337" s="184"/>
      <c r="AH337" s="184"/>
      <c r="AI337" s="184"/>
      <c r="AJ337" s="184"/>
      <c r="AK337" s="184"/>
      <c r="AL337" s="184"/>
      <c r="AM337" s="184"/>
      <c r="AN337" s="184"/>
      <c r="AO337" s="184"/>
      <c r="AP337" s="184"/>
      <c r="AQ337" s="184"/>
      <c r="AR337" s="184"/>
      <c r="AS337" s="184"/>
      <c r="AT337" s="184"/>
      <c r="AU337" s="184"/>
      <c r="AV337" s="184"/>
      <c r="AW337" s="184"/>
      <c r="AX337" s="184"/>
      <c r="AY337" s="184"/>
      <c r="AZ337" s="184"/>
    </row>
    <row r="338" spans="2:52" s="2" customFormat="1" x14ac:dyDescent="0.25">
      <c r="B338" s="1"/>
      <c r="C338" s="1"/>
      <c r="D338" s="1"/>
      <c r="E338" s="1"/>
      <c r="F338" s="1"/>
      <c r="G338" s="1"/>
      <c r="H338" s="1"/>
      <c r="I338" s="1"/>
      <c r="J338" s="1"/>
      <c r="K338" s="1"/>
      <c r="L338" s="1"/>
      <c r="M338" s="1"/>
      <c r="N338" s="1"/>
      <c r="O338" s="1"/>
      <c r="P338" s="1"/>
      <c r="Q338" s="1"/>
      <c r="R338" s="1"/>
      <c r="S338" s="1"/>
      <c r="T338" s="1"/>
      <c r="AD338" s="1"/>
      <c r="AE338" s="184"/>
      <c r="AF338" s="184"/>
      <c r="AG338" s="184"/>
      <c r="AH338" s="184"/>
      <c r="AI338" s="184"/>
      <c r="AJ338" s="184"/>
      <c r="AK338" s="184"/>
      <c r="AL338" s="184"/>
      <c r="AM338" s="184"/>
      <c r="AN338" s="184"/>
      <c r="AO338" s="184"/>
      <c r="AP338" s="184"/>
      <c r="AQ338" s="184"/>
      <c r="AR338" s="184"/>
      <c r="AS338" s="184"/>
      <c r="AT338" s="184"/>
      <c r="AU338" s="184"/>
      <c r="AV338" s="184"/>
      <c r="AW338" s="184"/>
      <c r="AX338" s="184"/>
      <c r="AY338" s="184"/>
      <c r="AZ338" s="184"/>
    </row>
    <row r="339" spans="2:52" s="2" customFormat="1" x14ac:dyDescent="0.25">
      <c r="B339" s="1"/>
      <c r="C339" s="1"/>
      <c r="D339" s="1"/>
      <c r="E339" s="1"/>
      <c r="F339" s="1"/>
      <c r="G339" s="1"/>
      <c r="H339" s="1"/>
      <c r="I339" s="1"/>
      <c r="J339" s="1"/>
      <c r="K339" s="1"/>
      <c r="L339" s="1"/>
      <c r="M339" s="1"/>
      <c r="N339" s="1"/>
      <c r="O339" s="1"/>
      <c r="P339" s="1"/>
      <c r="Q339" s="1"/>
      <c r="R339" s="1"/>
      <c r="S339" s="1"/>
      <c r="T339" s="1"/>
      <c r="AD339" s="1"/>
      <c r="AE339" s="184"/>
      <c r="AF339" s="184"/>
      <c r="AG339" s="184"/>
      <c r="AH339" s="184"/>
      <c r="AI339" s="184"/>
      <c r="AJ339" s="184"/>
      <c r="AK339" s="184"/>
      <c r="AL339" s="184"/>
      <c r="AM339" s="184"/>
      <c r="AN339" s="184"/>
      <c r="AO339" s="184"/>
      <c r="AP339" s="184"/>
      <c r="AQ339" s="184"/>
      <c r="AR339" s="184"/>
      <c r="AS339" s="184"/>
      <c r="AT339" s="184"/>
      <c r="AU339" s="184"/>
      <c r="AV339" s="184"/>
      <c r="AW339" s="184"/>
      <c r="AX339" s="184"/>
      <c r="AY339" s="184"/>
      <c r="AZ339" s="184"/>
    </row>
    <row r="340" spans="2:52" s="2" customFormat="1" x14ac:dyDescent="0.25">
      <c r="B340" s="1"/>
      <c r="C340" s="1"/>
      <c r="D340" s="1"/>
      <c r="E340" s="1"/>
      <c r="F340" s="1"/>
      <c r="G340" s="1"/>
      <c r="H340" s="1"/>
      <c r="I340" s="1"/>
      <c r="J340" s="1"/>
      <c r="K340" s="1"/>
      <c r="L340" s="1"/>
      <c r="M340" s="1"/>
      <c r="N340" s="1"/>
      <c r="O340" s="1"/>
      <c r="P340" s="1"/>
      <c r="Q340" s="1"/>
      <c r="R340" s="1"/>
      <c r="S340" s="1"/>
      <c r="T340" s="1"/>
      <c r="AD340" s="1"/>
      <c r="AE340" s="184"/>
      <c r="AF340" s="184"/>
      <c r="AG340" s="184"/>
      <c r="AH340" s="184"/>
      <c r="AI340" s="184"/>
      <c r="AJ340" s="184"/>
      <c r="AK340" s="184"/>
      <c r="AL340" s="184"/>
      <c r="AM340" s="184"/>
      <c r="AN340" s="184"/>
      <c r="AO340" s="184"/>
      <c r="AP340" s="184"/>
      <c r="AQ340" s="184"/>
      <c r="AR340" s="184"/>
      <c r="AS340" s="184"/>
      <c r="AT340" s="184"/>
      <c r="AU340" s="184"/>
      <c r="AV340" s="184"/>
      <c r="AW340" s="184"/>
      <c r="AX340" s="184"/>
      <c r="AY340" s="184"/>
      <c r="AZ340" s="184"/>
    </row>
    <row r="341" spans="2:52" s="2" customFormat="1" x14ac:dyDescent="0.25">
      <c r="B341" s="1"/>
      <c r="C341" s="1"/>
      <c r="D341" s="1"/>
      <c r="E341" s="1"/>
      <c r="F341" s="1"/>
      <c r="G341" s="1"/>
      <c r="H341" s="1"/>
      <c r="I341" s="1"/>
      <c r="J341" s="1"/>
      <c r="K341" s="1"/>
      <c r="L341" s="1"/>
      <c r="M341" s="1"/>
      <c r="N341" s="1"/>
      <c r="O341" s="1"/>
      <c r="P341" s="1"/>
      <c r="Q341" s="1"/>
      <c r="R341" s="1"/>
      <c r="S341" s="1"/>
      <c r="T341" s="1"/>
      <c r="AD341" s="1"/>
      <c r="AE341" s="184"/>
      <c r="AF341" s="184"/>
      <c r="AG341" s="184"/>
      <c r="AH341" s="184"/>
      <c r="AI341" s="184"/>
      <c r="AJ341" s="184"/>
      <c r="AK341" s="184"/>
      <c r="AL341" s="184"/>
      <c r="AM341" s="184"/>
      <c r="AN341" s="184"/>
      <c r="AO341" s="184"/>
      <c r="AP341" s="184"/>
      <c r="AQ341" s="184"/>
      <c r="AR341" s="184"/>
      <c r="AS341" s="184"/>
      <c r="AT341" s="184"/>
      <c r="AU341" s="184"/>
      <c r="AV341" s="184"/>
      <c r="AW341" s="184"/>
      <c r="AX341" s="184"/>
      <c r="AY341" s="184"/>
      <c r="AZ341" s="184"/>
    </row>
    <row r="342" spans="2:52" s="2" customFormat="1" x14ac:dyDescent="0.25">
      <c r="B342" s="1"/>
      <c r="C342" s="1"/>
      <c r="D342" s="1"/>
      <c r="E342" s="1"/>
      <c r="F342" s="1"/>
      <c r="G342" s="1"/>
      <c r="H342" s="1"/>
      <c r="I342" s="1"/>
      <c r="J342" s="1"/>
      <c r="K342" s="1"/>
      <c r="L342" s="1"/>
      <c r="M342" s="1"/>
      <c r="N342" s="1"/>
      <c r="O342" s="1"/>
      <c r="P342" s="1"/>
      <c r="Q342" s="1"/>
      <c r="R342" s="1"/>
      <c r="S342" s="1"/>
      <c r="T342" s="1"/>
      <c r="AD342" s="1"/>
      <c r="AE342" s="184"/>
      <c r="AF342" s="184"/>
      <c r="AG342" s="184"/>
      <c r="AH342" s="184"/>
      <c r="AI342" s="184"/>
      <c r="AJ342" s="184"/>
      <c r="AK342" s="184"/>
      <c r="AL342" s="184"/>
      <c r="AM342" s="184"/>
      <c r="AN342" s="184"/>
      <c r="AO342" s="184"/>
      <c r="AP342" s="184"/>
      <c r="AQ342" s="184"/>
      <c r="AR342" s="184"/>
      <c r="AS342" s="184"/>
      <c r="AT342" s="184"/>
      <c r="AU342" s="184"/>
      <c r="AV342" s="184"/>
      <c r="AW342" s="184"/>
      <c r="AX342" s="184"/>
      <c r="AY342" s="184"/>
      <c r="AZ342" s="184"/>
    </row>
    <row r="343" spans="2:52" s="2" customFormat="1" x14ac:dyDescent="0.25">
      <c r="B343" s="1"/>
      <c r="C343" s="1"/>
      <c r="D343" s="1"/>
      <c r="E343" s="1"/>
      <c r="F343" s="1"/>
      <c r="G343" s="1"/>
      <c r="H343" s="1"/>
      <c r="I343" s="1"/>
      <c r="J343" s="1"/>
      <c r="K343" s="1"/>
      <c r="L343" s="1"/>
      <c r="M343" s="1"/>
      <c r="N343" s="1"/>
      <c r="O343" s="1"/>
      <c r="P343" s="1"/>
      <c r="Q343" s="1"/>
      <c r="R343" s="1"/>
      <c r="S343" s="1"/>
      <c r="T343" s="1"/>
      <c r="AD343" s="1"/>
      <c r="AE343" s="184"/>
      <c r="AF343" s="184"/>
      <c r="AG343" s="184"/>
      <c r="AH343" s="184"/>
      <c r="AI343" s="184"/>
      <c r="AJ343" s="184"/>
      <c r="AK343" s="184"/>
      <c r="AL343" s="184"/>
      <c r="AM343" s="184"/>
      <c r="AN343" s="184"/>
      <c r="AO343" s="184"/>
      <c r="AP343" s="184"/>
      <c r="AQ343" s="184"/>
      <c r="AR343" s="184"/>
      <c r="AS343" s="184"/>
      <c r="AT343" s="184"/>
      <c r="AU343" s="184"/>
      <c r="AV343" s="184"/>
      <c r="AW343" s="184"/>
      <c r="AX343" s="184"/>
      <c r="AY343" s="184"/>
      <c r="AZ343" s="184"/>
    </row>
    <row r="344" spans="2:52" s="2" customFormat="1" x14ac:dyDescent="0.25">
      <c r="B344" s="1"/>
      <c r="C344" s="1"/>
      <c r="D344" s="1"/>
      <c r="E344" s="1"/>
      <c r="F344" s="1"/>
      <c r="G344" s="1"/>
      <c r="H344" s="1"/>
      <c r="I344" s="1"/>
      <c r="J344" s="1"/>
      <c r="K344" s="1"/>
      <c r="L344" s="1"/>
      <c r="M344" s="1"/>
      <c r="N344" s="1"/>
      <c r="O344" s="1"/>
      <c r="P344" s="1"/>
      <c r="Q344" s="1"/>
      <c r="R344" s="1"/>
      <c r="S344" s="1"/>
      <c r="T344" s="1"/>
      <c r="AD344" s="1"/>
      <c r="AE344" s="184"/>
      <c r="AF344" s="184"/>
      <c r="AG344" s="184"/>
      <c r="AH344" s="184"/>
      <c r="AI344" s="184"/>
      <c r="AJ344" s="184"/>
      <c r="AK344" s="184"/>
      <c r="AL344" s="184"/>
      <c r="AM344" s="184"/>
      <c r="AN344" s="184"/>
      <c r="AO344" s="184"/>
      <c r="AP344" s="184"/>
      <c r="AQ344" s="184"/>
      <c r="AR344" s="184"/>
      <c r="AS344" s="184"/>
      <c r="AT344" s="184"/>
      <c r="AU344" s="184"/>
      <c r="AV344" s="184"/>
      <c r="AW344" s="184"/>
      <c r="AX344" s="184"/>
      <c r="AY344" s="184"/>
      <c r="AZ344" s="184"/>
    </row>
    <row r="345" spans="2:52" s="2" customFormat="1" x14ac:dyDescent="0.25">
      <c r="B345" s="1"/>
      <c r="C345" s="1"/>
      <c r="D345" s="1"/>
      <c r="E345" s="1"/>
      <c r="F345" s="1"/>
      <c r="G345" s="1"/>
      <c r="H345" s="1"/>
      <c r="I345" s="1"/>
      <c r="J345" s="1"/>
      <c r="K345" s="1"/>
      <c r="L345" s="1"/>
      <c r="M345" s="1"/>
      <c r="N345" s="1"/>
      <c r="O345" s="1"/>
      <c r="P345" s="1"/>
      <c r="Q345" s="1"/>
      <c r="R345" s="1"/>
      <c r="S345" s="1"/>
      <c r="T345" s="1"/>
      <c r="AD345" s="1"/>
      <c r="AE345" s="184"/>
      <c r="AF345" s="184"/>
      <c r="AG345" s="184"/>
      <c r="AH345" s="184"/>
      <c r="AI345" s="184"/>
      <c r="AJ345" s="184"/>
      <c r="AK345" s="184"/>
      <c r="AL345" s="184"/>
      <c r="AM345" s="184"/>
      <c r="AN345" s="184"/>
      <c r="AO345" s="184"/>
      <c r="AP345" s="184"/>
      <c r="AQ345" s="184"/>
      <c r="AR345" s="184"/>
      <c r="AS345" s="184"/>
      <c r="AT345" s="184"/>
      <c r="AU345" s="184"/>
      <c r="AV345" s="184"/>
      <c r="AW345" s="184"/>
      <c r="AX345" s="184"/>
      <c r="AY345" s="184"/>
      <c r="AZ345" s="184"/>
    </row>
    <row r="346" spans="2:52" s="2" customFormat="1" x14ac:dyDescent="0.25">
      <c r="B346" s="1"/>
      <c r="C346" s="1"/>
      <c r="D346" s="1"/>
      <c r="E346" s="1"/>
      <c r="F346" s="1"/>
      <c r="G346" s="1"/>
      <c r="H346" s="1"/>
      <c r="I346" s="1"/>
      <c r="J346" s="1"/>
      <c r="K346" s="1"/>
      <c r="L346" s="1"/>
      <c r="M346" s="1"/>
      <c r="N346" s="1"/>
      <c r="O346" s="1"/>
      <c r="P346" s="1"/>
      <c r="Q346" s="1"/>
      <c r="R346" s="1"/>
      <c r="S346" s="1"/>
      <c r="T346" s="1"/>
      <c r="AD346" s="1"/>
      <c r="AE346" s="184"/>
      <c r="AF346" s="184"/>
      <c r="AG346" s="184"/>
      <c r="AH346" s="184"/>
      <c r="AI346" s="184"/>
      <c r="AJ346" s="184"/>
      <c r="AK346" s="184"/>
      <c r="AL346" s="184"/>
      <c r="AM346" s="184"/>
      <c r="AN346" s="184"/>
      <c r="AO346" s="184"/>
      <c r="AP346" s="184"/>
      <c r="AQ346" s="184"/>
      <c r="AR346" s="184"/>
      <c r="AS346" s="184"/>
      <c r="AT346" s="184"/>
      <c r="AU346" s="184"/>
      <c r="AV346" s="184"/>
      <c r="AW346" s="184"/>
      <c r="AX346" s="184"/>
      <c r="AY346" s="184"/>
      <c r="AZ346" s="184"/>
    </row>
    <row r="347" spans="2:52" s="2" customFormat="1" x14ac:dyDescent="0.25">
      <c r="B347" s="1"/>
      <c r="C347" s="1"/>
      <c r="D347" s="1"/>
      <c r="E347" s="1"/>
      <c r="F347" s="1"/>
      <c r="G347" s="1"/>
      <c r="H347" s="1"/>
      <c r="I347" s="1"/>
      <c r="J347" s="1"/>
      <c r="K347" s="1"/>
      <c r="L347" s="1"/>
      <c r="M347" s="1"/>
      <c r="N347" s="1"/>
      <c r="O347" s="1"/>
      <c r="P347" s="1"/>
      <c r="Q347" s="1"/>
      <c r="R347" s="1"/>
      <c r="S347" s="1"/>
      <c r="T347" s="1"/>
      <c r="AD347" s="1"/>
      <c r="AE347" s="184"/>
      <c r="AF347" s="184"/>
      <c r="AG347" s="184"/>
      <c r="AH347" s="184"/>
      <c r="AI347" s="184"/>
      <c r="AJ347" s="184"/>
      <c r="AK347" s="184"/>
      <c r="AL347" s="184"/>
      <c r="AM347" s="184"/>
      <c r="AN347" s="184"/>
      <c r="AO347" s="184"/>
      <c r="AP347" s="184"/>
      <c r="AQ347" s="184"/>
      <c r="AR347" s="184"/>
      <c r="AS347" s="184"/>
      <c r="AT347" s="184"/>
      <c r="AU347" s="184"/>
      <c r="AV347" s="184"/>
      <c r="AW347" s="184"/>
      <c r="AX347" s="184"/>
      <c r="AY347" s="184"/>
      <c r="AZ347" s="184"/>
    </row>
    <row r="348" spans="2:52" s="2" customFormat="1" x14ac:dyDescent="0.25">
      <c r="B348" s="1"/>
      <c r="C348" s="1"/>
      <c r="D348" s="1"/>
      <c r="E348" s="1"/>
      <c r="F348" s="1"/>
      <c r="G348" s="1"/>
      <c r="H348" s="1"/>
      <c r="I348" s="1"/>
      <c r="J348" s="1"/>
      <c r="K348" s="1"/>
      <c r="L348" s="1"/>
      <c r="M348" s="1"/>
      <c r="N348" s="1"/>
      <c r="O348" s="1"/>
      <c r="P348" s="1"/>
      <c r="Q348" s="1"/>
      <c r="R348" s="1"/>
      <c r="S348" s="1"/>
      <c r="T348" s="1"/>
      <c r="AD348" s="1"/>
      <c r="AE348" s="184"/>
      <c r="AF348" s="184"/>
      <c r="AG348" s="184"/>
      <c r="AH348" s="184"/>
      <c r="AI348" s="184"/>
      <c r="AJ348" s="184"/>
      <c r="AK348" s="184"/>
      <c r="AL348" s="184"/>
      <c r="AM348" s="184"/>
      <c r="AN348" s="184"/>
      <c r="AO348" s="184"/>
      <c r="AP348" s="184"/>
      <c r="AQ348" s="184"/>
      <c r="AR348" s="184"/>
      <c r="AS348" s="184"/>
      <c r="AT348" s="184"/>
      <c r="AU348" s="184"/>
      <c r="AV348" s="184"/>
      <c r="AW348" s="184"/>
      <c r="AX348" s="184"/>
      <c r="AY348" s="184"/>
      <c r="AZ348" s="184"/>
    </row>
    <row r="349" spans="2:52" s="2" customFormat="1" x14ac:dyDescent="0.25">
      <c r="B349" s="1"/>
      <c r="C349" s="1"/>
      <c r="D349" s="1"/>
      <c r="E349" s="1"/>
      <c r="F349" s="1"/>
      <c r="G349" s="1"/>
      <c r="H349" s="1"/>
      <c r="I349" s="1"/>
      <c r="J349" s="1"/>
      <c r="K349" s="1"/>
      <c r="L349" s="1"/>
      <c r="M349" s="1"/>
      <c r="N349" s="1"/>
      <c r="O349" s="1"/>
      <c r="P349" s="1"/>
      <c r="Q349" s="1"/>
      <c r="R349" s="1"/>
      <c r="S349" s="1"/>
      <c r="T349" s="1"/>
      <c r="AD349" s="1"/>
      <c r="AE349" s="184"/>
      <c r="AF349" s="184"/>
      <c r="AG349" s="184"/>
      <c r="AH349" s="184"/>
      <c r="AI349" s="184"/>
      <c r="AJ349" s="184"/>
      <c r="AK349" s="184"/>
      <c r="AL349" s="184"/>
      <c r="AM349" s="184"/>
      <c r="AN349" s="184"/>
      <c r="AO349" s="184"/>
      <c r="AP349" s="184"/>
      <c r="AQ349" s="184"/>
      <c r="AR349" s="184"/>
      <c r="AS349" s="184"/>
      <c r="AT349" s="184"/>
      <c r="AU349" s="184"/>
      <c r="AV349" s="184"/>
      <c r="AW349" s="184"/>
      <c r="AX349" s="184"/>
      <c r="AY349" s="184"/>
      <c r="AZ349" s="184"/>
    </row>
    <row r="350" spans="2:52" s="2" customFormat="1" x14ac:dyDescent="0.25">
      <c r="B350" s="1"/>
      <c r="C350" s="1"/>
      <c r="D350" s="1"/>
      <c r="E350" s="1"/>
      <c r="F350" s="1"/>
      <c r="G350" s="1"/>
      <c r="H350" s="1"/>
      <c r="I350" s="1"/>
      <c r="J350" s="1"/>
      <c r="K350" s="1"/>
      <c r="L350" s="1"/>
      <c r="M350" s="1"/>
      <c r="N350" s="1"/>
      <c r="O350" s="1"/>
      <c r="P350" s="1"/>
      <c r="Q350" s="1"/>
      <c r="R350" s="1"/>
      <c r="S350" s="1"/>
      <c r="T350" s="1"/>
      <c r="AD350" s="1"/>
      <c r="AE350" s="184"/>
      <c r="AF350" s="184"/>
      <c r="AG350" s="184"/>
      <c r="AH350" s="184"/>
      <c r="AI350" s="184"/>
      <c r="AJ350" s="184"/>
      <c r="AK350" s="184"/>
      <c r="AL350" s="184"/>
      <c r="AM350" s="184"/>
      <c r="AN350" s="184"/>
      <c r="AO350" s="184"/>
      <c r="AP350" s="184"/>
      <c r="AQ350" s="184"/>
      <c r="AR350" s="184"/>
      <c r="AS350" s="184"/>
      <c r="AT350" s="184"/>
      <c r="AU350" s="184"/>
      <c r="AV350" s="184"/>
      <c r="AW350" s="184"/>
      <c r="AX350" s="184"/>
      <c r="AY350" s="184"/>
      <c r="AZ350" s="184"/>
    </row>
    <row r="351" spans="2:52" s="2" customFormat="1" x14ac:dyDescent="0.25">
      <c r="B351" s="1"/>
      <c r="C351" s="1"/>
      <c r="D351" s="1"/>
      <c r="E351" s="1"/>
      <c r="F351" s="1"/>
      <c r="G351" s="1"/>
      <c r="H351" s="1"/>
      <c r="I351" s="1"/>
      <c r="J351" s="1"/>
      <c r="K351" s="1"/>
      <c r="L351" s="1"/>
      <c r="M351" s="1"/>
      <c r="N351" s="1"/>
      <c r="O351" s="1"/>
      <c r="P351" s="1"/>
      <c r="Q351" s="1"/>
      <c r="R351" s="1"/>
      <c r="S351" s="1"/>
      <c r="T351" s="1"/>
      <c r="AD351" s="1"/>
      <c r="AE351" s="184"/>
      <c r="AF351" s="184"/>
      <c r="AG351" s="184"/>
      <c r="AH351" s="184"/>
      <c r="AI351" s="184"/>
      <c r="AJ351" s="184"/>
      <c r="AK351" s="184"/>
      <c r="AL351" s="184"/>
      <c r="AM351" s="184"/>
      <c r="AN351" s="184"/>
      <c r="AO351" s="184"/>
      <c r="AP351" s="184"/>
      <c r="AQ351" s="184"/>
      <c r="AR351" s="184"/>
      <c r="AS351" s="184"/>
      <c r="AT351" s="184"/>
      <c r="AU351" s="184"/>
      <c r="AV351" s="184"/>
      <c r="AW351" s="184"/>
      <c r="AX351" s="184"/>
      <c r="AY351" s="184"/>
      <c r="AZ351" s="184"/>
    </row>
    <row r="352" spans="2:52" s="2" customFormat="1" x14ac:dyDescent="0.25">
      <c r="B352" s="1"/>
      <c r="C352" s="1"/>
      <c r="D352" s="1"/>
      <c r="E352" s="1"/>
      <c r="F352" s="1"/>
      <c r="G352" s="1"/>
      <c r="H352" s="1"/>
      <c r="I352" s="1"/>
      <c r="J352" s="1"/>
      <c r="K352" s="1"/>
      <c r="L352" s="1"/>
      <c r="M352" s="1"/>
      <c r="N352" s="1"/>
      <c r="O352" s="1"/>
      <c r="P352" s="1"/>
      <c r="Q352" s="1"/>
      <c r="R352" s="1"/>
      <c r="S352" s="1"/>
      <c r="T352" s="1"/>
      <c r="AD352" s="1"/>
      <c r="AE352" s="184"/>
      <c r="AF352" s="184"/>
      <c r="AG352" s="184"/>
      <c r="AH352" s="184"/>
      <c r="AI352" s="184"/>
      <c r="AJ352" s="184"/>
      <c r="AK352" s="184"/>
      <c r="AL352" s="184"/>
      <c r="AM352" s="184"/>
      <c r="AN352" s="184"/>
      <c r="AO352" s="184"/>
      <c r="AP352" s="184"/>
      <c r="AQ352" s="184"/>
      <c r="AR352" s="184"/>
      <c r="AS352" s="184"/>
      <c r="AT352" s="184"/>
      <c r="AU352" s="184"/>
      <c r="AV352" s="184"/>
      <c r="AW352" s="184"/>
      <c r="AX352" s="184"/>
      <c r="AY352" s="184"/>
      <c r="AZ352" s="184"/>
    </row>
    <row r="353" spans="2:52" s="2" customFormat="1" x14ac:dyDescent="0.25">
      <c r="B353" s="1"/>
      <c r="C353" s="1"/>
      <c r="D353" s="1"/>
      <c r="E353" s="1"/>
      <c r="F353" s="1"/>
      <c r="G353" s="1"/>
      <c r="H353" s="1"/>
      <c r="I353" s="1"/>
      <c r="J353" s="1"/>
      <c r="K353" s="1"/>
      <c r="L353" s="1"/>
      <c r="M353" s="1"/>
      <c r="N353" s="1"/>
      <c r="O353" s="1"/>
      <c r="P353" s="1"/>
      <c r="Q353" s="1"/>
      <c r="R353" s="1"/>
      <c r="S353" s="1"/>
      <c r="T353" s="1"/>
      <c r="AD353" s="1"/>
      <c r="AE353" s="184"/>
      <c r="AF353" s="184"/>
      <c r="AG353" s="184"/>
      <c r="AH353" s="184"/>
      <c r="AI353" s="184"/>
      <c r="AJ353" s="184"/>
      <c r="AK353" s="184"/>
      <c r="AL353" s="184"/>
      <c r="AM353" s="184"/>
      <c r="AN353" s="184"/>
      <c r="AO353" s="184"/>
      <c r="AP353" s="184"/>
      <c r="AQ353" s="184"/>
      <c r="AR353" s="184"/>
      <c r="AS353" s="184"/>
      <c r="AT353" s="184"/>
      <c r="AU353" s="184"/>
      <c r="AV353" s="184"/>
      <c r="AW353" s="184"/>
      <c r="AX353" s="184"/>
      <c r="AY353" s="184"/>
      <c r="AZ353" s="184"/>
    </row>
    <row r="354" spans="2:52" s="2" customFormat="1" x14ac:dyDescent="0.25">
      <c r="B354" s="1"/>
      <c r="C354" s="1"/>
      <c r="D354" s="1"/>
      <c r="E354" s="1"/>
      <c r="F354" s="1"/>
      <c r="G354" s="1"/>
      <c r="H354" s="1"/>
      <c r="I354" s="1"/>
      <c r="J354" s="1"/>
      <c r="K354" s="1"/>
      <c r="L354" s="1"/>
      <c r="M354" s="1"/>
      <c r="N354" s="1"/>
      <c r="O354" s="1"/>
      <c r="P354" s="1"/>
      <c r="Q354" s="1"/>
      <c r="R354" s="1"/>
      <c r="S354" s="1"/>
      <c r="T354" s="1"/>
      <c r="AD354" s="1"/>
      <c r="AE354" s="184"/>
      <c r="AF354" s="184"/>
      <c r="AG354" s="184"/>
      <c r="AH354" s="184"/>
      <c r="AI354" s="184"/>
      <c r="AJ354" s="184"/>
      <c r="AK354" s="184"/>
      <c r="AL354" s="184"/>
      <c r="AM354" s="184"/>
      <c r="AN354" s="184"/>
      <c r="AO354" s="184"/>
      <c r="AP354" s="184"/>
      <c r="AQ354" s="184"/>
      <c r="AR354" s="184"/>
      <c r="AS354" s="184"/>
      <c r="AT354" s="184"/>
      <c r="AU354" s="184"/>
      <c r="AV354" s="184"/>
      <c r="AW354" s="184"/>
      <c r="AX354" s="184"/>
      <c r="AY354" s="184"/>
      <c r="AZ354" s="184"/>
    </row>
    <row r="355" spans="2:52" s="2" customFormat="1" x14ac:dyDescent="0.25">
      <c r="B355" s="1"/>
      <c r="C355" s="1"/>
      <c r="D355" s="1"/>
      <c r="E355" s="1"/>
      <c r="F355" s="1"/>
      <c r="G355" s="1"/>
      <c r="H355" s="1"/>
      <c r="I355" s="1"/>
      <c r="J355" s="1"/>
      <c r="K355" s="1"/>
      <c r="L355" s="1"/>
      <c r="M355" s="1"/>
      <c r="N355" s="1"/>
      <c r="O355" s="1"/>
      <c r="P355" s="1"/>
      <c r="Q355" s="1"/>
      <c r="R355" s="1"/>
      <c r="S355" s="1"/>
      <c r="T355" s="1"/>
      <c r="AD355" s="1"/>
      <c r="AE355" s="184"/>
      <c r="AF355" s="184"/>
      <c r="AG355" s="184"/>
      <c r="AH355" s="184"/>
      <c r="AI355" s="184"/>
      <c r="AJ355" s="184"/>
      <c r="AK355" s="184"/>
      <c r="AL355" s="184"/>
      <c r="AM355" s="184"/>
      <c r="AN355" s="184"/>
      <c r="AO355" s="184"/>
      <c r="AP355" s="184"/>
      <c r="AQ355" s="184"/>
      <c r="AR355" s="184"/>
      <c r="AS355" s="184"/>
      <c r="AT355" s="184"/>
      <c r="AU355" s="184"/>
      <c r="AV355" s="184"/>
      <c r="AW355" s="184"/>
      <c r="AX355" s="184"/>
      <c r="AY355" s="184"/>
      <c r="AZ355" s="184"/>
    </row>
    <row r="356" spans="2:52" s="2" customFormat="1" x14ac:dyDescent="0.25">
      <c r="B356" s="1"/>
      <c r="C356" s="1"/>
      <c r="D356" s="1"/>
      <c r="E356" s="1"/>
      <c r="F356" s="1"/>
      <c r="G356" s="1"/>
      <c r="H356" s="1"/>
      <c r="I356" s="1"/>
      <c r="J356" s="1"/>
      <c r="K356" s="1"/>
      <c r="L356" s="1"/>
      <c r="M356" s="1"/>
      <c r="N356" s="1"/>
      <c r="O356" s="1"/>
      <c r="P356" s="1"/>
      <c r="Q356" s="1"/>
      <c r="R356" s="1"/>
      <c r="S356" s="1"/>
      <c r="T356" s="1"/>
      <c r="AD356" s="1"/>
      <c r="AE356" s="184"/>
      <c r="AF356" s="184"/>
      <c r="AG356" s="184"/>
      <c r="AH356" s="184"/>
      <c r="AI356" s="184"/>
      <c r="AJ356" s="184"/>
      <c r="AK356" s="184"/>
      <c r="AL356" s="184"/>
      <c r="AM356" s="184"/>
      <c r="AN356" s="184"/>
      <c r="AO356" s="184"/>
      <c r="AP356" s="184"/>
      <c r="AQ356" s="184"/>
      <c r="AR356" s="184"/>
      <c r="AS356" s="184"/>
      <c r="AT356" s="184"/>
      <c r="AU356" s="184"/>
      <c r="AV356" s="184"/>
      <c r="AW356" s="184"/>
      <c r="AX356" s="184"/>
      <c r="AY356" s="184"/>
      <c r="AZ356" s="184"/>
    </row>
    <row r="357" spans="2:52" s="2" customFormat="1" x14ac:dyDescent="0.25">
      <c r="B357" s="1"/>
      <c r="C357" s="1"/>
      <c r="D357" s="1"/>
      <c r="E357" s="1"/>
      <c r="F357" s="1"/>
      <c r="G357" s="1"/>
      <c r="H357" s="1"/>
      <c r="I357" s="1"/>
      <c r="J357" s="1"/>
      <c r="K357" s="1"/>
      <c r="L357" s="1"/>
      <c r="M357" s="1"/>
      <c r="N357" s="1"/>
      <c r="O357" s="1"/>
      <c r="P357" s="1"/>
      <c r="Q357" s="1"/>
      <c r="R357" s="1"/>
      <c r="S357" s="1"/>
      <c r="T357" s="1"/>
      <c r="AD357" s="1"/>
      <c r="AE357" s="184"/>
      <c r="AF357" s="184"/>
      <c r="AG357" s="184"/>
      <c r="AH357" s="184"/>
      <c r="AI357" s="184"/>
      <c r="AJ357" s="184"/>
      <c r="AK357" s="184"/>
      <c r="AL357" s="184"/>
      <c r="AM357" s="184"/>
      <c r="AN357" s="184"/>
      <c r="AO357" s="184"/>
      <c r="AP357" s="184"/>
      <c r="AQ357" s="184"/>
      <c r="AR357" s="184"/>
      <c r="AS357" s="184"/>
      <c r="AT357" s="184"/>
      <c r="AU357" s="184"/>
      <c r="AV357" s="184"/>
      <c r="AW357" s="184"/>
      <c r="AX357" s="184"/>
      <c r="AY357" s="184"/>
      <c r="AZ357" s="184"/>
    </row>
    <row r="358" spans="2:52" s="2" customFormat="1" x14ac:dyDescent="0.25">
      <c r="B358" s="1"/>
      <c r="C358" s="1"/>
      <c r="D358" s="1"/>
      <c r="E358" s="1"/>
      <c r="F358" s="1"/>
      <c r="G358" s="1"/>
      <c r="H358" s="1"/>
      <c r="I358" s="1"/>
      <c r="J358" s="1"/>
      <c r="K358" s="1"/>
      <c r="L358" s="1"/>
      <c r="M358" s="1"/>
      <c r="N358" s="1"/>
      <c r="O358" s="1"/>
      <c r="P358" s="1"/>
      <c r="Q358" s="1"/>
      <c r="R358" s="1"/>
      <c r="S358" s="1"/>
      <c r="T358" s="1"/>
      <c r="AD358" s="1"/>
      <c r="AE358" s="184"/>
      <c r="AF358" s="184"/>
      <c r="AG358" s="184"/>
      <c r="AH358" s="184"/>
      <c r="AI358" s="184"/>
      <c r="AJ358" s="184"/>
      <c r="AK358" s="184"/>
      <c r="AL358" s="184"/>
      <c r="AM358" s="184"/>
      <c r="AN358" s="184"/>
      <c r="AO358" s="184"/>
      <c r="AP358" s="184"/>
      <c r="AQ358" s="184"/>
      <c r="AR358" s="184"/>
      <c r="AS358" s="184"/>
      <c r="AT358" s="184"/>
      <c r="AU358" s="184"/>
      <c r="AV358" s="184"/>
      <c r="AW358" s="184"/>
      <c r="AX358" s="184"/>
      <c r="AY358" s="184"/>
      <c r="AZ358" s="184"/>
    </row>
    <row r="359" spans="2:52" s="2" customFormat="1" x14ac:dyDescent="0.25">
      <c r="B359" s="1"/>
      <c r="C359" s="1"/>
      <c r="D359" s="1"/>
      <c r="E359" s="1"/>
      <c r="F359" s="1"/>
      <c r="G359" s="1"/>
      <c r="H359" s="1"/>
      <c r="I359" s="1"/>
      <c r="J359" s="1"/>
      <c r="K359" s="1"/>
      <c r="L359" s="1"/>
      <c r="M359" s="1"/>
      <c r="N359" s="1"/>
      <c r="O359" s="1"/>
      <c r="P359" s="1"/>
      <c r="Q359" s="1"/>
      <c r="R359" s="1"/>
      <c r="S359" s="1"/>
      <c r="T359" s="1"/>
      <c r="AD359" s="1"/>
      <c r="AE359" s="184"/>
      <c r="AF359" s="184"/>
      <c r="AG359" s="184"/>
      <c r="AH359" s="184"/>
      <c r="AI359" s="184"/>
      <c r="AJ359" s="184"/>
      <c r="AK359" s="184"/>
      <c r="AL359" s="184"/>
      <c r="AM359" s="184"/>
      <c r="AN359" s="184"/>
      <c r="AO359" s="184"/>
      <c r="AP359" s="184"/>
      <c r="AQ359" s="184"/>
      <c r="AR359" s="184"/>
      <c r="AS359" s="184"/>
      <c r="AT359" s="184"/>
      <c r="AU359" s="184"/>
      <c r="AV359" s="184"/>
      <c r="AW359" s="184"/>
      <c r="AX359" s="184"/>
      <c r="AY359" s="184"/>
      <c r="AZ359" s="184"/>
    </row>
    <row r="360" spans="2:52" s="2" customFormat="1" x14ac:dyDescent="0.25">
      <c r="B360" s="1"/>
      <c r="C360" s="1"/>
      <c r="D360" s="1"/>
      <c r="E360" s="1"/>
      <c r="F360" s="1"/>
      <c r="G360" s="1"/>
      <c r="H360" s="1"/>
      <c r="I360" s="1"/>
      <c r="J360" s="1"/>
      <c r="K360" s="1"/>
      <c r="L360" s="1"/>
      <c r="M360" s="1"/>
      <c r="N360" s="1"/>
      <c r="O360" s="1"/>
      <c r="P360" s="1"/>
      <c r="Q360" s="1"/>
      <c r="R360" s="1"/>
      <c r="S360" s="1"/>
      <c r="T360" s="1"/>
      <c r="AD360" s="1"/>
      <c r="AE360" s="184"/>
      <c r="AF360" s="184"/>
      <c r="AG360" s="184"/>
      <c r="AH360" s="184"/>
      <c r="AI360" s="184"/>
      <c r="AJ360" s="184"/>
      <c r="AK360" s="184"/>
      <c r="AL360" s="184"/>
      <c r="AM360" s="184"/>
      <c r="AN360" s="184"/>
      <c r="AO360" s="184"/>
      <c r="AP360" s="184"/>
      <c r="AQ360" s="184"/>
      <c r="AR360" s="184"/>
      <c r="AS360" s="184"/>
      <c r="AT360" s="184"/>
      <c r="AU360" s="184"/>
      <c r="AV360" s="184"/>
      <c r="AW360" s="184"/>
      <c r="AX360" s="184"/>
      <c r="AY360" s="184"/>
      <c r="AZ360" s="184"/>
    </row>
    <row r="361" spans="2:52" s="2" customFormat="1" x14ac:dyDescent="0.25">
      <c r="B361" s="1"/>
      <c r="C361" s="1"/>
      <c r="D361" s="1"/>
      <c r="E361" s="1"/>
      <c r="F361" s="1"/>
      <c r="G361" s="1"/>
      <c r="H361" s="1"/>
      <c r="I361" s="1"/>
      <c r="J361" s="1"/>
      <c r="K361" s="1"/>
      <c r="L361" s="1"/>
      <c r="M361" s="1"/>
      <c r="N361" s="1"/>
      <c r="O361" s="1"/>
      <c r="P361" s="1"/>
      <c r="Q361" s="1"/>
      <c r="R361" s="1"/>
      <c r="S361" s="1"/>
      <c r="T361" s="1"/>
      <c r="AD361" s="1"/>
      <c r="AE361" s="184"/>
      <c r="AF361" s="184"/>
      <c r="AG361" s="184"/>
      <c r="AH361" s="184"/>
      <c r="AI361" s="184"/>
      <c r="AJ361" s="184"/>
      <c r="AK361" s="184"/>
      <c r="AL361" s="184"/>
      <c r="AM361" s="184"/>
      <c r="AN361" s="184"/>
      <c r="AO361" s="184"/>
      <c r="AP361" s="184"/>
      <c r="AQ361" s="184"/>
      <c r="AR361" s="184"/>
      <c r="AS361" s="184"/>
      <c r="AT361" s="184"/>
      <c r="AU361" s="184"/>
      <c r="AV361" s="184"/>
      <c r="AW361" s="184"/>
      <c r="AX361" s="184"/>
      <c r="AY361" s="184"/>
      <c r="AZ361" s="184"/>
    </row>
    <row r="362" spans="2:52" s="2" customFormat="1" x14ac:dyDescent="0.25">
      <c r="B362" s="1"/>
      <c r="C362" s="1"/>
      <c r="D362" s="1"/>
      <c r="E362" s="1"/>
      <c r="F362" s="1"/>
      <c r="G362" s="1"/>
      <c r="H362" s="1"/>
      <c r="I362" s="1"/>
      <c r="J362" s="1"/>
      <c r="K362" s="1"/>
      <c r="L362" s="1"/>
      <c r="M362" s="1"/>
      <c r="N362" s="1"/>
      <c r="O362" s="1"/>
      <c r="P362" s="1"/>
      <c r="Q362" s="1"/>
      <c r="R362" s="1"/>
      <c r="S362" s="1"/>
      <c r="T362" s="1"/>
      <c r="AD362" s="1"/>
      <c r="AE362" s="184"/>
      <c r="AF362" s="184"/>
      <c r="AG362" s="184"/>
      <c r="AH362" s="184"/>
      <c r="AI362" s="184"/>
      <c r="AJ362" s="184"/>
      <c r="AK362" s="184"/>
      <c r="AL362" s="184"/>
      <c r="AM362" s="184"/>
      <c r="AN362" s="184"/>
      <c r="AO362" s="184"/>
      <c r="AP362" s="184"/>
      <c r="AQ362" s="184"/>
      <c r="AR362" s="184"/>
      <c r="AS362" s="184"/>
      <c r="AT362" s="184"/>
      <c r="AU362" s="184"/>
      <c r="AV362" s="184"/>
      <c r="AW362" s="184"/>
      <c r="AX362" s="184"/>
      <c r="AY362" s="184"/>
      <c r="AZ362" s="184"/>
    </row>
    <row r="363" spans="2:52" s="2" customFormat="1" x14ac:dyDescent="0.25">
      <c r="B363" s="1"/>
      <c r="C363" s="1"/>
      <c r="D363" s="1"/>
      <c r="E363" s="1"/>
      <c r="F363" s="1"/>
      <c r="G363" s="1"/>
      <c r="H363" s="1"/>
      <c r="I363" s="1"/>
      <c r="J363" s="1"/>
      <c r="K363" s="1"/>
      <c r="L363" s="1"/>
      <c r="M363" s="1"/>
      <c r="N363" s="1"/>
      <c r="O363" s="1"/>
      <c r="P363" s="1"/>
      <c r="Q363" s="1"/>
      <c r="R363" s="1"/>
      <c r="S363" s="1"/>
      <c r="T363" s="1"/>
      <c r="AD363" s="1"/>
      <c r="AE363" s="184"/>
      <c r="AF363" s="184"/>
      <c r="AG363" s="184"/>
      <c r="AH363" s="184"/>
      <c r="AI363" s="184"/>
      <c r="AJ363" s="184"/>
      <c r="AK363" s="184"/>
      <c r="AL363" s="184"/>
      <c r="AM363" s="184"/>
      <c r="AN363" s="184"/>
      <c r="AO363" s="184"/>
      <c r="AP363" s="184"/>
      <c r="AQ363" s="184"/>
      <c r="AR363" s="184"/>
      <c r="AS363" s="184"/>
      <c r="AT363" s="184"/>
      <c r="AU363" s="184"/>
      <c r="AV363" s="184"/>
      <c r="AW363" s="184"/>
      <c r="AX363" s="184"/>
      <c r="AY363" s="184"/>
      <c r="AZ363" s="184"/>
    </row>
    <row r="364" spans="2:52" s="2" customFormat="1" x14ac:dyDescent="0.25">
      <c r="B364" s="1"/>
      <c r="C364" s="1"/>
      <c r="D364" s="1"/>
      <c r="E364" s="1"/>
      <c r="F364" s="1"/>
      <c r="G364" s="1"/>
      <c r="H364" s="1"/>
      <c r="I364" s="1"/>
      <c r="J364" s="1"/>
      <c r="K364" s="1"/>
      <c r="L364" s="1"/>
      <c r="M364" s="1"/>
      <c r="N364" s="1"/>
      <c r="O364" s="1"/>
      <c r="P364" s="1"/>
      <c r="Q364" s="1"/>
      <c r="R364" s="1"/>
      <c r="S364" s="1"/>
      <c r="T364" s="1"/>
      <c r="AD364" s="1"/>
      <c r="AE364" s="184"/>
      <c r="AF364" s="184"/>
      <c r="AG364" s="184"/>
      <c r="AH364" s="184"/>
      <c r="AI364" s="184"/>
      <c r="AJ364" s="184"/>
      <c r="AK364" s="184"/>
      <c r="AL364" s="184"/>
      <c r="AM364" s="184"/>
      <c r="AN364" s="184"/>
      <c r="AO364" s="184"/>
      <c r="AP364" s="184"/>
      <c r="AQ364" s="184"/>
      <c r="AR364" s="184"/>
      <c r="AS364" s="184"/>
      <c r="AT364" s="184"/>
      <c r="AU364" s="184"/>
      <c r="AV364" s="184"/>
      <c r="AW364" s="184"/>
      <c r="AX364" s="184"/>
      <c r="AY364" s="184"/>
      <c r="AZ364" s="184"/>
    </row>
    <row r="365" spans="2:52" s="2" customFormat="1" x14ac:dyDescent="0.25">
      <c r="B365" s="1"/>
      <c r="C365" s="1"/>
      <c r="D365" s="1"/>
      <c r="E365" s="1"/>
      <c r="F365" s="1"/>
      <c r="G365" s="1"/>
      <c r="H365" s="1"/>
      <c r="I365" s="1"/>
      <c r="J365" s="1"/>
      <c r="K365" s="1"/>
      <c r="L365" s="1"/>
      <c r="M365" s="1"/>
      <c r="N365" s="1"/>
      <c r="O365" s="1"/>
      <c r="P365" s="1"/>
      <c r="Q365" s="1"/>
      <c r="R365" s="1"/>
      <c r="S365" s="1"/>
      <c r="T365" s="1"/>
      <c r="AD365" s="1"/>
      <c r="AE365" s="184"/>
      <c r="AF365" s="184"/>
      <c r="AG365" s="184"/>
      <c r="AH365" s="184"/>
      <c r="AI365" s="184"/>
      <c r="AJ365" s="184"/>
      <c r="AK365" s="184"/>
      <c r="AL365" s="184"/>
      <c r="AM365" s="184"/>
      <c r="AN365" s="184"/>
      <c r="AO365" s="184"/>
      <c r="AP365" s="184"/>
      <c r="AQ365" s="184"/>
      <c r="AR365" s="184"/>
      <c r="AS365" s="184"/>
      <c r="AT365" s="184"/>
      <c r="AU365" s="184"/>
      <c r="AV365" s="184"/>
      <c r="AW365" s="184"/>
      <c r="AX365" s="184"/>
      <c r="AY365" s="184"/>
      <c r="AZ365" s="184"/>
    </row>
    <row r="366" spans="2:52" s="2" customFormat="1" x14ac:dyDescent="0.25">
      <c r="B366" s="1"/>
      <c r="C366" s="1"/>
      <c r="D366" s="1"/>
      <c r="E366" s="1"/>
      <c r="F366" s="1"/>
      <c r="G366" s="1"/>
      <c r="H366" s="1"/>
      <c r="I366" s="1"/>
      <c r="J366" s="1"/>
      <c r="K366" s="1"/>
      <c r="L366" s="1"/>
      <c r="M366" s="1"/>
      <c r="N366" s="1"/>
      <c r="O366" s="1"/>
      <c r="P366" s="1"/>
      <c r="Q366" s="1"/>
      <c r="R366" s="1"/>
      <c r="S366" s="1"/>
      <c r="T366" s="1"/>
      <c r="AD366" s="1"/>
      <c r="AE366" s="184"/>
      <c r="AF366" s="184"/>
      <c r="AG366" s="184"/>
      <c r="AH366" s="184"/>
      <c r="AI366" s="184"/>
      <c r="AJ366" s="184"/>
      <c r="AK366" s="184"/>
      <c r="AL366" s="184"/>
      <c r="AM366" s="184"/>
      <c r="AN366" s="184"/>
      <c r="AO366" s="184"/>
      <c r="AP366" s="184"/>
      <c r="AQ366" s="184"/>
      <c r="AR366" s="184"/>
      <c r="AS366" s="184"/>
      <c r="AT366" s="184"/>
      <c r="AU366" s="184"/>
      <c r="AV366" s="184"/>
      <c r="AW366" s="184"/>
      <c r="AX366" s="184"/>
      <c r="AY366" s="184"/>
      <c r="AZ366" s="184"/>
    </row>
    <row r="367" spans="2:52" s="2" customFormat="1" x14ac:dyDescent="0.25">
      <c r="B367" s="1"/>
      <c r="C367" s="1"/>
      <c r="D367" s="1"/>
      <c r="E367" s="1"/>
      <c r="F367" s="1"/>
      <c r="G367" s="1"/>
      <c r="H367" s="1"/>
      <c r="I367" s="1"/>
      <c r="J367" s="1"/>
      <c r="K367" s="1"/>
      <c r="L367" s="1"/>
      <c r="M367" s="1"/>
      <c r="N367" s="1"/>
      <c r="O367" s="1"/>
      <c r="P367" s="1"/>
      <c r="Q367" s="1"/>
      <c r="R367" s="1"/>
      <c r="S367" s="1"/>
      <c r="T367" s="1"/>
      <c r="AD367" s="1"/>
      <c r="AE367" s="184"/>
      <c r="AF367" s="184"/>
      <c r="AG367" s="184"/>
      <c r="AH367" s="184"/>
      <c r="AI367" s="184"/>
      <c r="AJ367" s="184"/>
      <c r="AK367" s="184"/>
      <c r="AL367" s="184"/>
      <c r="AM367" s="184"/>
      <c r="AN367" s="184"/>
      <c r="AO367" s="184"/>
      <c r="AP367" s="184"/>
      <c r="AQ367" s="184"/>
      <c r="AR367" s="184"/>
      <c r="AS367" s="184"/>
      <c r="AT367" s="184"/>
      <c r="AU367" s="184"/>
      <c r="AV367" s="184"/>
      <c r="AW367" s="184"/>
      <c r="AX367" s="184"/>
      <c r="AY367" s="184"/>
      <c r="AZ367" s="184"/>
    </row>
    <row r="368" spans="2:52" s="2" customFormat="1" x14ac:dyDescent="0.25">
      <c r="B368" s="1"/>
      <c r="C368" s="1"/>
      <c r="D368" s="1"/>
      <c r="E368" s="1"/>
      <c r="F368" s="1"/>
      <c r="G368" s="1"/>
      <c r="H368" s="1"/>
      <c r="I368" s="1"/>
      <c r="J368" s="1"/>
      <c r="K368" s="1"/>
      <c r="L368" s="1"/>
      <c r="M368" s="1"/>
      <c r="N368" s="1"/>
      <c r="O368" s="1"/>
      <c r="P368" s="1"/>
      <c r="Q368" s="1"/>
      <c r="R368" s="1"/>
      <c r="S368" s="1"/>
      <c r="T368" s="1"/>
      <c r="AD368" s="1"/>
      <c r="AE368" s="184"/>
      <c r="AF368" s="184"/>
      <c r="AG368" s="184"/>
      <c r="AH368" s="184"/>
      <c r="AI368" s="184"/>
      <c r="AJ368" s="184"/>
      <c r="AK368" s="184"/>
      <c r="AL368" s="184"/>
      <c r="AM368" s="184"/>
      <c r="AN368" s="184"/>
      <c r="AO368" s="184"/>
      <c r="AP368" s="184"/>
      <c r="AQ368" s="184"/>
      <c r="AR368" s="184"/>
      <c r="AS368" s="184"/>
      <c r="AT368" s="184"/>
      <c r="AU368" s="184"/>
      <c r="AV368" s="184"/>
      <c r="AW368" s="184"/>
      <c r="AX368" s="184"/>
      <c r="AY368" s="184"/>
      <c r="AZ368" s="184"/>
    </row>
    <row r="369" spans="2:52" s="2" customFormat="1" x14ac:dyDescent="0.25">
      <c r="B369" s="1"/>
      <c r="C369" s="1"/>
      <c r="D369" s="1"/>
      <c r="E369" s="1"/>
      <c r="F369" s="1"/>
      <c r="G369" s="1"/>
      <c r="H369" s="1"/>
      <c r="I369" s="1"/>
      <c r="J369" s="1"/>
      <c r="K369" s="1"/>
      <c r="L369" s="1"/>
      <c r="M369" s="1"/>
      <c r="N369" s="1"/>
      <c r="O369" s="1"/>
      <c r="P369" s="1"/>
      <c r="Q369" s="1"/>
      <c r="R369" s="1"/>
      <c r="S369" s="1"/>
      <c r="T369" s="1"/>
      <c r="AD369" s="1"/>
      <c r="AE369" s="184"/>
      <c r="AF369" s="184"/>
      <c r="AG369" s="184"/>
      <c r="AH369" s="184"/>
      <c r="AI369" s="184"/>
      <c r="AJ369" s="184"/>
      <c r="AK369" s="184"/>
      <c r="AL369" s="184"/>
      <c r="AM369" s="184"/>
      <c r="AN369" s="184"/>
      <c r="AO369" s="184"/>
      <c r="AP369" s="184"/>
      <c r="AQ369" s="184"/>
      <c r="AR369" s="184"/>
      <c r="AS369" s="184"/>
      <c r="AT369" s="184"/>
      <c r="AU369" s="184"/>
      <c r="AV369" s="184"/>
      <c r="AW369" s="184"/>
      <c r="AX369" s="184"/>
      <c r="AY369" s="184"/>
      <c r="AZ369" s="184"/>
    </row>
    <row r="370" spans="2:52" s="2" customFormat="1" x14ac:dyDescent="0.25">
      <c r="B370" s="1"/>
      <c r="C370" s="1"/>
      <c r="D370" s="1"/>
      <c r="E370" s="1"/>
      <c r="F370" s="1"/>
      <c r="G370" s="1"/>
      <c r="H370" s="1"/>
      <c r="I370" s="1"/>
      <c r="J370" s="1"/>
      <c r="K370" s="1"/>
      <c r="L370" s="1"/>
      <c r="M370" s="1"/>
      <c r="N370" s="1"/>
      <c r="O370" s="1"/>
      <c r="P370" s="1"/>
      <c r="Q370" s="1"/>
      <c r="R370" s="1"/>
      <c r="S370" s="1"/>
      <c r="T370" s="1"/>
      <c r="AD370" s="1"/>
      <c r="AE370" s="184"/>
      <c r="AF370" s="184"/>
      <c r="AG370" s="184"/>
      <c r="AH370" s="184"/>
      <c r="AI370" s="184"/>
      <c r="AJ370" s="184"/>
      <c r="AK370" s="184"/>
      <c r="AL370" s="184"/>
      <c r="AM370" s="184"/>
      <c r="AN370" s="184"/>
      <c r="AO370" s="184"/>
      <c r="AP370" s="184"/>
      <c r="AQ370" s="184"/>
      <c r="AR370" s="184"/>
      <c r="AS370" s="184"/>
      <c r="AT370" s="184"/>
      <c r="AU370" s="184"/>
      <c r="AV370" s="184"/>
      <c r="AW370" s="184"/>
      <c r="AX370" s="184"/>
      <c r="AY370" s="184"/>
      <c r="AZ370" s="184"/>
    </row>
    <row r="371" spans="2:52" s="2" customFormat="1" x14ac:dyDescent="0.25">
      <c r="B371" s="1"/>
      <c r="C371" s="1"/>
      <c r="D371" s="1"/>
      <c r="E371" s="1"/>
      <c r="F371" s="1"/>
      <c r="G371" s="1"/>
      <c r="H371" s="1"/>
      <c r="I371" s="1"/>
      <c r="J371" s="1"/>
      <c r="K371" s="1"/>
      <c r="L371" s="1"/>
      <c r="M371" s="1"/>
      <c r="N371" s="1"/>
      <c r="O371" s="1"/>
      <c r="P371" s="1"/>
      <c r="Q371" s="1"/>
      <c r="R371" s="1"/>
      <c r="S371" s="1"/>
      <c r="T371" s="1"/>
      <c r="AD371" s="1"/>
      <c r="AE371" s="184"/>
      <c r="AF371" s="184"/>
      <c r="AG371" s="184"/>
      <c r="AH371" s="184"/>
      <c r="AI371" s="184"/>
      <c r="AJ371" s="184"/>
      <c r="AK371" s="184"/>
      <c r="AL371" s="184"/>
      <c r="AM371" s="184"/>
      <c r="AN371" s="184"/>
      <c r="AO371" s="184"/>
      <c r="AP371" s="184"/>
      <c r="AQ371" s="184"/>
      <c r="AR371" s="184"/>
      <c r="AS371" s="184"/>
      <c r="AT371" s="184"/>
      <c r="AU371" s="184"/>
      <c r="AV371" s="184"/>
      <c r="AW371" s="184"/>
      <c r="AX371" s="184"/>
      <c r="AY371" s="184"/>
      <c r="AZ371" s="184"/>
    </row>
    <row r="372" spans="2:52" s="2" customFormat="1" x14ac:dyDescent="0.25">
      <c r="B372" s="1"/>
      <c r="C372" s="1"/>
      <c r="D372" s="1"/>
      <c r="E372" s="1"/>
      <c r="F372" s="1"/>
      <c r="G372" s="1"/>
      <c r="H372" s="1"/>
      <c r="I372" s="1"/>
      <c r="J372" s="1"/>
      <c r="K372" s="1"/>
      <c r="L372" s="1"/>
      <c r="M372" s="1"/>
      <c r="N372" s="1"/>
      <c r="O372" s="1"/>
      <c r="P372" s="1"/>
      <c r="Q372" s="1"/>
      <c r="R372" s="1"/>
      <c r="S372" s="1"/>
      <c r="T372" s="1"/>
      <c r="AD372" s="1"/>
      <c r="AE372" s="184"/>
      <c r="AF372" s="184"/>
      <c r="AG372" s="184"/>
      <c r="AH372" s="184"/>
      <c r="AI372" s="184"/>
      <c r="AJ372" s="184"/>
      <c r="AK372" s="184"/>
      <c r="AL372" s="184"/>
      <c r="AM372" s="184"/>
      <c r="AN372" s="184"/>
      <c r="AO372" s="184"/>
      <c r="AP372" s="184"/>
      <c r="AQ372" s="184"/>
      <c r="AR372" s="184"/>
      <c r="AS372" s="184"/>
      <c r="AT372" s="184"/>
      <c r="AU372" s="184"/>
      <c r="AV372" s="184"/>
      <c r="AW372" s="184"/>
      <c r="AX372" s="184"/>
      <c r="AY372" s="184"/>
      <c r="AZ372" s="184"/>
    </row>
    <row r="373" spans="2:52" s="2" customFormat="1" x14ac:dyDescent="0.25">
      <c r="B373" s="1"/>
      <c r="C373" s="1"/>
      <c r="D373" s="1"/>
      <c r="E373" s="1"/>
      <c r="F373" s="1"/>
      <c r="G373" s="1"/>
      <c r="H373" s="1"/>
      <c r="I373" s="1"/>
      <c r="J373" s="1"/>
      <c r="K373" s="1"/>
      <c r="L373" s="1"/>
      <c r="M373" s="1"/>
      <c r="N373" s="1"/>
      <c r="O373" s="1"/>
      <c r="P373" s="1"/>
      <c r="Q373" s="1"/>
      <c r="R373" s="1"/>
      <c r="S373" s="1"/>
      <c r="T373" s="1"/>
      <c r="AD373" s="1"/>
      <c r="AE373" s="184"/>
      <c r="AF373" s="184"/>
      <c r="AG373" s="184"/>
      <c r="AH373" s="184"/>
      <c r="AI373" s="184"/>
      <c r="AJ373" s="184"/>
      <c r="AK373" s="184"/>
      <c r="AL373" s="184"/>
      <c r="AM373" s="184"/>
      <c r="AN373" s="184"/>
      <c r="AO373" s="184"/>
      <c r="AP373" s="184"/>
      <c r="AQ373" s="184"/>
      <c r="AR373" s="184"/>
      <c r="AS373" s="184"/>
      <c r="AT373" s="184"/>
      <c r="AU373" s="184"/>
      <c r="AV373" s="184"/>
      <c r="AW373" s="184"/>
      <c r="AX373" s="184"/>
      <c r="AY373" s="184"/>
      <c r="AZ373" s="184"/>
    </row>
    <row r="374" spans="2:52" s="2" customFormat="1" x14ac:dyDescent="0.25">
      <c r="B374" s="1"/>
      <c r="C374" s="1"/>
      <c r="D374" s="1"/>
      <c r="E374" s="1"/>
      <c r="F374" s="1"/>
      <c r="G374" s="1"/>
      <c r="H374" s="1"/>
      <c r="I374" s="1"/>
      <c r="J374" s="1"/>
      <c r="K374" s="1"/>
      <c r="L374" s="1"/>
      <c r="M374" s="1"/>
      <c r="N374" s="1"/>
      <c r="O374" s="1"/>
      <c r="P374" s="1"/>
      <c r="Q374" s="1"/>
      <c r="R374" s="1"/>
      <c r="S374" s="1"/>
      <c r="T374" s="1"/>
      <c r="AD374" s="1"/>
      <c r="AE374" s="184"/>
      <c r="AF374" s="184"/>
      <c r="AG374" s="184"/>
      <c r="AH374" s="184"/>
      <c r="AI374" s="184"/>
      <c r="AJ374" s="184"/>
      <c r="AK374" s="184"/>
      <c r="AL374" s="184"/>
      <c r="AM374" s="184"/>
      <c r="AN374" s="184"/>
      <c r="AO374" s="184"/>
      <c r="AP374" s="184"/>
      <c r="AQ374" s="184"/>
      <c r="AR374" s="184"/>
      <c r="AS374" s="184"/>
      <c r="AT374" s="184"/>
      <c r="AU374" s="184"/>
      <c r="AV374" s="184"/>
      <c r="AW374" s="184"/>
      <c r="AX374" s="184"/>
      <c r="AY374" s="184"/>
      <c r="AZ374" s="184"/>
    </row>
    <row r="375" spans="2:52" s="2" customFormat="1" x14ac:dyDescent="0.25">
      <c r="B375" s="1"/>
      <c r="C375" s="1"/>
      <c r="D375" s="1"/>
      <c r="E375" s="1"/>
      <c r="F375" s="1"/>
      <c r="G375" s="1"/>
      <c r="H375" s="1"/>
      <c r="I375" s="1"/>
      <c r="J375" s="1"/>
      <c r="K375" s="1"/>
      <c r="L375" s="1"/>
      <c r="M375" s="1"/>
      <c r="N375" s="1"/>
      <c r="O375" s="1"/>
      <c r="P375" s="1"/>
      <c r="Q375" s="1"/>
      <c r="R375" s="1"/>
      <c r="S375" s="1"/>
      <c r="T375" s="1"/>
      <c r="AD375" s="1"/>
      <c r="AE375" s="184"/>
      <c r="AF375" s="184"/>
      <c r="AG375" s="184"/>
      <c r="AH375" s="184"/>
      <c r="AI375" s="184"/>
      <c r="AJ375" s="184"/>
      <c r="AK375" s="184"/>
      <c r="AL375" s="184"/>
      <c r="AM375" s="184"/>
      <c r="AN375" s="184"/>
      <c r="AO375" s="184"/>
      <c r="AP375" s="184"/>
      <c r="AQ375" s="184"/>
      <c r="AR375" s="184"/>
      <c r="AS375" s="184"/>
      <c r="AT375" s="184"/>
      <c r="AU375" s="184"/>
      <c r="AV375" s="184"/>
      <c r="AW375" s="184"/>
      <c r="AX375" s="184"/>
      <c r="AY375" s="184"/>
      <c r="AZ375" s="184"/>
    </row>
    <row r="376" spans="2:52" s="2" customFormat="1" x14ac:dyDescent="0.25">
      <c r="B376" s="1"/>
      <c r="C376" s="1"/>
      <c r="D376" s="1"/>
      <c r="E376" s="1"/>
      <c r="F376" s="1"/>
      <c r="G376" s="1"/>
      <c r="H376" s="1"/>
      <c r="I376" s="1"/>
      <c r="J376" s="1"/>
      <c r="K376" s="1"/>
      <c r="L376" s="1"/>
      <c r="M376" s="1"/>
      <c r="N376" s="1"/>
      <c r="O376" s="1"/>
      <c r="P376" s="1"/>
      <c r="Q376" s="1"/>
      <c r="R376" s="1"/>
      <c r="S376" s="1"/>
      <c r="T376" s="1"/>
      <c r="AD376" s="1"/>
      <c r="AE376" s="184"/>
      <c r="AF376" s="184"/>
      <c r="AG376" s="184"/>
      <c r="AH376" s="184"/>
      <c r="AI376" s="184"/>
      <c r="AJ376" s="184"/>
      <c r="AK376" s="184"/>
      <c r="AL376" s="184"/>
      <c r="AM376" s="184"/>
      <c r="AN376" s="184"/>
      <c r="AO376" s="184"/>
      <c r="AP376" s="184"/>
      <c r="AQ376" s="184"/>
      <c r="AR376" s="184"/>
      <c r="AS376" s="184"/>
      <c r="AT376" s="184"/>
      <c r="AU376" s="184"/>
      <c r="AV376" s="184"/>
      <c r="AW376" s="184"/>
      <c r="AX376" s="184"/>
      <c r="AY376" s="184"/>
      <c r="AZ376" s="184"/>
    </row>
    <row r="377" spans="2:52" s="2" customFormat="1" x14ac:dyDescent="0.25">
      <c r="B377" s="1"/>
      <c r="C377" s="1"/>
      <c r="D377" s="1"/>
      <c r="E377" s="1"/>
      <c r="F377" s="1"/>
      <c r="G377" s="1"/>
      <c r="H377" s="1"/>
      <c r="I377" s="1"/>
      <c r="J377" s="1"/>
      <c r="K377" s="1"/>
      <c r="L377" s="1"/>
      <c r="M377" s="1"/>
      <c r="N377" s="1"/>
      <c r="O377" s="1"/>
      <c r="P377" s="1"/>
      <c r="Q377" s="1"/>
      <c r="R377" s="1"/>
      <c r="S377" s="1"/>
      <c r="T377" s="1"/>
      <c r="AD377" s="1"/>
      <c r="AE377" s="184"/>
      <c r="AF377" s="184"/>
      <c r="AG377" s="184"/>
      <c r="AH377" s="184"/>
      <c r="AI377" s="184"/>
      <c r="AJ377" s="184"/>
      <c r="AK377" s="184"/>
      <c r="AL377" s="184"/>
      <c r="AM377" s="184"/>
      <c r="AN377" s="184"/>
      <c r="AO377" s="184"/>
      <c r="AP377" s="184"/>
      <c r="AQ377" s="184"/>
      <c r="AR377" s="184"/>
      <c r="AS377" s="184"/>
      <c r="AT377" s="184"/>
      <c r="AU377" s="184"/>
      <c r="AV377" s="184"/>
      <c r="AW377" s="184"/>
      <c r="AX377" s="184"/>
      <c r="AY377" s="184"/>
      <c r="AZ377" s="184"/>
    </row>
    <row r="378" spans="2:52" s="2" customFormat="1" x14ac:dyDescent="0.25">
      <c r="B378" s="1"/>
      <c r="C378" s="1"/>
      <c r="D378" s="1"/>
      <c r="E378" s="1"/>
      <c r="F378" s="1"/>
      <c r="G378" s="1"/>
      <c r="H378" s="1"/>
      <c r="I378" s="1"/>
      <c r="J378" s="1"/>
      <c r="K378" s="1"/>
      <c r="L378" s="1"/>
      <c r="M378" s="1"/>
      <c r="N378" s="1"/>
      <c r="O378" s="1"/>
      <c r="P378" s="1"/>
      <c r="Q378" s="1"/>
      <c r="R378" s="1"/>
      <c r="S378" s="1"/>
      <c r="T378" s="1"/>
      <c r="AD378" s="1"/>
      <c r="AE378" s="184"/>
      <c r="AF378" s="184"/>
      <c r="AG378" s="184"/>
      <c r="AH378" s="184"/>
      <c r="AI378" s="184"/>
      <c r="AJ378" s="184"/>
      <c r="AK378" s="184"/>
      <c r="AL378" s="184"/>
      <c r="AM378" s="184"/>
      <c r="AN378" s="184"/>
      <c r="AO378" s="184"/>
      <c r="AP378" s="184"/>
      <c r="AQ378" s="184"/>
      <c r="AR378" s="184"/>
      <c r="AS378" s="184"/>
      <c r="AT378" s="184"/>
      <c r="AU378" s="184"/>
      <c r="AV378" s="184"/>
      <c r="AW378" s="184"/>
      <c r="AX378" s="184"/>
      <c r="AY378" s="184"/>
      <c r="AZ378" s="184"/>
    </row>
    <row r="379" spans="2:52" s="2" customFormat="1" x14ac:dyDescent="0.25">
      <c r="B379" s="1"/>
      <c r="C379" s="1"/>
      <c r="D379" s="1"/>
      <c r="E379" s="1"/>
      <c r="F379" s="1"/>
      <c r="G379" s="1"/>
      <c r="H379" s="1"/>
      <c r="I379" s="1"/>
      <c r="J379" s="1"/>
      <c r="K379" s="1"/>
      <c r="L379" s="1"/>
      <c r="M379" s="1"/>
      <c r="N379" s="1"/>
      <c r="O379" s="1"/>
      <c r="P379" s="1"/>
      <c r="Q379" s="1"/>
      <c r="R379" s="1"/>
      <c r="S379" s="1"/>
      <c r="T379" s="1"/>
      <c r="AD379" s="1"/>
      <c r="AE379" s="184"/>
      <c r="AF379" s="184"/>
      <c r="AG379" s="184"/>
      <c r="AH379" s="184"/>
      <c r="AI379" s="184"/>
      <c r="AJ379" s="184"/>
      <c r="AK379" s="184"/>
      <c r="AL379" s="184"/>
      <c r="AM379" s="184"/>
      <c r="AN379" s="184"/>
      <c r="AO379" s="184"/>
      <c r="AP379" s="184"/>
      <c r="AQ379" s="184"/>
      <c r="AR379" s="184"/>
      <c r="AS379" s="184"/>
      <c r="AT379" s="184"/>
      <c r="AU379" s="184"/>
      <c r="AV379" s="184"/>
      <c r="AW379" s="184"/>
      <c r="AX379" s="184"/>
      <c r="AY379" s="184"/>
      <c r="AZ379" s="184"/>
    </row>
    <row r="380" spans="2:52" s="2" customFormat="1" x14ac:dyDescent="0.25">
      <c r="B380" s="1"/>
      <c r="C380" s="1"/>
      <c r="D380" s="1"/>
      <c r="E380" s="1"/>
      <c r="F380" s="1"/>
      <c r="G380" s="1"/>
      <c r="H380" s="1"/>
      <c r="I380" s="1"/>
      <c r="J380" s="1"/>
      <c r="K380" s="1"/>
      <c r="L380" s="1"/>
      <c r="M380" s="1"/>
      <c r="N380" s="1"/>
      <c r="O380" s="1"/>
      <c r="P380" s="1"/>
      <c r="Q380" s="1"/>
      <c r="R380" s="1"/>
      <c r="S380" s="1"/>
      <c r="T380" s="1"/>
      <c r="AD380" s="1"/>
      <c r="AE380" s="184"/>
      <c r="AF380" s="184"/>
      <c r="AG380" s="184"/>
      <c r="AH380" s="184"/>
      <c r="AI380" s="184"/>
      <c r="AJ380" s="184"/>
      <c r="AK380" s="184"/>
      <c r="AL380" s="184"/>
      <c r="AM380" s="184"/>
      <c r="AN380" s="184"/>
      <c r="AO380" s="184"/>
      <c r="AP380" s="184"/>
      <c r="AQ380" s="184"/>
      <c r="AR380" s="184"/>
      <c r="AS380" s="184"/>
      <c r="AT380" s="184"/>
      <c r="AU380" s="184"/>
      <c r="AV380" s="184"/>
      <c r="AW380" s="184"/>
      <c r="AX380" s="184"/>
      <c r="AY380" s="184"/>
      <c r="AZ380" s="184"/>
    </row>
    <row r="381" spans="2:52" s="2" customFormat="1" x14ac:dyDescent="0.25">
      <c r="B381" s="1"/>
      <c r="C381" s="1"/>
      <c r="D381" s="1"/>
      <c r="E381" s="1"/>
      <c r="F381" s="1"/>
      <c r="G381" s="1"/>
      <c r="H381" s="1"/>
      <c r="I381" s="1"/>
      <c r="J381" s="1"/>
      <c r="K381" s="1"/>
      <c r="L381" s="1"/>
      <c r="M381" s="1"/>
      <c r="N381" s="1"/>
      <c r="O381" s="1"/>
      <c r="P381" s="1"/>
      <c r="Q381" s="1"/>
      <c r="R381" s="1"/>
      <c r="S381" s="1"/>
      <c r="T381" s="1"/>
      <c r="AD381" s="1"/>
      <c r="AE381" s="184"/>
      <c r="AF381" s="184"/>
      <c r="AG381" s="184"/>
      <c r="AH381" s="184"/>
      <c r="AI381" s="184"/>
      <c r="AJ381" s="184"/>
      <c r="AK381" s="184"/>
      <c r="AL381" s="184"/>
      <c r="AM381" s="184"/>
      <c r="AN381" s="184"/>
      <c r="AO381" s="184"/>
      <c r="AP381" s="184"/>
      <c r="AQ381" s="184"/>
      <c r="AR381" s="184"/>
      <c r="AS381" s="184"/>
      <c r="AT381" s="184"/>
      <c r="AU381" s="184"/>
      <c r="AV381" s="184"/>
      <c r="AW381" s="184"/>
      <c r="AX381" s="184"/>
      <c r="AY381" s="184"/>
      <c r="AZ381" s="184"/>
    </row>
    <row r="382" spans="2:52" s="2" customFormat="1" x14ac:dyDescent="0.25">
      <c r="B382" s="1"/>
      <c r="C382" s="1"/>
      <c r="D382" s="1"/>
      <c r="E382" s="1"/>
      <c r="F382" s="1"/>
      <c r="G382" s="1"/>
      <c r="H382" s="1"/>
      <c r="I382" s="1"/>
      <c r="J382" s="1"/>
      <c r="K382" s="1"/>
      <c r="L382" s="1"/>
      <c r="M382" s="1"/>
      <c r="N382" s="1"/>
      <c r="O382" s="1"/>
      <c r="P382" s="1"/>
      <c r="Q382" s="1"/>
      <c r="R382" s="1"/>
      <c r="S382" s="1"/>
      <c r="T382" s="1"/>
      <c r="AD382" s="1"/>
      <c r="AE382" s="184"/>
      <c r="AF382" s="184"/>
      <c r="AG382" s="184"/>
      <c r="AH382" s="184"/>
      <c r="AI382" s="184"/>
      <c r="AJ382" s="184"/>
      <c r="AK382" s="184"/>
      <c r="AL382" s="184"/>
      <c r="AM382" s="184"/>
      <c r="AN382" s="184"/>
      <c r="AO382" s="184"/>
      <c r="AP382" s="184"/>
      <c r="AQ382" s="184"/>
      <c r="AR382" s="184"/>
      <c r="AS382" s="184"/>
      <c r="AT382" s="184"/>
      <c r="AU382" s="184"/>
      <c r="AV382" s="184"/>
      <c r="AW382" s="184"/>
      <c r="AX382" s="184"/>
      <c r="AY382" s="184"/>
      <c r="AZ382" s="184"/>
    </row>
    <row r="383" spans="2:52" s="2" customFormat="1" x14ac:dyDescent="0.25">
      <c r="B383" s="1"/>
      <c r="C383" s="1"/>
      <c r="D383" s="1"/>
      <c r="E383" s="1"/>
      <c r="F383" s="1"/>
      <c r="G383" s="1"/>
      <c r="H383" s="1"/>
      <c r="I383" s="1"/>
      <c r="J383" s="1"/>
      <c r="K383" s="1"/>
      <c r="L383" s="1"/>
      <c r="M383" s="1"/>
      <c r="N383" s="1"/>
      <c r="O383" s="1"/>
      <c r="P383" s="1"/>
      <c r="Q383" s="1"/>
      <c r="R383" s="1"/>
      <c r="S383" s="1"/>
      <c r="T383" s="1"/>
      <c r="AD383" s="1"/>
      <c r="AE383" s="184"/>
      <c r="AF383" s="184"/>
      <c r="AG383" s="184"/>
      <c r="AH383" s="184"/>
      <c r="AI383" s="184"/>
      <c r="AJ383" s="184"/>
      <c r="AK383" s="184"/>
      <c r="AL383" s="184"/>
      <c r="AM383" s="184"/>
      <c r="AN383" s="184"/>
      <c r="AO383" s="184"/>
      <c r="AP383" s="184"/>
      <c r="AQ383" s="184"/>
      <c r="AR383" s="184"/>
      <c r="AS383" s="184"/>
      <c r="AT383" s="184"/>
      <c r="AU383" s="184"/>
      <c r="AV383" s="184"/>
      <c r="AW383" s="184"/>
      <c r="AX383" s="184"/>
      <c r="AY383" s="184"/>
      <c r="AZ383" s="184"/>
    </row>
    <row r="384" spans="2:52" s="2" customFormat="1" x14ac:dyDescent="0.25">
      <c r="B384" s="1"/>
      <c r="C384" s="1"/>
      <c r="D384" s="1"/>
      <c r="E384" s="1"/>
      <c r="F384" s="1"/>
      <c r="G384" s="1"/>
      <c r="H384" s="1"/>
      <c r="I384" s="1"/>
      <c r="J384" s="1"/>
      <c r="K384" s="1"/>
      <c r="L384" s="1"/>
      <c r="M384" s="1"/>
      <c r="N384" s="1"/>
      <c r="O384" s="1"/>
      <c r="P384" s="1"/>
      <c r="Q384" s="1"/>
      <c r="R384" s="1"/>
      <c r="S384" s="1"/>
      <c r="T384" s="1"/>
      <c r="AD384" s="1"/>
      <c r="AE384" s="184"/>
      <c r="AF384" s="184"/>
      <c r="AG384" s="184"/>
      <c r="AH384" s="184"/>
      <c r="AI384" s="184"/>
      <c r="AJ384" s="184"/>
      <c r="AK384" s="184"/>
      <c r="AL384" s="184"/>
      <c r="AM384" s="184"/>
      <c r="AN384" s="184"/>
      <c r="AO384" s="184"/>
      <c r="AP384" s="184"/>
      <c r="AQ384" s="184"/>
      <c r="AR384" s="184"/>
      <c r="AS384" s="184"/>
      <c r="AT384" s="184"/>
      <c r="AU384" s="184"/>
      <c r="AV384" s="184"/>
      <c r="AW384" s="184"/>
      <c r="AX384" s="184"/>
      <c r="AY384" s="184"/>
      <c r="AZ384" s="184"/>
    </row>
    <row r="385" spans="2:52" s="2" customFormat="1" x14ac:dyDescent="0.25">
      <c r="B385" s="1"/>
      <c r="C385" s="1"/>
      <c r="D385" s="1"/>
      <c r="E385" s="1"/>
      <c r="F385" s="1"/>
      <c r="G385" s="1"/>
      <c r="H385" s="1"/>
      <c r="I385" s="1"/>
      <c r="J385" s="1"/>
      <c r="K385" s="1"/>
      <c r="L385" s="1"/>
      <c r="M385" s="1"/>
      <c r="N385" s="1"/>
      <c r="O385" s="1"/>
      <c r="P385" s="1"/>
      <c r="Q385" s="1"/>
      <c r="R385" s="1"/>
      <c r="S385" s="1"/>
      <c r="T385" s="1"/>
      <c r="AD385" s="1"/>
      <c r="AE385" s="184"/>
      <c r="AF385" s="184"/>
      <c r="AG385" s="184"/>
      <c r="AH385" s="184"/>
      <c r="AI385" s="184"/>
      <c r="AJ385" s="184"/>
      <c r="AK385" s="184"/>
      <c r="AL385" s="184"/>
      <c r="AM385" s="184"/>
      <c r="AN385" s="184"/>
      <c r="AO385" s="184"/>
      <c r="AP385" s="184"/>
      <c r="AQ385" s="184"/>
      <c r="AR385" s="184"/>
      <c r="AS385" s="184"/>
      <c r="AT385" s="184"/>
      <c r="AU385" s="184"/>
      <c r="AV385" s="184"/>
      <c r="AW385" s="184"/>
      <c r="AX385" s="184"/>
      <c r="AY385" s="184"/>
      <c r="AZ385" s="184"/>
    </row>
    <row r="386" spans="2:52" s="2" customFormat="1" x14ac:dyDescent="0.25">
      <c r="B386" s="1"/>
      <c r="C386" s="1"/>
      <c r="D386" s="1"/>
      <c r="E386" s="1"/>
      <c r="F386" s="1"/>
      <c r="G386" s="1"/>
      <c r="H386" s="1"/>
      <c r="I386" s="1"/>
      <c r="J386" s="1"/>
      <c r="K386" s="1"/>
      <c r="L386" s="1"/>
      <c r="M386" s="1"/>
      <c r="N386" s="1"/>
      <c r="O386" s="1"/>
      <c r="P386" s="1"/>
      <c r="Q386" s="1"/>
      <c r="R386" s="1"/>
      <c r="S386" s="1"/>
      <c r="T386" s="1"/>
      <c r="AD386" s="1"/>
      <c r="AE386" s="184"/>
      <c r="AF386" s="184"/>
      <c r="AG386" s="184"/>
      <c r="AH386" s="184"/>
      <c r="AI386" s="184"/>
      <c r="AJ386" s="184"/>
      <c r="AK386" s="184"/>
      <c r="AL386" s="184"/>
      <c r="AM386" s="184"/>
      <c r="AN386" s="184"/>
      <c r="AO386" s="184"/>
      <c r="AP386" s="184"/>
      <c r="AQ386" s="184"/>
      <c r="AR386" s="184"/>
      <c r="AS386" s="184"/>
      <c r="AT386" s="184"/>
      <c r="AU386" s="184"/>
      <c r="AV386" s="184"/>
      <c r="AW386" s="184"/>
      <c r="AX386" s="184"/>
      <c r="AY386" s="184"/>
      <c r="AZ386" s="184"/>
    </row>
    <row r="387" spans="2:52" s="2" customFormat="1" x14ac:dyDescent="0.25">
      <c r="B387" s="1"/>
      <c r="C387" s="1"/>
      <c r="D387" s="1"/>
      <c r="E387" s="1"/>
      <c r="F387" s="1"/>
      <c r="G387" s="1"/>
      <c r="H387" s="1"/>
      <c r="I387" s="1"/>
      <c r="J387" s="1"/>
      <c r="K387" s="1"/>
      <c r="L387" s="1"/>
      <c r="M387" s="1"/>
      <c r="N387" s="1"/>
      <c r="O387" s="1"/>
      <c r="P387" s="1"/>
      <c r="Q387" s="1"/>
      <c r="R387" s="1"/>
      <c r="S387" s="1"/>
      <c r="T387" s="1"/>
      <c r="AD387" s="1"/>
      <c r="AE387" s="184"/>
      <c r="AF387" s="184"/>
      <c r="AG387" s="184"/>
      <c r="AH387" s="184"/>
      <c r="AI387" s="184"/>
      <c r="AJ387" s="184"/>
      <c r="AK387" s="184"/>
      <c r="AL387" s="184"/>
      <c r="AM387" s="184"/>
      <c r="AN387" s="184"/>
      <c r="AO387" s="184"/>
      <c r="AP387" s="184"/>
      <c r="AQ387" s="184"/>
      <c r="AR387" s="184"/>
      <c r="AS387" s="184"/>
      <c r="AT387" s="184"/>
      <c r="AU387" s="184"/>
      <c r="AV387" s="184"/>
      <c r="AW387" s="184"/>
      <c r="AX387" s="184"/>
      <c r="AY387" s="184"/>
      <c r="AZ387" s="184"/>
    </row>
    <row r="388" spans="2:52" s="2" customFormat="1" x14ac:dyDescent="0.25">
      <c r="B388" s="1"/>
      <c r="C388" s="1"/>
      <c r="D388" s="1"/>
      <c r="E388" s="1"/>
      <c r="F388" s="1"/>
      <c r="G388" s="1"/>
      <c r="H388" s="1"/>
      <c r="I388" s="1"/>
      <c r="J388" s="1"/>
      <c r="K388" s="1"/>
      <c r="L388" s="1"/>
      <c r="M388" s="1"/>
      <c r="N388" s="1"/>
      <c r="O388" s="1"/>
      <c r="P388" s="1"/>
      <c r="Q388" s="1"/>
      <c r="R388" s="1"/>
      <c r="S388" s="1"/>
      <c r="T388" s="1"/>
      <c r="AD388" s="1"/>
      <c r="AE388" s="184"/>
      <c r="AF388" s="184"/>
      <c r="AG388" s="184"/>
      <c r="AH388" s="184"/>
      <c r="AI388" s="184"/>
      <c r="AJ388" s="184"/>
      <c r="AK388" s="184"/>
      <c r="AL388" s="184"/>
      <c r="AM388" s="184"/>
      <c r="AN388" s="184"/>
      <c r="AO388" s="184"/>
      <c r="AP388" s="184"/>
      <c r="AQ388" s="184"/>
      <c r="AR388" s="184"/>
      <c r="AS388" s="184"/>
      <c r="AT388" s="184"/>
      <c r="AU388" s="184"/>
      <c r="AV388" s="184"/>
      <c r="AW388" s="184"/>
      <c r="AX388" s="184"/>
      <c r="AY388" s="184"/>
      <c r="AZ388" s="184"/>
    </row>
    <row r="389" spans="2:52" s="2" customFormat="1" x14ac:dyDescent="0.25">
      <c r="B389" s="1"/>
      <c r="C389" s="1"/>
      <c r="D389" s="1"/>
      <c r="E389" s="1"/>
      <c r="F389" s="1"/>
      <c r="G389" s="1"/>
      <c r="H389" s="1"/>
      <c r="I389" s="1"/>
      <c r="J389" s="1"/>
      <c r="K389" s="1"/>
      <c r="L389" s="1"/>
      <c r="M389" s="1"/>
      <c r="N389" s="1"/>
      <c r="O389" s="1"/>
      <c r="P389" s="1"/>
      <c r="Q389" s="1"/>
      <c r="R389" s="1"/>
      <c r="S389" s="1"/>
      <c r="T389" s="1"/>
      <c r="AD389" s="1"/>
      <c r="AE389" s="184"/>
      <c r="AF389" s="184"/>
      <c r="AG389" s="184"/>
      <c r="AH389" s="184"/>
      <c r="AI389" s="184"/>
      <c r="AJ389" s="184"/>
      <c r="AK389" s="184"/>
      <c r="AL389" s="184"/>
      <c r="AM389" s="184"/>
      <c r="AN389" s="184"/>
      <c r="AO389" s="184"/>
      <c r="AP389" s="184"/>
      <c r="AQ389" s="184"/>
      <c r="AR389" s="184"/>
      <c r="AS389" s="184"/>
      <c r="AT389" s="184"/>
      <c r="AU389" s="184"/>
      <c r="AV389" s="184"/>
      <c r="AW389" s="184"/>
      <c r="AX389" s="184"/>
      <c r="AY389" s="184"/>
      <c r="AZ389" s="184"/>
    </row>
    <row r="390" spans="2:52" s="2" customFormat="1" x14ac:dyDescent="0.25">
      <c r="B390" s="1"/>
      <c r="C390" s="1"/>
      <c r="D390" s="1"/>
      <c r="E390" s="1"/>
      <c r="F390" s="1"/>
      <c r="G390" s="1"/>
      <c r="H390" s="1"/>
      <c r="I390" s="1"/>
      <c r="J390" s="1"/>
      <c r="K390" s="1"/>
      <c r="L390" s="1"/>
      <c r="M390" s="1"/>
      <c r="N390" s="1"/>
      <c r="O390" s="1"/>
      <c r="P390" s="1"/>
      <c r="Q390" s="1"/>
      <c r="R390" s="1"/>
      <c r="S390" s="1"/>
      <c r="T390" s="1"/>
      <c r="AD390" s="1"/>
      <c r="AE390" s="184"/>
      <c r="AF390" s="184"/>
      <c r="AG390" s="184"/>
      <c r="AH390" s="184"/>
      <c r="AI390" s="184"/>
      <c r="AJ390" s="184"/>
      <c r="AK390" s="184"/>
      <c r="AL390" s="184"/>
      <c r="AM390" s="184"/>
      <c r="AN390" s="184"/>
      <c r="AO390" s="184"/>
      <c r="AP390" s="184"/>
      <c r="AQ390" s="184"/>
      <c r="AR390" s="184"/>
      <c r="AS390" s="184"/>
      <c r="AT390" s="184"/>
      <c r="AU390" s="184"/>
      <c r="AV390" s="184"/>
      <c r="AW390" s="184"/>
      <c r="AX390" s="184"/>
      <c r="AY390" s="184"/>
      <c r="AZ390" s="184"/>
    </row>
    <row r="391" spans="2:52" s="2" customFormat="1" x14ac:dyDescent="0.25">
      <c r="B391" s="1"/>
      <c r="C391" s="1"/>
      <c r="D391" s="1"/>
      <c r="E391" s="1"/>
      <c r="F391" s="1"/>
      <c r="G391" s="1"/>
      <c r="H391" s="1"/>
      <c r="I391" s="1"/>
      <c r="J391" s="1"/>
      <c r="K391" s="1"/>
      <c r="L391" s="1"/>
      <c r="M391" s="1"/>
      <c r="N391" s="1"/>
      <c r="O391" s="1"/>
      <c r="P391" s="1"/>
      <c r="Q391" s="1"/>
      <c r="R391" s="1"/>
      <c r="S391" s="1"/>
      <c r="T391" s="1"/>
      <c r="AD391" s="1"/>
      <c r="AE391" s="184"/>
      <c r="AF391" s="184"/>
      <c r="AG391" s="184"/>
      <c r="AH391" s="184"/>
      <c r="AI391" s="184"/>
      <c r="AJ391" s="184"/>
      <c r="AK391" s="184"/>
      <c r="AL391" s="184"/>
      <c r="AM391" s="184"/>
      <c r="AN391" s="184"/>
      <c r="AO391" s="184"/>
      <c r="AP391" s="184"/>
      <c r="AQ391" s="184"/>
      <c r="AR391" s="184"/>
      <c r="AS391" s="184"/>
      <c r="AT391" s="184"/>
      <c r="AU391" s="184"/>
      <c r="AV391" s="184"/>
      <c r="AW391" s="184"/>
      <c r="AX391" s="184"/>
      <c r="AY391" s="184"/>
      <c r="AZ391" s="184"/>
    </row>
    <row r="392" spans="2:52" s="2" customFormat="1" x14ac:dyDescent="0.25">
      <c r="B392" s="1"/>
      <c r="C392" s="1"/>
      <c r="D392" s="1"/>
      <c r="E392" s="1"/>
      <c r="F392" s="1"/>
      <c r="G392" s="1"/>
      <c r="H392" s="1"/>
      <c r="I392" s="1"/>
      <c r="J392" s="1"/>
      <c r="K392" s="1"/>
      <c r="L392" s="1"/>
      <c r="M392" s="1"/>
      <c r="N392" s="1"/>
      <c r="O392" s="1"/>
      <c r="P392" s="1"/>
      <c r="Q392" s="1"/>
      <c r="R392" s="1"/>
      <c r="S392" s="1"/>
      <c r="T392" s="1"/>
      <c r="AD392" s="1"/>
      <c r="AE392" s="184"/>
      <c r="AF392" s="184"/>
      <c r="AG392" s="184"/>
      <c r="AH392" s="184"/>
      <c r="AI392" s="184"/>
      <c r="AJ392" s="184"/>
      <c r="AK392" s="184"/>
      <c r="AL392" s="184"/>
      <c r="AM392" s="184"/>
      <c r="AN392" s="184"/>
      <c r="AO392" s="184"/>
      <c r="AP392" s="184"/>
      <c r="AQ392" s="184"/>
      <c r="AR392" s="184"/>
      <c r="AS392" s="184"/>
      <c r="AT392" s="184"/>
      <c r="AU392" s="184"/>
      <c r="AV392" s="184"/>
      <c r="AW392" s="184"/>
      <c r="AX392" s="184"/>
      <c r="AY392" s="184"/>
      <c r="AZ392" s="184"/>
    </row>
    <row r="393" spans="2:52" s="2" customFormat="1" x14ac:dyDescent="0.25">
      <c r="B393" s="1"/>
      <c r="C393" s="1"/>
      <c r="D393" s="1"/>
      <c r="E393" s="1"/>
      <c r="F393" s="1"/>
      <c r="G393" s="1"/>
      <c r="H393" s="1"/>
      <c r="I393" s="1"/>
      <c r="J393" s="1"/>
      <c r="K393" s="1"/>
      <c r="L393" s="1"/>
      <c r="M393" s="1"/>
      <c r="N393" s="1"/>
      <c r="O393" s="1"/>
      <c r="P393" s="1"/>
      <c r="Q393" s="1"/>
      <c r="R393" s="1"/>
      <c r="S393" s="1"/>
      <c r="T393" s="1"/>
      <c r="AD393" s="1"/>
      <c r="AE393" s="184"/>
      <c r="AF393" s="184"/>
      <c r="AG393" s="184"/>
      <c r="AH393" s="184"/>
      <c r="AI393" s="184"/>
      <c r="AJ393" s="184"/>
      <c r="AK393" s="184"/>
      <c r="AL393" s="184"/>
      <c r="AM393" s="184"/>
      <c r="AN393" s="184"/>
      <c r="AO393" s="184"/>
      <c r="AP393" s="184"/>
      <c r="AQ393" s="184"/>
      <c r="AR393" s="184"/>
      <c r="AS393" s="184"/>
      <c r="AT393" s="184"/>
      <c r="AU393" s="184"/>
      <c r="AV393" s="184"/>
      <c r="AW393" s="184"/>
      <c r="AX393" s="184"/>
      <c r="AY393" s="184"/>
      <c r="AZ393" s="184"/>
    </row>
    <row r="394" spans="2:52" s="2" customFormat="1" x14ac:dyDescent="0.25">
      <c r="B394" s="1"/>
      <c r="C394" s="1"/>
      <c r="D394" s="1"/>
      <c r="E394" s="1"/>
      <c r="F394" s="1"/>
      <c r="G394" s="1"/>
      <c r="H394" s="1"/>
      <c r="I394" s="1"/>
      <c r="J394" s="1"/>
      <c r="K394" s="1"/>
      <c r="L394" s="1"/>
      <c r="M394" s="1"/>
      <c r="N394" s="1"/>
      <c r="O394" s="1"/>
      <c r="P394" s="1"/>
      <c r="Q394" s="1"/>
      <c r="R394" s="1"/>
      <c r="S394" s="1"/>
      <c r="T394" s="1"/>
      <c r="AD394" s="1"/>
      <c r="AE394" s="184"/>
      <c r="AF394" s="184"/>
      <c r="AG394" s="184"/>
      <c r="AH394" s="184"/>
      <c r="AI394" s="184"/>
      <c r="AJ394" s="184"/>
      <c r="AK394" s="184"/>
      <c r="AL394" s="184"/>
      <c r="AM394" s="184"/>
      <c r="AN394" s="184"/>
      <c r="AO394" s="184"/>
      <c r="AP394" s="184"/>
      <c r="AQ394" s="184"/>
      <c r="AR394" s="184"/>
      <c r="AS394" s="184"/>
      <c r="AT394" s="184"/>
      <c r="AU394" s="184"/>
      <c r="AV394" s="184"/>
      <c r="AW394" s="184"/>
      <c r="AX394" s="184"/>
      <c r="AY394" s="184"/>
      <c r="AZ394" s="184"/>
    </row>
    <row r="395" spans="2:52" s="2" customFormat="1" x14ac:dyDescent="0.25">
      <c r="B395" s="1"/>
      <c r="C395" s="1"/>
      <c r="D395" s="1"/>
      <c r="E395" s="1"/>
      <c r="F395" s="1"/>
      <c r="G395" s="1"/>
      <c r="H395" s="1"/>
      <c r="I395" s="1"/>
      <c r="J395" s="1"/>
      <c r="K395" s="1"/>
      <c r="L395" s="1"/>
      <c r="M395" s="1"/>
      <c r="N395" s="1"/>
      <c r="O395" s="1"/>
      <c r="P395" s="1"/>
      <c r="Q395" s="1"/>
      <c r="R395" s="1"/>
      <c r="S395" s="1"/>
      <c r="T395" s="1"/>
      <c r="AD395" s="1"/>
      <c r="AE395" s="184"/>
      <c r="AF395" s="184"/>
      <c r="AG395" s="184"/>
      <c r="AH395" s="184"/>
      <c r="AI395" s="184"/>
      <c r="AJ395" s="184"/>
      <c r="AK395" s="184"/>
      <c r="AL395" s="184"/>
      <c r="AM395" s="184"/>
      <c r="AN395" s="184"/>
      <c r="AO395" s="184"/>
      <c r="AP395" s="184"/>
      <c r="AQ395" s="184"/>
      <c r="AR395" s="184"/>
      <c r="AS395" s="184"/>
      <c r="AT395" s="184"/>
      <c r="AU395" s="184"/>
      <c r="AV395" s="184"/>
      <c r="AW395" s="184"/>
      <c r="AX395" s="184"/>
      <c r="AY395" s="184"/>
      <c r="AZ395" s="184"/>
    </row>
    <row r="396" spans="2:52" s="2" customFormat="1" x14ac:dyDescent="0.25">
      <c r="B396" s="1"/>
      <c r="C396" s="1"/>
      <c r="D396" s="1"/>
      <c r="E396" s="1"/>
      <c r="F396" s="1"/>
      <c r="G396" s="1"/>
      <c r="H396" s="1"/>
      <c r="I396" s="1"/>
      <c r="J396" s="1"/>
      <c r="K396" s="1"/>
      <c r="L396" s="1"/>
      <c r="M396" s="1"/>
      <c r="N396" s="1"/>
      <c r="O396" s="1"/>
      <c r="P396" s="1"/>
      <c r="Q396" s="1"/>
      <c r="R396" s="1"/>
      <c r="S396" s="1"/>
      <c r="T396" s="1"/>
      <c r="AD396" s="1"/>
      <c r="AE396" s="184"/>
      <c r="AF396" s="184"/>
      <c r="AG396" s="184"/>
      <c r="AH396" s="184"/>
      <c r="AI396" s="184"/>
      <c r="AJ396" s="184"/>
      <c r="AK396" s="184"/>
      <c r="AL396" s="184"/>
      <c r="AM396" s="184"/>
      <c r="AN396" s="184"/>
      <c r="AO396" s="184"/>
      <c r="AP396" s="184"/>
      <c r="AQ396" s="184"/>
      <c r="AR396" s="184"/>
      <c r="AS396" s="184"/>
      <c r="AT396" s="184"/>
      <c r="AU396" s="184"/>
      <c r="AV396" s="184"/>
      <c r="AW396" s="184"/>
      <c r="AX396" s="184"/>
      <c r="AY396" s="184"/>
      <c r="AZ396" s="184"/>
    </row>
    <row r="397" spans="2:52" s="2" customFormat="1" x14ac:dyDescent="0.25">
      <c r="B397" s="1"/>
      <c r="C397" s="1"/>
      <c r="D397" s="1"/>
      <c r="E397" s="1"/>
      <c r="F397" s="1"/>
      <c r="G397" s="1"/>
      <c r="H397" s="1"/>
      <c r="I397" s="1"/>
      <c r="J397" s="1"/>
      <c r="K397" s="1"/>
      <c r="L397" s="1"/>
      <c r="M397" s="1"/>
      <c r="N397" s="1"/>
      <c r="O397" s="1"/>
      <c r="P397" s="1"/>
      <c r="Q397" s="1"/>
      <c r="R397" s="1"/>
      <c r="S397" s="1"/>
      <c r="T397" s="1"/>
      <c r="AD397" s="1"/>
      <c r="AE397" s="184"/>
      <c r="AF397" s="184"/>
      <c r="AG397" s="184"/>
      <c r="AH397" s="184"/>
      <c r="AI397" s="184"/>
      <c r="AJ397" s="184"/>
      <c r="AK397" s="184"/>
      <c r="AL397" s="184"/>
      <c r="AM397" s="184"/>
      <c r="AN397" s="184"/>
      <c r="AO397" s="184"/>
      <c r="AP397" s="184"/>
      <c r="AQ397" s="184"/>
      <c r="AR397" s="184"/>
      <c r="AS397" s="184"/>
      <c r="AT397" s="184"/>
      <c r="AU397" s="184"/>
      <c r="AV397" s="184"/>
      <c r="AW397" s="184"/>
      <c r="AX397" s="184"/>
      <c r="AY397" s="184"/>
      <c r="AZ397" s="184"/>
    </row>
    <row r="398" spans="2:52" s="2" customFormat="1" x14ac:dyDescent="0.25">
      <c r="B398" s="1"/>
      <c r="C398" s="1"/>
      <c r="D398" s="1"/>
      <c r="E398" s="1"/>
      <c r="F398" s="1"/>
      <c r="G398" s="1"/>
      <c r="H398" s="1"/>
      <c r="I398" s="1"/>
      <c r="J398" s="1"/>
      <c r="K398" s="1"/>
      <c r="L398" s="1"/>
      <c r="M398" s="1"/>
      <c r="N398" s="1"/>
      <c r="O398" s="1"/>
      <c r="P398" s="1"/>
      <c r="Q398" s="1"/>
      <c r="R398" s="1"/>
      <c r="S398" s="1"/>
      <c r="T398" s="1"/>
      <c r="AD398" s="1"/>
      <c r="AE398" s="184"/>
      <c r="AF398" s="184"/>
      <c r="AG398" s="184"/>
      <c r="AH398" s="184"/>
      <c r="AI398" s="184"/>
      <c r="AJ398" s="184"/>
      <c r="AK398" s="184"/>
      <c r="AL398" s="184"/>
      <c r="AM398" s="184"/>
      <c r="AN398" s="184"/>
      <c r="AO398" s="184"/>
      <c r="AP398" s="184"/>
      <c r="AQ398" s="184"/>
      <c r="AR398" s="184"/>
      <c r="AS398" s="184"/>
      <c r="AT398" s="184"/>
      <c r="AU398" s="184"/>
      <c r="AV398" s="184"/>
      <c r="AW398" s="184"/>
      <c r="AX398" s="184"/>
      <c r="AY398" s="184"/>
      <c r="AZ398" s="184"/>
    </row>
    <row r="399" spans="2:52" s="2" customFormat="1" x14ac:dyDescent="0.25">
      <c r="B399" s="1"/>
      <c r="C399" s="1"/>
      <c r="D399" s="1"/>
      <c r="E399" s="1"/>
      <c r="F399" s="1"/>
      <c r="G399" s="1"/>
      <c r="H399" s="1"/>
      <c r="I399" s="1"/>
      <c r="J399" s="1"/>
      <c r="K399" s="1"/>
      <c r="L399" s="1"/>
      <c r="M399" s="1"/>
      <c r="N399" s="1"/>
      <c r="O399" s="1"/>
      <c r="P399" s="1"/>
      <c r="Q399" s="1"/>
      <c r="R399" s="1"/>
      <c r="S399" s="1"/>
      <c r="T399" s="1"/>
      <c r="AD399" s="1"/>
      <c r="AE399" s="184"/>
      <c r="AF399" s="184"/>
      <c r="AG399" s="184"/>
      <c r="AH399" s="184"/>
      <c r="AI399" s="184"/>
      <c r="AJ399" s="184"/>
      <c r="AK399" s="184"/>
      <c r="AL399" s="184"/>
      <c r="AM399" s="184"/>
      <c r="AN399" s="184"/>
      <c r="AO399" s="184"/>
      <c r="AP399" s="184"/>
      <c r="AQ399" s="184"/>
      <c r="AR399" s="184"/>
      <c r="AS399" s="184"/>
      <c r="AT399" s="184"/>
      <c r="AU399" s="184"/>
      <c r="AV399" s="184"/>
      <c r="AW399" s="184"/>
      <c r="AX399" s="184"/>
      <c r="AY399" s="184"/>
      <c r="AZ399" s="184"/>
    </row>
    <row r="400" spans="2:52" s="2" customFormat="1" x14ac:dyDescent="0.25">
      <c r="B400" s="1"/>
      <c r="C400" s="1"/>
      <c r="D400" s="1"/>
      <c r="E400" s="1"/>
      <c r="F400" s="1"/>
      <c r="G400" s="1"/>
      <c r="H400" s="1"/>
      <c r="I400" s="1"/>
      <c r="J400" s="1"/>
      <c r="K400" s="1"/>
      <c r="L400" s="1"/>
      <c r="M400" s="1"/>
      <c r="N400" s="1"/>
      <c r="O400" s="1"/>
      <c r="P400" s="1"/>
      <c r="Q400" s="1"/>
      <c r="R400" s="1"/>
      <c r="S400" s="1"/>
      <c r="T400" s="1"/>
      <c r="AD400" s="1"/>
      <c r="AE400" s="184"/>
      <c r="AF400" s="184"/>
      <c r="AG400" s="184"/>
      <c r="AH400" s="184"/>
      <c r="AI400" s="184"/>
      <c r="AJ400" s="184"/>
      <c r="AK400" s="184"/>
      <c r="AL400" s="184"/>
      <c r="AM400" s="184"/>
      <c r="AN400" s="184"/>
      <c r="AO400" s="184"/>
      <c r="AP400" s="184"/>
      <c r="AQ400" s="184"/>
      <c r="AR400" s="184"/>
      <c r="AS400" s="184"/>
      <c r="AT400" s="184"/>
      <c r="AU400" s="184"/>
      <c r="AV400" s="184"/>
      <c r="AW400" s="184"/>
      <c r="AX400" s="184"/>
      <c r="AY400" s="184"/>
      <c r="AZ400" s="184"/>
    </row>
    <row r="401" spans="2:52" s="2" customFormat="1" x14ac:dyDescent="0.25">
      <c r="B401" s="1"/>
      <c r="C401" s="1"/>
      <c r="D401" s="1"/>
      <c r="E401" s="1"/>
      <c r="F401" s="1"/>
      <c r="G401" s="1"/>
      <c r="H401" s="1"/>
      <c r="I401" s="1"/>
      <c r="J401" s="1"/>
      <c r="K401" s="1"/>
      <c r="L401" s="1"/>
      <c r="M401" s="1"/>
      <c r="N401" s="1"/>
      <c r="O401" s="1"/>
      <c r="P401" s="1"/>
      <c r="Q401" s="1"/>
      <c r="R401" s="1"/>
      <c r="S401" s="1"/>
      <c r="T401" s="1"/>
      <c r="AD401" s="1"/>
      <c r="AE401" s="184"/>
      <c r="AF401" s="184"/>
      <c r="AG401" s="184"/>
      <c r="AH401" s="184"/>
      <c r="AI401" s="184"/>
      <c r="AJ401" s="184"/>
      <c r="AK401" s="184"/>
      <c r="AL401" s="184"/>
      <c r="AM401" s="184"/>
      <c r="AN401" s="184"/>
      <c r="AO401" s="184"/>
      <c r="AP401" s="184"/>
      <c r="AQ401" s="184"/>
      <c r="AR401" s="184"/>
      <c r="AS401" s="184"/>
      <c r="AT401" s="184"/>
      <c r="AU401" s="184"/>
      <c r="AV401" s="184"/>
      <c r="AW401" s="184"/>
      <c r="AX401" s="184"/>
      <c r="AY401" s="184"/>
      <c r="AZ401" s="184"/>
    </row>
    <row r="402" spans="2:52" s="2" customFormat="1" x14ac:dyDescent="0.25">
      <c r="B402" s="1"/>
      <c r="C402" s="1"/>
      <c r="D402" s="1"/>
      <c r="E402" s="1"/>
      <c r="F402" s="1"/>
      <c r="G402" s="1"/>
      <c r="H402" s="1"/>
      <c r="I402" s="1"/>
      <c r="J402" s="1"/>
      <c r="K402" s="1"/>
      <c r="L402" s="1"/>
      <c r="M402" s="1"/>
      <c r="N402" s="1"/>
      <c r="O402" s="1"/>
      <c r="P402" s="1"/>
      <c r="Q402" s="1"/>
      <c r="R402" s="1"/>
      <c r="S402" s="1"/>
      <c r="T402" s="1"/>
      <c r="AD402" s="1"/>
      <c r="AE402" s="184"/>
      <c r="AF402" s="184"/>
      <c r="AG402" s="184"/>
      <c r="AH402" s="184"/>
      <c r="AI402" s="184"/>
      <c r="AJ402" s="184"/>
      <c r="AK402" s="184"/>
      <c r="AL402" s="184"/>
      <c r="AM402" s="184"/>
      <c r="AN402" s="184"/>
      <c r="AO402" s="184"/>
      <c r="AP402" s="184"/>
      <c r="AQ402" s="184"/>
      <c r="AR402" s="184"/>
      <c r="AS402" s="184"/>
      <c r="AT402" s="184"/>
      <c r="AU402" s="184"/>
      <c r="AV402" s="184"/>
      <c r="AW402" s="184"/>
      <c r="AX402" s="184"/>
      <c r="AY402" s="184"/>
      <c r="AZ402" s="184"/>
    </row>
    <row r="403" spans="2:52" s="2" customFormat="1" x14ac:dyDescent="0.25">
      <c r="B403" s="1"/>
      <c r="C403" s="1"/>
      <c r="D403" s="1"/>
      <c r="E403" s="1"/>
      <c r="F403" s="1"/>
      <c r="G403" s="1"/>
      <c r="H403" s="1"/>
      <c r="I403" s="1"/>
      <c r="J403" s="1"/>
      <c r="K403" s="1"/>
      <c r="L403" s="1"/>
      <c r="M403" s="1"/>
      <c r="N403" s="1"/>
      <c r="O403" s="1"/>
      <c r="P403" s="1"/>
      <c r="Q403" s="1"/>
      <c r="R403" s="1"/>
      <c r="S403" s="1"/>
      <c r="T403" s="1"/>
      <c r="AD403" s="1"/>
      <c r="AE403" s="184"/>
      <c r="AF403" s="184"/>
      <c r="AG403" s="184"/>
      <c r="AH403" s="184"/>
      <c r="AI403" s="184"/>
      <c r="AJ403" s="184"/>
      <c r="AK403" s="184"/>
      <c r="AL403" s="184"/>
      <c r="AM403" s="184"/>
      <c r="AN403" s="184"/>
      <c r="AO403" s="184"/>
      <c r="AP403" s="184"/>
      <c r="AQ403" s="184"/>
      <c r="AR403" s="184"/>
      <c r="AS403" s="184"/>
      <c r="AT403" s="184"/>
      <c r="AU403" s="184"/>
      <c r="AV403" s="184"/>
      <c r="AW403" s="184"/>
      <c r="AX403" s="184"/>
      <c r="AY403" s="184"/>
      <c r="AZ403" s="184"/>
    </row>
    <row r="404" spans="2:52" s="2" customFormat="1" x14ac:dyDescent="0.25">
      <c r="B404" s="1"/>
      <c r="C404" s="1"/>
      <c r="D404" s="1"/>
      <c r="E404" s="1"/>
      <c r="F404" s="1"/>
      <c r="G404" s="1"/>
      <c r="H404" s="1"/>
      <c r="I404" s="1"/>
      <c r="J404" s="1"/>
      <c r="K404" s="1"/>
      <c r="L404" s="1"/>
      <c r="M404" s="1"/>
      <c r="N404" s="1"/>
      <c r="O404" s="1"/>
      <c r="P404" s="1"/>
      <c r="Q404" s="1"/>
      <c r="R404" s="1"/>
      <c r="S404" s="1"/>
      <c r="T404" s="1"/>
      <c r="AD404" s="1"/>
      <c r="AE404" s="184"/>
      <c r="AF404" s="184"/>
      <c r="AG404" s="184"/>
      <c r="AH404" s="184"/>
      <c r="AI404" s="184"/>
      <c r="AJ404" s="184"/>
      <c r="AK404" s="184"/>
      <c r="AL404" s="184"/>
      <c r="AM404" s="184"/>
      <c r="AN404" s="184"/>
      <c r="AO404" s="184"/>
      <c r="AP404" s="184"/>
      <c r="AQ404" s="184"/>
      <c r="AR404" s="184"/>
      <c r="AS404" s="184"/>
      <c r="AT404" s="184"/>
      <c r="AU404" s="184"/>
      <c r="AV404" s="184"/>
      <c r="AW404" s="184"/>
      <c r="AX404" s="184"/>
      <c r="AY404" s="184"/>
      <c r="AZ404" s="184"/>
    </row>
    <row r="405" spans="2:52" s="2" customFormat="1" x14ac:dyDescent="0.25">
      <c r="B405" s="1"/>
      <c r="C405" s="1"/>
      <c r="D405" s="1"/>
      <c r="E405" s="1"/>
      <c r="F405" s="1"/>
      <c r="G405" s="1"/>
      <c r="H405" s="1"/>
      <c r="I405" s="1"/>
      <c r="J405" s="1"/>
      <c r="K405" s="1"/>
      <c r="L405" s="1"/>
      <c r="M405" s="1"/>
      <c r="N405" s="1"/>
      <c r="O405" s="1"/>
      <c r="P405" s="1"/>
      <c r="Q405" s="1"/>
      <c r="R405" s="1"/>
      <c r="S405" s="1"/>
      <c r="T405" s="1"/>
      <c r="AD405" s="1"/>
      <c r="AE405" s="184"/>
      <c r="AF405" s="184"/>
      <c r="AG405" s="184"/>
      <c r="AH405" s="184"/>
      <c r="AI405" s="184"/>
      <c r="AJ405" s="184"/>
      <c r="AK405" s="184"/>
      <c r="AL405" s="184"/>
      <c r="AM405" s="184"/>
      <c r="AN405" s="184"/>
      <c r="AO405" s="184"/>
      <c r="AP405" s="184"/>
      <c r="AQ405" s="184"/>
      <c r="AR405" s="184"/>
      <c r="AS405" s="184"/>
      <c r="AT405" s="184"/>
      <c r="AU405" s="184"/>
      <c r="AV405" s="184"/>
      <c r="AW405" s="184"/>
      <c r="AX405" s="184"/>
      <c r="AY405" s="184"/>
      <c r="AZ405" s="184"/>
    </row>
    <row r="406" spans="2:52" s="2" customFormat="1" x14ac:dyDescent="0.25">
      <c r="B406" s="1"/>
      <c r="C406" s="1"/>
      <c r="D406" s="1"/>
      <c r="E406" s="1"/>
      <c r="F406" s="1"/>
      <c r="G406" s="1"/>
      <c r="H406" s="1"/>
      <c r="I406" s="1"/>
      <c r="J406" s="1"/>
      <c r="K406" s="1"/>
      <c r="L406" s="1"/>
      <c r="M406" s="1"/>
      <c r="N406" s="1"/>
      <c r="O406" s="1"/>
      <c r="P406" s="1"/>
      <c r="Q406" s="1"/>
      <c r="R406" s="1"/>
      <c r="S406" s="1"/>
      <c r="T406" s="1"/>
      <c r="AD406" s="1"/>
      <c r="AE406" s="184"/>
      <c r="AF406" s="184"/>
      <c r="AG406" s="184"/>
      <c r="AH406" s="184"/>
      <c r="AI406" s="184"/>
      <c r="AJ406" s="184"/>
      <c r="AK406" s="184"/>
      <c r="AL406" s="184"/>
      <c r="AM406" s="184"/>
      <c r="AN406" s="184"/>
      <c r="AO406" s="184"/>
      <c r="AP406" s="184"/>
      <c r="AQ406" s="184"/>
      <c r="AR406" s="184"/>
      <c r="AS406" s="184"/>
      <c r="AT406" s="184"/>
      <c r="AU406" s="184"/>
      <c r="AV406" s="184"/>
      <c r="AW406" s="184"/>
      <c r="AX406" s="184"/>
      <c r="AY406" s="184"/>
      <c r="AZ406" s="184"/>
    </row>
    <row r="407" spans="2:52" s="2" customFormat="1" x14ac:dyDescent="0.25">
      <c r="B407" s="1"/>
      <c r="C407" s="1"/>
      <c r="D407" s="1"/>
      <c r="E407" s="1"/>
      <c r="F407" s="1"/>
      <c r="G407" s="1"/>
      <c r="H407" s="1"/>
      <c r="I407" s="1"/>
      <c r="J407" s="1"/>
      <c r="K407" s="1"/>
      <c r="L407" s="1"/>
      <c r="M407" s="1"/>
      <c r="N407" s="1"/>
      <c r="O407" s="1"/>
      <c r="P407" s="1"/>
      <c r="Q407" s="1"/>
      <c r="R407" s="1"/>
      <c r="S407" s="1"/>
      <c r="T407" s="1"/>
      <c r="AD407" s="1"/>
      <c r="AE407" s="184"/>
      <c r="AF407" s="184"/>
      <c r="AG407" s="184"/>
      <c r="AH407" s="184"/>
      <c r="AI407" s="184"/>
      <c r="AJ407" s="184"/>
      <c r="AK407" s="184"/>
      <c r="AL407" s="184"/>
      <c r="AM407" s="184"/>
      <c r="AN407" s="184"/>
      <c r="AO407" s="184"/>
      <c r="AP407" s="184"/>
      <c r="AQ407" s="184"/>
      <c r="AR407" s="184"/>
      <c r="AS407" s="184"/>
      <c r="AT407" s="184"/>
      <c r="AU407" s="184"/>
      <c r="AV407" s="184"/>
      <c r="AW407" s="184"/>
      <c r="AX407" s="184"/>
      <c r="AY407" s="184"/>
      <c r="AZ407" s="184"/>
    </row>
    <row r="408" spans="2:52" s="2" customFormat="1" x14ac:dyDescent="0.25">
      <c r="B408" s="1"/>
      <c r="C408" s="1"/>
      <c r="D408" s="1"/>
      <c r="E408" s="1"/>
      <c r="F408" s="1"/>
      <c r="G408" s="1"/>
      <c r="H408" s="1"/>
      <c r="I408" s="1"/>
      <c r="J408" s="1"/>
      <c r="K408" s="1"/>
      <c r="L408" s="1"/>
      <c r="M408" s="1"/>
      <c r="N408" s="1"/>
      <c r="O408" s="1"/>
      <c r="P408" s="1"/>
      <c r="Q408" s="1"/>
      <c r="R408" s="1"/>
      <c r="S408" s="1"/>
      <c r="T408" s="1"/>
      <c r="AD408" s="1"/>
      <c r="AE408" s="184"/>
      <c r="AF408" s="184"/>
      <c r="AG408" s="184"/>
      <c r="AH408" s="184"/>
      <c r="AI408" s="184"/>
      <c r="AJ408" s="184"/>
      <c r="AK408" s="184"/>
      <c r="AL408" s="184"/>
      <c r="AM408" s="184"/>
      <c r="AN408" s="184"/>
      <c r="AO408" s="184"/>
      <c r="AP408" s="184"/>
      <c r="AQ408" s="184"/>
      <c r="AR408" s="184"/>
      <c r="AS408" s="184"/>
      <c r="AT408" s="184"/>
      <c r="AU408" s="184"/>
      <c r="AV408" s="184"/>
      <c r="AW408" s="184"/>
      <c r="AX408" s="184"/>
      <c r="AY408" s="184"/>
      <c r="AZ408" s="184"/>
    </row>
    <row r="409" spans="2:52" s="2" customFormat="1" x14ac:dyDescent="0.25">
      <c r="B409" s="1"/>
      <c r="C409" s="1"/>
      <c r="D409" s="1"/>
      <c r="E409" s="1"/>
      <c r="F409" s="1"/>
      <c r="G409" s="1"/>
      <c r="H409" s="1"/>
      <c r="I409" s="1"/>
      <c r="J409" s="1"/>
      <c r="K409" s="1"/>
      <c r="L409" s="1"/>
      <c r="M409" s="1"/>
      <c r="N409" s="1"/>
      <c r="O409" s="1"/>
      <c r="P409" s="1"/>
      <c r="Q409" s="1"/>
      <c r="R409" s="1"/>
      <c r="S409" s="1"/>
      <c r="T409" s="1"/>
      <c r="AD409" s="1"/>
      <c r="AE409" s="184"/>
      <c r="AF409" s="184"/>
      <c r="AG409" s="184"/>
      <c r="AH409" s="184"/>
      <c r="AI409" s="184"/>
      <c r="AJ409" s="184"/>
      <c r="AK409" s="184"/>
      <c r="AL409" s="184"/>
      <c r="AM409" s="184"/>
      <c r="AN409" s="184"/>
      <c r="AO409" s="184"/>
      <c r="AP409" s="184"/>
      <c r="AQ409" s="184"/>
      <c r="AR409" s="184"/>
      <c r="AS409" s="184"/>
      <c r="AT409" s="184"/>
      <c r="AU409" s="184"/>
      <c r="AV409" s="184"/>
      <c r="AW409" s="184"/>
      <c r="AX409" s="184"/>
      <c r="AY409" s="184"/>
      <c r="AZ409" s="184"/>
    </row>
    <row r="410" spans="2:52" s="2" customFormat="1" x14ac:dyDescent="0.25">
      <c r="B410" s="1"/>
      <c r="C410" s="1"/>
      <c r="D410" s="1"/>
      <c r="E410" s="1"/>
      <c r="F410" s="1"/>
      <c r="G410" s="1"/>
      <c r="H410" s="1"/>
      <c r="I410" s="1"/>
      <c r="J410" s="1"/>
      <c r="K410" s="1"/>
      <c r="L410" s="1"/>
      <c r="M410" s="1"/>
      <c r="N410" s="1"/>
      <c r="O410" s="1"/>
      <c r="P410" s="1"/>
      <c r="Q410" s="1"/>
      <c r="R410" s="1"/>
      <c r="S410" s="1"/>
      <c r="T410" s="1"/>
      <c r="AD410" s="1"/>
      <c r="AE410" s="184"/>
      <c r="AF410" s="184"/>
      <c r="AG410" s="184"/>
      <c r="AH410" s="184"/>
      <c r="AI410" s="184"/>
      <c r="AJ410" s="184"/>
      <c r="AK410" s="184"/>
      <c r="AL410" s="184"/>
      <c r="AM410" s="184"/>
      <c r="AN410" s="184"/>
      <c r="AO410" s="184"/>
      <c r="AP410" s="184"/>
      <c r="AQ410" s="184"/>
      <c r="AR410" s="184"/>
      <c r="AS410" s="184"/>
      <c r="AT410" s="184"/>
      <c r="AU410" s="184"/>
      <c r="AV410" s="184"/>
      <c r="AW410" s="184"/>
      <c r="AX410" s="184"/>
      <c r="AY410" s="184"/>
      <c r="AZ410" s="184"/>
    </row>
    <row r="411" spans="2:52" s="2" customFormat="1" x14ac:dyDescent="0.25">
      <c r="B411" s="1"/>
      <c r="C411" s="1"/>
      <c r="D411" s="1"/>
      <c r="E411" s="1"/>
      <c r="F411" s="1"/>
      <c r="G411" s="1"/>
      <c r="H411" s="1"/>
      <c r="I411" s="1"/>
      <c r="J411" s="1"/>
      <c r="K411" s="1"/>
      <c r="L411" s="1"/>
      <c r="M411" s="1"/>
      <c r="N411" s="1"/>
      <c r="O411" s="1"/>
      <c r="P411" s="1"/>
      <c r="Q411" s="1"/>
      <c r="R411" s="1"/>
      <c r="S411" s="1"/>
      <c r="T411" s="1"/>
      <c r="AD411" s="1"/>
      <c r="AE411" s="184"/>
      <c r="AF411" s="184"/>
      <c r="AG411" s="184"/>
      <c r="AH411" s="184"/>
      <c r="AI411" s="184"/>
      <c r="AJ411" s="184"/>
      <c r="AK411" s="184"/>
      <c r="AL411" s="184"/>
      <c r="AM411" s="184"/>
      <c r="AN411" s="184"/>
      <c r="AO411" s="184"/>
      <c r="AP411" s="184"/>
      <c r="AQ411" s="184"/>
      <c r="AR411" s="184"/>
      <c r="AS411" s="184"/>
      <c r="AT411" s="184"/>
      <c r="AU411" s="184"/>
      <c r="AV411" s="184"/>
      <c r="AW411" s="184"/>
      <c r="AX411" s="184"/>
      <c r="AY411" s="184"/>
      <c r="AZ411" s="184"/>
    </row>
    <row r="412" spans="2:52" s="2" customFormat="1" x14ac:dyDescent="0.25">
      <c r="B412" s="1"/>
      <c r="C412" s="1"/>
      <c r="D412" s="1"/>
      <c r="E412" s="1"/>
      <c r="F412" s="1"/>
      <c r="G412" s="1"/>
      <c r="H412" s="1"/>
      <c r="I412" s="1"/>
      <c r="J412" s="1"/>
      <c r="K412" s="1"/>
      <c r="L412" s="1"/>
      <c r="M412" s="1"/>
      <c r="N412" s="1"/>
      <c r="O412" s="1"/>
      <c r="P412" s="1"/>
      <c r="Q412" s="1"/>
      <c r="R412" s="1"/>
      <c r="S412" s="1"/>
      <c r="T412" s="1"/>
      <c r="AD412" s="1"/>
      <c r="AE412" s="184"/>
      <c r="AF412" s="184"/>
      <c r="AG412" s="184"/>
      <c r="AH412" s="184"/>
      <c r="AI412" s="184"/>
      <c r="AJ412" s="184"/>
      <c r="AK412" s="184"/>
      <c r="AL412" s="184"/>
      <c r="AM412" s="184"/>
      <c r="AN412" s="184"/>
      <c r="AO412" s="184"/>
      <c r="AP412" s="184"/>
      <c r="AQ412" s="184"/>
      <c r="AR412" s="184"/>
      <c r="AS412" s="184"/>
      <c r="AT412" s="184"/>
      <c r="AU412" s="184"/>
      <c r="AV412" s="184"/>
      <c r="AW412" s="184"/>
      <c r="AX412" s="184"/>
      <c r="AY412" s="184"/>
      <c r="AZ412" s="184"/>
    </row>
    <row r="413" spans="2:52" s="2" customFormat="1" x14ac:dyDescent="0.25">
      <c r="B413" s="1"/>
      <c r="C413" s="1"/>
      <c r="D413" s="1"/>
      <c r="E413" s="1"/>
      <c r="F413" s="1"/>
      <c r="G413" s="1"/>
      <c r="H413" s="1"/>
      <c r="I413" s="1"/>
      <c r="J413" s="1"/>
      <c r="K413" s="1"/>
      <c r="L413" s="1"/>
      <c r="M413" s="1"/>
      <c r="N413" s="1"/>
      <c r="O413" s="1"/>
      <c r="P413" s="1"/>
      <c r="Q413" s="1"/>
      <c r="R413" s="1"/>
      <c r="S413" s="1"/>
      <c r="T413" s="1"/>
      <c r="AD413" s="1"/>
      <c r="AE413" s="184"/>
      <c r="AF413" s="184"/>
      <c r="AG413" s="184"/>
      <c r="AH413" s="184"/>
      <c r="AI413" s="184"/>
      <c r="AJ413" s="184"/>
      <c r="AK413" s="184"/>
      <c r="AL413" s="184"/>
      <c r="AM413" s="184"/>
      <c r="AN413" s="184"/>
      <c r="AO413" s="184"/>
      <c r="AP413" s="184"/>
      <c r="AQ413" s="184"/>
      <c r="AR413" s="184"/>
      <c r="AS413" s="184"/>
      <c r="AT413" s="184"/>
      <c r="AU413" s="184"/>
      <c r="AV413" s="184"/>
      <c r="AW413" s="184"/>
      <c r="AX413" s="184"/>
      <c r="AY413" s="184"/>
      <c r="AZ413" s="184"/>
    </row>
    <row r="414" spans="2:52" s="2" customFormat="1" x14ac:dyDescent="0.25">
      <c r="B414" s="1"/>
      <c r="C414" s="1"/>
      <c r="D414" s="1"/>
      <c r="E414" s="1"/>
      <c r="F414" s="1"/>
      <c r="G414" s="1"/>
      <c r="H414" s="1"/>
      <c r="I414" s="1"/>
      <c r="J414" s="1"/>
      <c r="K414" s="1"/>
      <c r="L414" s="1"/>
      <c r="M414" s="1"/>
      <c r="N414" s="1"/>
      <c r="O414" s="1"/>
      <c r="P414" s="1"/>
      <c r="Q414" s="1"/>
      <c r="R414" s="1"/>
      <c r="S414" s="1"/>
      <c r="T414" s="1"/>
      <c r="AD414" s="1"/>
      <c r="AE414" s="184"/>
      <c r="AF414" s="184"/>
      <c r="AG414" s="184"/>
      <c r="AH414" s="184"/>
      <c r="AI414" s="184"/>
      <c r="AJ414" s="184"/>
      <c r="AK414" s="184"/>
      <c r="AL414" s="184"/>
      <c r="AM414" s="184"/>
      <c r="AN414" s="184"/>
      <c r="AO414" s="184"/>
      <c r="AP414" s="184"/>
      <c r="AQ414" s="184"/>
      <c r="AR414" s="184"/>
      <c r="AS414" s="184"/>
      <c r="AT414" s="184"/>
      <c r="AU414" s="184"/>
      <c r="AV414" s="184"/>
      <c r="AW414" s="184"/>
      <c r="AX414" s="184"/>
      <c r="AY414" s="184"/>
      <c r="AZ414" s="184"/>
    </row>
    <row r="415" spans="2:52" s="2" customFormat="1" x14ac:dyDescent="0.25">
      <c r="B415" s="1"/>
      <c r="C415" s="1"/>
      <c r="D415" s="1"/>
      <c r="E415" s="1"/>
      <c r="F415" s="1"/>
      <c r="G415" s="1"/>
      <c r="H415" s="1"/>
      <c r="I415" s="1"/>
      <c r="J415" s="1"/>
      <c r="K415" s="1"/>
      <c r="L415" s="1"/>
      <c r="M415" s="1"/>
      <c r="N415" s="1"/>
      <c r="O415" s="1"/>
      <c r="P415" s="1"/>
      <c r="Q415" s="1"/>
      <c r="R415" s="1"/>
      <c r="S415" s="1"/>
      <c r="T415" s="1"/>
      <c r="AD415" s="1"/>
      <c r="AE415" s="184"/>
      <c r="AF415" s="184"/>
      <c r="AG415" s="184"/>
      <c r="AH415" s="184"/>
      <c r="AI415" s="184"/>
      <c r="AJ415" s="184"/>
      <c r="AK415" s="184"/>
      <c r="AL415" s="184"/>
      <c r="AM415" s="184"/>
      <c r="AN415" s="184"/>
      <c r="AO415" s="184"/>
      <c r="AP415" s="184"/>
      <c r="AQ415" s="184"/>
      <c r="AR415" s="184"/>
      <c r="AS415" s="184"/>
      <c r="AT415" s="184"/>
      <c r="AU415" s="184"/>
      <c r="AV415" s="184"/>
      <c r="AW415" s="184"/>
      <c r="AX415" s="184"/>
      <c r="AY415" s="184"/>
      <c r="AZ415" s="184"/>
    </row>
    <row r="416" spans="2:52" s="2" customFormat="1" x14ac:dyDescent="0.25">
      <c r="B416" s="1"/>
      <c r="C416" s="1"/>
      <c r="D416" s="1"/>
      <c r="E416" s="1"/>
      <c r="F416" s="1"/>
      <c r="G416" s="1"/>
      <c r="H416" s="1"/>
      <c r="I416" s="1"/>
      <c r="J416" s="1"/>
      <c r="K416" s="1"/>
      <c r="L416" s="1"/>
      <c r="M416" s="1"/>
      <c r="N416" s="1"/>
      <c r="O416" s="1"/>
      <c r="P416" s="1"/>
      <c r="Q416" s="1"/>
      <c r="R416" s="1"/>
      <c r="S416" s="1"/>
      <c r="T416" s="1"/>
      <c r="AD416" s="1"/>
      <c r="AE416" s="184"/>
      <c r="AF416" s="184"/>
      <c r="AG416" s="184"/>
      <c r="AH416" s="184"/>
      <c r="AI416" s="184"/>
      <c r="AJ416" s="184"/>
      <c r="AK416" s="184"/>
      <c r="AL416" s="184"/>
      <c r="AM416" s="184"/>
      <c r="AN416" s="184"/>
      <c r="AO416" s="184"/>
      <c r="AP416" s="184"/>
      <c r="AQ416" s="184"/>
      <c r="AR416" s="184"/>
      <c r="AS416" s="184"/>
      <c r="AT416" s="184"/>
      <c r="AU416" s="184"/>
      <c r="AV416" s="184"/>
      <c r="AW416" s="184"/>
      <c r="AX416" s="184"/>
      <c r="AY416" s="184"/>
      <c r="AZ416" s="184"/>
    </row>
    <row r="417" spans="2:52" s="2" customFormat="1" x14ac:dyDescent="0.25">
      <c r="B417" s="1"/>
      <c r="C417" s="1"/>
      <c r="D417" s="1"/>
      <c r="E417" s="1"/>
      <c r="F417" s="1"/>
      <c r="G417" s="1"/>
      <c r="H417" s="1"/>
      <c r="I417" s="1"/>
      <c r="J417" s="1"/>
      <c r="K417" s="1"/>
      <c r="L417" s="1"/>
      <c r="M417" s="1"/>
      <c r="N417" s="1"/>
      <c r="O417" s="1"/>
      <c r="P417" s="1"/>
      <c r="Q417" s="1"/>
      <c r="R417" s="1"/>
      <c r="S417" s="1"/>
      <c r="T417" s="1"/>
      <c r="AD417" s="1"/>
      <c r="AE417" s="184"/>
      <c r="AF417" s="184"/>
      <c r="AG417" s="184"/>
      <c r="AH417" s="184"/>
      <c r="AI417" s="184"/>
      <c r="AJ417" s="184"/>
      <c r="AK417" s="184"/>
      <c r="AL417" s="184"/>
      <c r="AM417" s="184"/>
      <c r="AN417" s="184"/>
      <c r="AO417" s="184"/>
      <c r="AP417" s="184"/>
      <c r="AQ417" s="184"/>
      <c r="AR417" s="184"/>
      <c r="AS417" s="184"/>
      <c r="AT417" s="184"/>
      <c r="AU417" s="184"/>
      <c r="AV417" s="184"/>
      <c r="AW417" s="184"/>
      <c r="AX417" s="184"/>
      <c r="AY417" s="184"/>
      <c r="AZ417" s="184"/>
    </row>
    <row r="418" spans="2:52" s="2" customFormat="1" x14ac:dyDescent="0.25">
      <c r="B418" s="1"/>
      <c r="C418" s="1"/>
      <c r="D418" s="1"/>
      <c r="E418" s="1"/>
      <c r="F418" s="1"/>
      <c r="G418" s="1"/>
      <c r="H418" s="1"/>
      <c r="I418" s="1"/>
      <c r="J418" s="1"/>
      <c r="K418" s="1"/>
      <c r="L418" s="1"/>
      <c r="M418" s="1"/>
      <c r="N418" s="1"/>
      <c r="O418" s="1"/>
      <c r="P418" s="1"/>
      <c r="Q418" s="1"/>
      <c r="R418" s="1"/>
      <c r="S418" s="1"/>
      <c r="T418" s="1"/>
      <c r="AD418" s="1"/>
      <c r="AE418" s="184"/>
      <c r="AF418" s="184"/>
      <c r="AG418" s="184"/>
      <c r="AH418" s="184"/>
      <c r="AI418" s="184"/>
      <c r="AJ418" s="184"/>
      <c r="AK418" s="184"/>
      <c r="AL418" s="184"/>
      <c r="AM418" s="184"/>
      <c r="AN418" s="184"/>
      <c r="AO418" s="184"/>
      <c r="AP418" s="184"/>
      <c r="AQ418" s="184"/>
      <c r="AR418" s="184"/>
      <c r="AS418" s="184"/>
      <c r="AT418" s="184"/>
      <c r="AU418" s="184"/>
      <c r="AV418" s="184"/>
      <c r="AW418" s="184"/>
      <c r="AX418" s="184"/>
      <c r="AY418" s="184"/>
      <c r="AZ418" s="184"/>
    </row>
    <row r="419" spans="2:52" s="2" customFormat="1" x14ac:dyDescent="0.25">
      <c r="B419" s="1"/>
      <c r="C419" s="1"/>
      <c r="D419" s="1"/>
      <c r="E419" s="1"/>
      <c r="F419" s="1"/>
      <c r="G419" s="1"/>
      <c r="H419" s="1"/>
      <c r="I419" s="1"/>
      <c r="J419" s="1"/>
      <c r="K419" s="1"/>
      <c r="L419" s="1"/>
      <c r="M419" s="1"/>
      <c r="N419" s="1"/>
      <c r="O419" s="1"/>
      <c r="P419" s="1"/>
      <c r="Q419" s="1"/>
      <c r="R419" s="1"/>
      <c r="S419" s="1"/>
      <c r="T419" s="1"/>
      <c r="AD419" s="1"/>
      <c r="AE419" s="184"/>
      <c r="AF419" s="184"/>
      <c r="AG419" s="184"/>
      <c r="AH419" s="184"/>
      <c r="AI419" s="184"/>
      <c r="AJ419" s="184"/>
      <c r="AK419" s="184"/>
      <c r="AL419" s="184"/>
      <c r="AM419" s="184"/>
      <c r="AN419" s="184"/>
      <c r="AO419" s="184"/>
      <c r="AP419" s="184"/>
      <c r="AQ419" s="184"/>
      <c r="AR419" s="184"/>
      <c r="AS419" s="184"/>
      <c r="AT419" s="184"/>
      <c r="AU419" s="184"/>
      <c r="AV419" s="184"/>
      <c r="AW419" s="184"/>
      <c r="AX419" s="184"/>
      <c r="AY419" s="184"/>
      <c r="AZ419" s="184"/>
    </row>
    <row r="420" spans="2:52" s="2" customFormat="1" x14ac:dyDescent="0.25">
      <c r="B420" s="1"/>
      <c r="C420" s="1"/>
      <c r="D420" s="1"/>
      <c r="E420" s="1"/>
      <c r="F420" s="1"/>
      <c r="G420" s="1"/>
      <c r="H420" s="1"/>
      <c r="I420" s="1"/>
      <c r="J420" s="1"/>
      <c r="K420" s="1"/>
      <c r="L420" s="1"/>
      <c r="M420" s="1"/>
      <c r="N420" s="1"/>
      <c r="O420" s="1"/>
      <c r="P420" s="1"/>
      <c r="Q420" s="1"/>
      <c r="R420" s="1"/>
      <c r="S420" s="1"/>
      <c r="T420" s="1"/>
      <c r="AD420" s="1"/>
      <c r="AE420" s="184"/>
      <c r="AF420" s="184"/>
      <c r="AG420" s="184"/>
      <c r="AH420" s="184"/>
      <c r="AI420" s="184"/>
      <c r="AJ420" s="184"/>
      <c r="AK420" s="184"/>
      <c r="AL420" s="184"/>
      <c r="AM420" s="184"/>
      <c r="AN420" s="184"/>
      <c r="AO420" s="184"/>
      <c r="AP420" s="184"/>
      <c r="AQ420" s="184"/>
      <c r="AR420" s="184"/>
      <c r="AS420" s="184"/>
      <c r="AT420" s="184"/>
      <c r="AU420" s="184"/>
      <c r="AV420" s="184"/>
      <c r="AW420" s="184"/>
      <c r="AX420" s="184"/>
      <c r="AY420" s="184"/>
      <c r="AZ420" s="184"/>
    </row>
    <row r="421" spans="2:52" s="2" customFormat="1" x14ac:dyDescent="0.25">
      <c r="B421" s="1"/>
      <c r="C421" s="1"/>
      <c r="D421" s="1"/>
      <c r="E421" s="1"/>
      <c r="F421" s="1"/>
      <c r="G421" s="1"/>
      <c r="H421" s="1"/>
      <c r="I421" s="1"/>
      <c r="J421" s="1"/>
      <c r="K421" s="1"/>
      <c r="L421" s="1"/>
      <c r="M421" s="1"/>
      <c r="N421" s="1"/>
      <c r="O421" s="1"/>
      <c r="P421" s="1"/>
      <c r="Q421" s="1"/>
      <c r="R421" s="1"/>
      <c r="S421" s="1"/>
      <c r="T421" s="1"/>
      <c r="AD421" s="1"/>
      <c r="AE421" s="184"/>
      <c r="AF421" s="184"/>
      <c r="AG421" s="184"/>
      <c r="AH421" s="184"/>
      <c r="AI421" s="184"/>
      <c r="AJ421" s="184"/>
      <c r="AK421" s="184"/>
      <c r="AL421" s="184"/>
      <c r="AM421" s="184"/>
      <c r="AN421" s="184"/>
      <c r="AO421" s="184"/>
      <c r="AP421" s="184"/>
      <c r="AQ421" s="184"/>
      <c r="AR421" s="184"/>
      <c r="AS421" s="184"/>
      <c r="AT421" s="184"/>
      <c r="AU421" s="184"/>
      <c r="AV421" s="184"/>
      <c r="AW421" s="184"/>
      <c r="AX421" s="184"/>
      <c r="AY421" s="184"/>
      <c r="AZ421" s="184"/>
    </row>
    <row r="422" spans="2:52" s="2" customFormat="1" x14ac:dyDescent="0.25">
      <c r="B422" s="1"/>
      <c r="C422" s="1"/>
      <c r="D422" s="1"/>
      <c r="E422" s="1"/>
      <c r="F422" s="1"/>
      <c r="G422" s="1"/>
      <c r="H422" s="1"/>
      <c r="I422" s="1"/>
      <c r="J422" s="1"/>
      <c r="K422" s="1"/>
      <c r="L422" s="1"/>
      <c r="M422" s="1"/>
      <c r="N422" s="1"/>
      <c r="O422" s="1"/>
      <c r="P422" s="1"/>
      <c r="Q422" s="1"/>
      <c r="R422" s="1"/>
      <c r="S422" s="1"/>
      <c r="T422" s="1"/>
      <c r="AD422" s="1"/>
      <c r="AE422" s="184"/>
      <c r="AF422" s="184"/>
      <c r="AG422" s="184"/>
      <c r="AH422" s="184"/>
      <c r="AI422" s="184"/>
      <c r="AJ422" s="184"/>
      <c r="AK422" s="184"/>
      <c r="AL422" s="184"/>
      <c r="AM422" s="184"/>
      <c r="AN422" s="184"/>
      <c r="AO422" s="184"/>
      <c r="AP422" s="184"/>
      <c r="AQ422" s="184"/>
      <c r="AR422" s="184"/>
      <c r="AS422" s="184"/>
      <c r="AT422" s="184"/>
      <c r="AU422" s="184"/>
      <c r="AV422" s="184"/>
      <c r="AW422" s="184"/>
      <c r="AX422" s="184"/>
      <c r="AY422" s="184"/>
      <c r="AZ422" s="184"/>
    </row>
    <row r="423" spans="2:52" s="2" customFormat="1" x14ac:dyDescent="0.25">
      <c r="B423" s="1"/>
      <c r="C423" s="1"/>
      <c r="D423" s="1"/>
      <c r="E423" s="1"/>
      <c r="F423" s="1"/>
      <c r="G423" s="1"/>
      <c r="H423" s="1"/>
      <c r="I423" s="1"/>
      <c r="J423" s="1"/>
      <c r="K423" s="1"/>
      <c r="L423" s="1"/>
      <c r="M423" s="1"/>
      <c r="N423" s="1"/>
      <c r="O423" s="1"/>
      <c r="P423" s="1"/>
      <c r="Q423" s="1"/>
      <c r="R423" s="1"/>
      <c r="S423" s="1"/>
      <c r="T423" s="1"/>
      <c r="AD423" s="1"/>
      <c r="AE423" s="184"/>
      <c r="AF423" s="184"/>
      <c r="AG423" s="184"/>
      <c r="AH423" s="184"/>
      <c r="AI423" s="184"/>
      <c r="AJ423" s="184"/>
      <c r="AK423" s="184"/>
      <c r="AL423" s="184"/>
      <c r="AM423" s="184"/>
      <c r="AN423" s="184"/>
      <c r="AO423" s="184"/>
      <c r="AP423" s="184"/>
      <c r="AQ423" s="184"/>
      <c r="AR423" s="184"/>
      <c r="AS423" s="184"/>
      <c r="AT423" s="184"/>
      <c r="AU423" s="184"/>
      <c r="AV423" s="184"/>
      <c r="AW423" s="184"/>
      <c r="AX423" s="184"/>
      <c r="AY423" s="184"/>
      <c r="AZ423" s="184"/>
    </row>
    <row r="424" spans="2:52" s="2" customFormat="1" x14ac:dyDescent="0.25">
      <c r="B424" s="1"/>
      <c r="C424" s="1"/>
      <c r="D424" s="1"/>
      <c r="E424" s="1"/>
      <c r="F424" s="1"/>
      <c r="G424" s="1"/>
      <c r="H424" s="1"/>
      <c r="I424" s="1"/>
      <c r="J424" s="1"/>
      <c r="K424" s="1"/>
      <c r="L424" s="1"/>
      <c r="M424" s="1"/>
      <c r="N424" s="1"/>
      <c r="O424" s="1"/>
      <c r="P424" s="1"/>
      <c r="Q424" s="1"/>
      <c r="R424" s="1"/>
      <c r="S424" s="1"/>
      <c r="T424" s="1"/>
      <c r="AD424" s="1"/>
      <c r="AE424" s="184"/>
      <c r="AF424" s="184"/>
      <c r="AG424" s="184"/>
      <c r="AH424" s="184"/>
      <c r="AI424" s="184"/>
      <c r="AJ424" s="184"/>
      <c r="AK424" s="184"/>
      <c r="AL424" s="184"/>
      <c r="AM424" s="184"/>
      <c r="AN424" s="184"/>
      <c r="AO424" s="184"/>
      <c r="AP424" s="184"/>
      <c r="AQ424" s="184"/>
      <c r="AR424" s="184"/>
      <c r="AS424" s="184"/>
      <c r="AT424" s="184"/>
      <c r="AU424" s="184"/>
      <c r="AV424" s="184"/>
      <c r="AW424" s="184"/>
      <c r="AX424" s="184"/>
      <c r="AY424" s="184"/>
      <c r="AZ424" s="184"/>
    </row>
    <row r="425" spans="2:52" s="2" customFormat="1" x14ac:dyDescent="0.25">
      <c r="B425" s="1"/>
      <c r="C425" s="1"/>
      <c r="D425" s="1"/>
      <c r="E425" s="1"/>
      <c r="F425" s="1"/>
      <c r="G425" s="1"/>
      <c r="H425" s="1"/>
      <c r="I425" s="1"/>
      <c r="J425" s="1"/>
      <c r="K425" s="1"/>
      <c r="L425" s="1"/>
      <c r="M425" s="1"/>
      <c r="N425" s="1"/>
      <c r="O425" s="1"/>
      <c r="P425" s="1"/>
      <c r="Q425" s="1"/>
      <c r="R425" s="1"/>
      <c r="S425" s="1"/>
      <c r="T425" s="1"/>
      <c r="AD425" s="1"/>
      <c r="AE425" s="184"/>
      <c r="AF425" s="184"/>
      <c r="AG425" s="184"/>
      <c r="AH425" s="184"/>
      <c r="AI425" s="184"/>
      <c r="AJ425" s="184"/>
      <c r="AK425" s="184"/>
      <c r="AL425" s="184"/>
      <c r="AM425" s="184"/>
      <c r="AN425" s="184"/>
      <c r="AO425" s="184"/>
      <c r="AP425" s="184"/>
      <c r="AQ425" s="184"/>
      <c r="AR425" s="184"/>
      <c r="AS425" s="184"/>
      <c r="AT425" s="184"/>
      <c r="AU425" s="184"/>
      <c r="AV425" s="184"/>
      <c r="AW425" s="184"/>
      <c r="AX425" s="184"/>
      <c r="AY425" s="184"/>
      <c r="AZ425" s="184"/>
    </row>
    <row r="426" spans="2:52" s="2" customFormat="1" x14ac:dyDescent="0.25">
      <c r="B426" s="1"/>
      <c r="C426" s="1"/>
      <c r="D426" s="1"/>
      <c r="E426" s="1"/>
      <c r="F426" s="1"/>
      <c r="G426" s="1"/>
      <c r="H426" s="1"/>
      <c r="I426" s="1"/>
      <c r="J426" s="1"/>
      <c r="K426" s="1"/>
      <c r="L426" s="1"/>
      <c r="M426" s="1"/>
      <c r="N426" s="1"/>
      <c r="O426" s="1"/>
      <c r="P426" s="1"/>
      <c r="Q426" s="1"/>
      <c r="R426" s="1"/>
      <c r="S426" s="1"/>
      <c r="T426" s="1"/>
      <c r="AD426" s="1"/>
      <c r="AE426" s="184"/>
      <c r="AF426" s="184"/>
      <c r="AG426" s="184"/>
      <c r="AH426" s="184"/>
      <c r="AI426" s="184"/>
      <c r="AJ426" s="184"/>
      <c r="AK426" s="184"/>
      <c r="AL426" s="184"/>
      <c r="AM426" s="184"/>
      <c r="AN426" s="184"/>
      <c r="AO426" s="184"/>
      <c r="AP426" s="184"/>
      <c r="AQ426" s="184"/>
      <c r="AR426" s="184"/>
      <c r="AS426" s="184"/>
      <c r="AT426" s="184"/>
      <c r="AU426" s="184"/>
      <c r="AV426" s="184"/>
      <c r="AW426" s="184"/>
      <c r="AX426" s="184"/>
      <c r="AY426" s="184"/>
      <c r="AZ426" s="184"/>
    </row>
    <row r="427" spans="2:52" s="2" customFormat="1" x14ac:dyDescent="0.25">
      <c r="B427" s="1"/>
      <c r="C427" s="1"/>
      <c r="D427" s="1"/>
      <c r="E427" s="1"/>
      <c r="F427" s="1"/>
      <c r="G427" s="1"/>
      <c r="H427" s="1"/>
      <c r="I427" s="1"/>
      <c r="J427" s="1"/>
      <c r="K427" s="1"/>
      <c r="L427" s="1"/>
      <c r="M427" s="1"/>
      <c r="N427" s="1"/>
      <c r="O427" s="1"/>
      <c r="P427" s="1"/>
      <c r="Q427" s="1"/>
      <c r="R427" s="1"/>
      <c r="S427" s="1"/>
      <c r="T427" s="1"/>
      <c r="AD427" s="1"/>
      <c r="AE427" s="184"/>
      <c r="AF427" s="184"/>
      <c r="AG427" s="184"/>
      <c r="AH427" s="184"/>
      <c r="AI427" s="184"/>
      <c r="AJ427" s="184"/>
      <c r="AK427" s="184"/>
      <c r="AL427" s="184"/>
      <c r="AM427" s="184"/>
      <c r="AN427" s="184"/>
      <c r="AO427" s="184"/>
      <c r="AP427" s="184"/>
      <c r="AQ427" s="184"/>
      <c r="AR427" s="184"/>
      <c r="AS427" s="184"/>
      <c r="AT427" s="184"/>
      <c r="AU427" s="184"/>
      <c r="AV427" s="184"/>
      <c r="AW427" s="184"/>
      <c r="AX427" s="184"/>
      <c r="AY427" s="184"/>
      <c r="AZ427" s="184"/>
    </row>
    <row r="428" spans="2:52" s="2" customFormat="1" x14ac:dyDescent="0.25">
      <c r="B428" s="1"/>
      <c r="C428" s="1"/>
      <c r="D428" s="1"/>
      <c r="E428" s="1"/>
      <c r="F428" s="1"/>
      <c r="G428" s="1"/>
      <c r="H428" s="1"/>
      <c r="I428" s="1"/>
      <c r="J428" s="1"/>
      <c r="K428" s="1"/>
      <c r="L428" s="1"/>
      <c r="M428" s="1"/>
      <c r="N428" s="1"/>
      <c r="O428" s="1"/>
      <c r="P428" s="1"/>
      <c r="Q428" s="1"/>
      <c r="R428" s="1"/>
      <c r="S428" s="1"/>
      <c r="T428" s="1"/>
      <c r="AD428" s="1"/>
      <c r="AE428" s="184"/>
      <c r="AF428" s="184"/>
      <c r="AG428" s="184"/>
      <c r="AH428" s="184"/>
      <c r="AI428" s="184"/>
      <c r="AJ428" s="184"/>
      <c r="AK428" s="184"/>
      <c r="AL428" s="184"/>
      <c r="AM428" s="184"/>
      <c r="AN428" s="184"/>
      <c r="AO428" s="184"/>
      <c r="AP428" s="184"/>
      <c r="AQ428" s="184"/>
      <c r="AR428" s="184"/>
      <c r="AS428" s="184"/>
      <c r="AT428" s="184"/>
      <c r="AU428" s="184"/>
      <c r="AV428" s="184"/>
      <c r="AW428" s="184"/>
      <c r="AX428" s="184"/>
      <c r="AY428" s="184"/>
      <c r="AZ428" s="184"/>
    </row>
    <row r="429" spans="2:52" s="2" customFormat="1" x14ac:dyDescent="0.25">
      <c r="B429" s="1"/>
      <c r="C429" s="1"/>
      <c r="D429" s="1"/>
      <c r="E429" s="1"/>
      <c r="F429" s="1"/>
      <c r="G429" s="1"/>
      <c r="H429" s="1"/>
      <c r="I429" s="1"/>
      <c r="J429" s="1"/>
      <c r="K429" s="1"/>
      <c r="L429" s="1"/>
      <c r="M429" s="1"/>
      <c r="N429" s="1"/>
      <c r="O429" s="1"/>
      <c r="P429" s="1"/>
      <c r="Q429" s="1"/>
      <c r="R429" s="1"/>
      <c r="S429" s="1"/>
      <c r="T429" s="1"/>
      <c r="AD429" s="1"/>
      <c r="AE429" s="184"/>
      <c r="AF429" s="184"/>
      <c r="AG429" s="184"/>
      <c r="AH429" s="184"/>
      <c r="AI429" s="184"/>
      <c r="AJ429" s="184"/>
      <c r="AK429" s="184"/>
      <c r="AL429" s="184"/>
      <c r="AM429" s="184"/>
      <c r="AN429" s="184"/>
      <c r="AO429" s="184"/>
      <c r="AP429" s="184"/>
      <c r="AQ429" s="184"/>
      <c r="AR429" s="184"/>
      <c r="AS429" s="184"/>
      <c r="AT429" s="184"/>
      <c r="AU429" s="184"/>
      <c r="AV429" s="184"/>
      <c r="AW429" s="184"/>
      <c r="AX429" s="184"/>
      <c r="AY429" s="184"/>
      <c r="AZ429" s="184"/>
    </row>
    <row r="430" spans="2:52" s="2" customFormat="1" x14ac:dyDescent="0.25">
      <c r="B430" s="1"/>
      <c r="C430" s="1"/>
      <c r="D430" s="1"/>
      <c r="E430" s="1"/>
      <c r="F430" s="1"/>
      <c r="G430" s="1"/>
      <c r="H430" s="1"/>
      <c r="I430" s="1"/>
      <c r="J430" s="1"/>
      <c r="K430" s="1"/>
      <c r="L430" s="1"/>
      <c r="M430" s="1"/>
      <c r="N430" s="1"/>
      <c r="O430" s="1"/>
      <c r="P430" s="1"/>
      <c r="Q430" s="1"/>
      <c r="R430" s="1"/>
      <c r="S430" s="1"/>
      <c r="T430" s="1"/>
      <c r="AD430" s="1"/>
      <c r="AE430" s="184"/>
      <c r="AF430" s="184"/>
      <c r="AG430" s="184"/>
      <c r="AH430" s="184"/>
      <c r="AI430" s="184"/>
      <c r="AJ430" s="184"/>
      <c r="AK430" s="184"/>
      <c r="AL430" s="184"/>
      <c r="AM430" s="184"/>
      <c r="AN430" s="184"/>
      <c r="AO430" s="184"/>
      <c r="AP430" s="184"/>
      <c r="AQ430" s="184"/>
      <c r="AR430" s="184"/>
      <c r="AS430" s="184"/>
      <c r="AT430" s="184"/>
      <c r="AU430" s="184"/>
      <c r="AV430" s="184"/>
      <c r="AW430" s="184"/>
      <c r="AX430" s="184"/>
      <c r="AY430" s="184"/>
      <c r="AZ430" s="184"/>
    </row>
    <row r="431" spans="2:52" s="2" customFormat="1" x14ac:dyDescent="0.25">
      <c r="B431" s="1"/>
      <c r="C431" s="1"/>
      <c r="D431" s="1"/>
      <c r="E431" s="1"/>
      <c r="F431" s="1"/>
      <c r="G431" s="1"/>
      <c r="H431" s="1"/>
      <c r="I431" s="1"/>
      <c r="J431" s="1"/>
      <c r="K431" s="1"/>
      <c r="L431" s="1"/>
      <c r="M431" s="1"/>
      <c r="N431" s="1"/>
      <c r="O431" s="1"/>
      <c r="P431" s="1"/>
      <c r="Q431" s="1"/>
      <c r="R431" s="1"/>
      <c r="S431" s="1"/>
      <c r="T431" s="1"/>
      <c r="AD431" s="1"/>
      <c r="AE431" s="184"/>
      <c r="AF431" s="184"/>
      <c r="AG431" s="184"/>
      <c r="AH431" s="184"/>
      <c r="AI431" s="184"/>
      <c r="AJ431" s="184"/>
      <c r="AK431" s="184"/>
      <c r="AL431" s="184"/>
      <c r="AM431" s="184"/>
      <c r="AN431" s="184"/>
      <c r="AO431" s="184"/>
      <c r="AP431" s="184"/>
      <c r="AQ431" s="184"/>
      <c r="AR431" s="184"/>
      <c r="AS431" s="184"/>
      <c r="AT431" s="184"/>
      <c r="AU431" s="184"/>
      <c r="AV431" s="184"/>
      <c r="AW431" s="184"/>
      <c r="AX431" s="184"/>
      <c r="AY431" s="184"/>
      <c r="AZ431" s="184"/>
    </row>
    <row r="432" spans="2:52" s="2" customFormat="1" x14ac:dyDescent="0.25">
      <c r="B432" s="1"/>
      <c r="C432" s="1"/>
      <c r="D432" s="1"/>
      <c r="E432" s="1"/>
      <c r="F432" s="1"/>
      <c r="G432" s="1"/>
      <c r="H432" s="1"/>
      <c r="I432" s="1"/>
      <c r="J432" s="1"/>
      <c r="K432" s="1"/>
      <c r="L432" s="1"/>
      <c r="M432" s="1"/>
      <c r="N432" s="1"/>
      <c r="O432" s="1"/>
      <c r="P432" s="1"/>
      <c r="Q432" s="1"/>
      <c r="R432" s="1"/>
      <c r="S432" s="1"/>
      <c r="T432" s="1"/>
      <c r="AD432" s="1"/>
      <c r="AE432" s="184"/>
      <c r="AF432" s="184"/>
      <c r="AG432" s="184"/>
      <c r="AH432" s="184"/>
      <c r="AI432" s="184"/>
      <c r="AJ432" s="184"/>
      <c r="AK432" s="184"/>
      <c r="AL432" s="184"/>
      <c r="AM432" s="184"/>
      <c r="AN432" s="184"/>
      <c r="AO432" s="184"/>
      <c r="AP432" s="184"/>
      <c r="AQ432" s="184"/>
      <c r="AR432" s="184"/>
      <c r="AS432" s="184"/>
      <c r="AT432" s="184"/>
      <c r="AU432" s="184"/>
      <c r="AV432" s="184"/>
      <c r="AW432" s="184"/>
      <c r="AX432" s="184"/>
      <c r="AY432" s="184"/>
      <c r="AZ432" s="184"/>
    </row>
    <row r="433" spans="2:52" s="2" customFormat="1" x14ac:dyDescent="0.25">
      <c r="B433" s="1"/>
      <c r="C433" s="1"/>
      <c r="D433" s="1"/>
      <c r="E433" s="1"/>
      <c r="F433" s="1"/>
      <c r="G433" s="1"/>
      <c r="H433" s="1"/>
      <c r="I433" s="1"/>
      <c r="J433" s="1"/>
      <c r="K433" s="1"/>
      <c r="L433" s="1"/>
      <c r="M433" s="1"/>
      <c r="N433" s="1"/>
      <c r="O433" s="1"/>
      <c r="P433" s="1"/>
      <c r="Q433" s="1"/>
      <c r="R433" s="1"/>
      <c r="S433" s="1"/>
      <c r="T433" s="1"/>
      <c r="AD433" s="1"/>
      <c r="AE433" s="184"/>
      <c r="AF433" s="184"/>
      <c r="AG433" s="184"/>
      <c r="AH433" s="184"/>
      <c r="AI433" s="184"/>
      <c r="AJ433" s="184"/>
      <c r="AK433" s="184"/>
      <c r="AL433" s="184"/>
      <c r="AM433" s="184"/>
      <c r="AN433" s="184"/>
      <c r="AO433" s="184"/>
      <c r="AP433" s="184"/>
      <c r="AQ433" s="184"/>
      <c r="AR433" s="184"/>
      <c r="AS433" s="184"/>
      <c r="AT433" s="184"/>
      <c r="AU433" s="184"/>
      <c r="AV433" s="184"/>
      <c r="AW433" s="184"/>
      <c r="AX433" s="184"/>
      <c r="AY433" s="184"/>
      <c r="AZ433" s="184"/>
    </row>
    <row r="434" spans="2:52" s="2" customFormat="1" x14ac:dyDescent="0.25">
      <c r="B434" s="1"/>
      <c r="C434" s="1"/>
      <c r="D434" s="1"/>
      <c r="E434" s="1"/>
      <c r="F434" s="1"/>
      <c r="G434" s="1"/>
      <c r="H434" s="1"/>
      <c r="I434" s="1"/>
      <c r="J434" s="1"/>
      <c r="K434" s="1"/>
      <c r="L434" s="1"/>
      <c r="M434" s="1"/>
      <c r="N434" s="1"/>
      <c r="O434" s="1"/>
      <c r="P434" s="1"/>
      <c r="Q434" s="1"/>
      <c r="R434" s="1"/>
      <c r="S434" s="1"/>
      <c r="T434" s="1"/>
      <c r="AD434" s="1"/>
      <c r="AE434" s="184"/>
      <c r="AF434" s="184"/>
      <c r="AG434" s="184"/>
      <c r="AH434" s="184"/>
      <c r="AI434" s="184"/>
      <c r="AJ434" s="184"/>
      <c r="AK434" s="184"/>
      <c r="AL434" s="184"/>
      <c r="AM434" s="184"/>
      <c r="AN434" s="184"/>
      <c r="AO434" s="184"/>
      <c r="AP434" s="184"/>
      <c r="AQ434" s="184"/>
      <c r="AR434" s="184"/>
      <c r="AS434" s="184"/>
      <c r="AT434" s="184"/>
      <c r="AU434" s="184"/>
      <c r="AV434" s="184"/>
      <c r="AW434" s="184"/>
      <c r="AX434" s="184"/>
      <c r="AY434" s="184"/>
      <c r="AZ434" s="184"/>
    </row>
    <row r="435" spans="2:52" s="2" customFormat="1" x14ac:dyDescent="0.25">
      <c r="B435" s="1"/>
      <c r="C435" s="1"/>
      <c r="D435" s="1"/>
      <c r="E435" s="1"/>
      <c r="F435" s="1"/>
      <c r="G435" s="1"/>
      <c r="H435" s="1"/>
      <c r="I435" s="1"/>
      <c r="J435" s="1"/>
      <c r="K435" s="1"/>
      <c r="L435" s="1"/>
      <c r="M435" s="1"/>
      <c r="N435" s="1"/>
      <c r="O435" s="1"/>
      <c r="P435" s="1"/>
      <c r="Q435" s="1"/>
      <c r="R435" s="1"/>
      <c r="S435" s="1"/>
      <c r="T435" s="1"/>
      <c r="AD435" s="1"/>
      <c r="AE435" s="184"/>
      <c r="AF435" s="184"/>
      <c r="AG435" s="184"/>
      <c r="AH435" s="184"/>
      <c r="AI435" s="184"/>
      <c r="AJ435" s="184"/>
      <c r="AK435" s="184"/>
      <c r="AL435" s="184"/>
      <c r="AM435" s="184"/>
      <c r="AN435" s="184"/>
      <c r="AO435" s="184"/>
      <c r="AP435" s="184"/>
      <c r="AQ435" s="184"/>
      <c r="AR435" s="184"/>
      <c r="AS435" s="184"/>
      <c r="AT435" s="184"/>
      <c r="AU435" s="184"/>
      <c r="AV435" s="184"/>
      <c r="AW435" s="184"/>
      <c r="AX435" s="184"/>
      <c r="AY435" s="184"/>
      <c r="AZ435" s="184"/>
    </row>
    <row r="436" spans="2:52" s="2" customFormat="1" x14ac:dyDescent="0.25">
      <c r="B436" s="1"/>
      <c r="C436" s="1"/>
      <c r="D436" s="1"/>
      <c r="E436" s="1"/>
      <c r="F436" s="1"/>
      <c r="G436" s="1"/>
      <c r="H436" s="1"/>
      <c r="I436" s="1"/>
      <c r="J436" s="1"/>
      <c r="K436" s="1"/>
      <c r="L436" s="1"/>
      <c r="M436" s="1"/>
      <c r="N436" s="1"/>
      <c r="O436" s="1"/>
      <c r="P436" s="1"/>
      <c r="Q436" s="1"/>
      <c r="R436" s="1"/>
      <c r="S436" s="1"/>
      <c r="T436" s="1"/>
      <c r="AD436" s="1"/>
      <c r="AE436" s="184"/>
      <c r="AF436" s="184"/>
      <c r="AG436" s="184"/>
      <c r="AH436" s="184"/>
      <c r="AI436" s="184"/>
      <c r="AJ436" s="184"/>
      <c r="AK436" s="184"/>
      <c r="AL436" s="184"/>
      <c r="AM436" s="184"/>
      <c r="AN436" s="184"/>
      <c r="AO436" s="184"/>
      <c r="AP436" s="184"/>
      <c r="AQ436" s="184"/>
      <c r="AR436" s="184"/>
      <c r="AS436" s="184"/>
      <c r="AT436" s="184"/>
      <c r="AU436" s="184"/>
      <c r="AV436" s="184"/>
      <c r="AW436" s="184"/>
      <c r="AX436" s="184"/>
      <c r="AY436" s="184"/>
      <c r="AZ436" s="184"/>
    </row>
    <row r="437" spans="2:52" s="2" customFormat="1" x14ac:dyDescent="0.25">
      <c r="B437" s="1"/>
      <c r="C437" s="1"/>
      <c r="D437" s="1"/>
      <c r="E437" s="1"/>
      <c r="F437" s="1"/>
      <c r="G437" s="1"/>
      <c r="H437" s="1"/>
      <c r="I437" s="1"/>
      <c r="J437" s="1"/>
      <c r="K437" s="1"/>
      <c r="L437" s="1"/>
      <c r="M437" s="1"/>
      <c r="N437" s="1"/>
      <c r="O437" s="1"/>
      <c r="P437" s="1"/>
      <c r="Q437" s="1"/>
      <c r="R437" s="1"/>
      <c r="S437" s="1"/>
      <c r="T437" s="1"/>
      <c r="AD437" s="1"/>
      <c r="AE437" s="184"/>
      <c r="AF437" s="184"/>
      <c r="AG437" s="184"/>
      <c r="AH437" s="184"/>
      <c r="AI437" s="184"/>
      <c r="AJ437" s="184"/>
      <c r="AK437" s="184"/>
      <c r="AL437" s="184"/>
      <c r="AM437" s="184"/>
      <c r="AN437" s="184"/>
      <c r="AO437" s="184"/>
      <c r="AP437" s="184"/>
      <c r="AQ437" s="184"/>
      <c r="AR437" s="184"/>
      <c r="AS437" s="184"/>
      <c r="AT437" s="184"/>
      <c r="AU437" s="184"/>
      <c r="AV437" s="184"/>
      <c r="AW437" s="184"/>
      <c r="AX437" s="184"/>
      <c r="AY437" s="184"/>
      <c r="AZ437" s="184"/>
    </row>
    <row r="438" spans="2:52" s="2" customFormat="1" x14ac:dyDescent="0.25">
      <c r="B438" s="1"/>
      <c r="C438" s="1"/>
      <c r="D438" s="1"/>
      <c r="E438" s="1"/>
      <c r="F438" s="1"/>
      <c r="G438" s="1"/>
      <c r="H438" s="1"/>
      <c r="I438" s="1"/>
      <c r="J438" s="1"/>
      <c r="K438" s="1"/>
      <c r="L438" s="1"/>
      <c r="M438" s="1"/>
      <c r="N438" s="1"/>
      <c r="O438" s="1"/>
      <c r="P438" s="1"/>
      <c r="Q438" s="1"/>
      <c r="R438" s="1"/>
      <c r="S438" s="1"/>
      <c r="T438" s="1"/>
      <c r="AD438" s="1"/>
      <c r="AE438" s="184"/>
      <c r="AF438" s="184"/>
      <c r="AG438" s="184"/>
      <c r="AH438" s="184"/>
      <c r="AI438" s="184"/>
      <c r="AJ438" s="184"/>
      <c r="AK438" s="184"/>
      <c r="AL438" s="184"/>
      <c r="AM438" s="184"/>
      <c r="AN438" s="184"/>
      <c r="AO438" s="184"/>
      <c r="AP438" s="184"/>
      <c r="AQ438" s="184"/>
      <c r="AR438" s="184"/>
      <c r="AS438" s="184"/>
      <c r="AT438" s="184"/>
      <c r="AU438" s="184"/>
      <c r="AV438" s="184"/>
      <c r="AW438" s="184"/>
      <c r="AX438" s="184"/>
      <c r="AY438" s="184"/>
      <c r="AZ438" s="184"/>
    </row>
    <row r="439" spans="2:52" s="2" customFormat="1" x14ac:dyDescent="0.25">
      <c r="B439" s="1"/>
      <c r="C439" s="1"/>
      <c r="D439" s="1"/>
      <c r="E439" s="1"/>
      <c r="F439" s="1"/>
      <c r="G439" s="1"/>
      <c r="H439" s="1"/>
      <c r="I439" s="1"/>
      <c r="J439" s="1"/>
      <c r="K439" s="1"/>
      <c r="L439" s="1"/>
      <c r="M439" s="1"/>
      <c r="N439" s="1"/>
      <c r="O439" s="1"/>
      <c r="P439" s="1"/>
      <c r="Q439" s="1"/>
      <c r="R439" s="1"/>
      <c r="S439" s="1"/>
      <c r="T439" s="1"/>
      <c r="AD439" s="1"/>
      <c r="AE439" s="184"/>
      <c r="AF439" s="184"/>
      <c r="AG439" s="184"/>
      <c r="AH439" s="184"/>
      <c r="AI439" s="184"/>
      <c r="AJ439" s="184"/>
      <c r="AK439" s="184"/>
      <c r="AL439" s="184"/>
      <c r="AM439" s="184"/>
      <c r="AN439" s="184"/>
      <c r="AO439" s="184"/>
      <c r="AP439" s="184"/>
      <c r="AQ439" s="184"/>
      <c r="AR439" s="184"/>
      <c r="AS439" s="184"/>
      <c r="AT439" s="184"/>
      <c r="AU439" s="184"/>
      <c r="AV439" s="184"/>
      <c r="AW439" s="184"/>
      <c r="AX439" s="184"/>
      <c r="AY439" s="184"/>
      <c r="AZ439" s="184"/>
    </row>
    <row r="440" spans="2:52" s="2" customFormat="1" x14ac:dyDescent="0.25">
      <c r="B440" s="1"/>
      <c r="C440" s="1"/>
      <c r="D440" s="1"/>
      <c r="E440" s="1"/>
      <c r="F440" s="1"/>
      <c r="G440" s="1"/>
      <c r="H440" s="1"/>
      <c r="I440" s="1"/>
      <c r="J440" s="1"/>
      <c r="K440" s="1"/>
      <c r="L440" s="1"/>
      <c r="M440" s="1"/>
      <c r="N440" s="1"/>
      <c r="O440" s="1"/>
      <c r="P440" s="1"/>
      <c r="Q440" s="1"/>
      <c r="R440" s="1"/>
      <c r="S440" s="1"/>
      <c r="T440" s="1"/>
      <c r="AD440" s="1"/>
      <c r="AE440" s="184"/>
      <c r="AF440" s="184"/>
      <c r="AG440" s="184"/>
      <c r="AH440" s="184"/>
      <c r="AI440" s="184"/>
      <c r="AJ440" s="184"/>
      <c r="AK440" s="184"/>
      <c r="AL440" s="184"/>
      <c r="AM440" s="184"/>
      <c r="AN440" s="184"/>
      <c r="AO440" s="184"/>
      <c r="AP440" s="184"/>
      <c r="AQ440" s="184"/>
      <c r="AR440" s="184"/>
      <c r="AS440" s="184"/>
      <c r="AT440" s="184"/>
      <c r="AU440" s="184"/>
      <c r="AV440" s="184"/>
      <c r="AW440" s="184"/>
      <c r="AX440" s="184"/>
      <c r="AY440" s="184"/>
      <c r="AZ440" s="184"/>
    </row>
    <row r="441" spans="2:52" s="2" customFormat="1" x14ac:dyDescent="0.25">
      <c r="B441" s="1"/>
      <c r="C441" s="1"/>
      <c r="D441" s="1"/>
      <c r="E441" s="1"/>
      <c r="F441" s="1"/>
      <c r="G441" s="1"/>
      <c r="H441" s="1"/>
      <c r="I441" s="1"/>
      <c r="J441" s="1"/>
      <c r="K441" s="1"/>
      <c r="L441" s="1"/>
      <c r="M441" s="1"/>
      <c r="N441" s="1"/>
      <c r="O441" s="1"/>
      <c r="P441" s="1"/>
      <c r="Q441" s="1"/>
      <c r="R441" s="1"/>
      <c r="S441" s="1"/>
      <c r="T441" s="1"/>
      <c r="AD441" s="1"/>
      <c r="AE441" s="184"/>
      <c r="AF441" s="184"/>
      <c r="AG441" s="184"/>
      <c r="AH441" s="184"/>
      <c r="AI441" s="184"/>
      <c r="AJ441" s="184"/>
      <c r="AK441" s="184"/>
      <c r="AL441" s="184"/>
      <c r="AM441" s="184"/>
      <c r="AN441" s="184"/>
      <c r="AO441" s="184"/>
      <c r="AP441" s="184"/>
      <c r="AQ441" s="184"/>
      <c r="AR441" s="184"/>
      <c r="AS441" s="184"/>
      <c r="AT441" s="184"/>
      <c r="AU441" s="184"/>
      <c r="AV441" s="184"/>
      <c r="AW441" s="184"/>
      <c r="AX441" s="184"/>
      <c r="AY441" s="184"/>
      <c r="AZ441" s="184"/>
    </row>
    <row r="442" spans="2:52" s="2" customFormat="1" x14ac:dyDescent="0.25">
      <c r="B442" s="1"/>
      <c r="C442" s="1"/>
      <c r="D442" s="1"/>
      <c r="E442" s="1"/>
      <c r="F442" s="1"/>
      <c r="G442" s="1"/>
      <c r="H442" s="1"/>
      <c r="I442" s="1"/>
      <c r="J442" s="1"/>
      <c r="K442" s="1"/>
      <c r="L442" s="1"/>
      <c r="M442" s="1"/>
      <c r="N442" s="1"/>
      <c r="O442" s="1"/>
      <c r="P442" s="1"/>
      <c r="Q442" s="1"/>
      <c r="R442" s="1"/>
      <c r="S442" s="1"/>
      <c r="T442" s="1"/>
      <c r="AD442" s="1"/>
      <c r="AE442" s="184"/>
      <c r="AF442" s="184"/>
      <c r="AG442" s="184"/>
      <c r="AH442" s="184"/>
      <c r="AI442" s="184"/>
      <c r="AJ442" s="184"/>
      <c r="AK442" s="184"/>
      <c r="AL442" s="184"/>
      <c r="AM442" s="184"/>
      <c r="AN442" s="184"/>
      <c r="AO442" s="184"/>
      <c r="AP442" s="184"/>
      <c r="AQ442" s="184"/>
      <c r="AR442" s="184"/>
      <c r="AS442" s="184"/>
      <c r="AT442" s="184"/>
      <c r="AU442" s="184"/>
      <c r="AV442" s="184"/>
      <c r="AW442" s="184"/>
      <c r="AX442" s="184"/>
      <c r="AY442" s="184"/>
      <c r="AZ442" s="184"/>
    </row>
    <row r="443" spans="2:52" s="2" customFormat="1" x14ac:dyDescent="0.25">
      <c r="B443" s="1"/>
      <c r="C443" s="1"/>
      <c r="D443" s="1"/>
      <c r="E443" s="1"/>
      <c r="F443" s="1"/>
      <c r="G443" s="1"/>
      <c r="H443" s="1"/>
      <c r="I443" s="1"/>
      <c r="J443" s="1"/>
      <c r="K443" s="1"/>
      <c r="L443" s="1"/>
      <c r="M443" s="1"/>
      <c r="N443" s="1"/>
      <c r="O443" s="1"/>
      <c r="P443" s="1"/>
      <c r="Q443" s="1"/>
      <c r="R443" s="1"/>
      <c r="S443" s="1"/>
      <c r="T443" s="1"/>
      <c r="AD443" s="1"/>
      <c r="AE443" s="184"/>
      <c r="AF443" s="184"/>
      <c r="AG443" s="184"/>
      <c r="AH443" s="184"/>
      <c r="AI443" s="184"/>
      <c r="AJ443" s="184"/>
      <c r="AK443" s="184"/>
      <c r="AL443" s="184"/>
      <c r="AM443" s="184"/>
      <c r="AN443" s="184"/>
      <c r="AO443" s="184"/>
      <c r="AP443" s="184"/>
      <c r="AQ443" s="184"/>
      <c r="AR443" s="184"/>
      <c r="AS443" s="184"/>
      <c r="AT443" s="184"/>
      <c r="AU443" s="184"/>
      <c r="AV443" s="184"/>
      <c r="AW443" s="184"/>
      <c r="AX443" s="184"/>
      <c r="AY443" s="184"/>
      <c r="AZ443" s="184"/>
    </row>
    <row r="444" spans="2:52" s="2" customFormat="1" x14ac:dyDescent="0.25">
      <c r="B444" s="1"/>
      <c r="C444" s="1"/>
      <c r="D444" s="1"/>
      <c r="E444" s="1"/>
      <c r="F444" s="1"/>
      <c r="G444" s="1"/>
      <c r="H444" s="1"/>
      <c r="I444" s="1"/>
      <c r="J444" s="1"/>
      <c r="K444" s="1"/>
      <c r="L444" s="1"/>
      <c r="M444" s="1"/>
      <c r="N444" s="1"/>
      <c r="O444" s="1"/>
      <c r="P444" s="1"/>
      <c r="Q444" s="1"/>
      <c r="R444" s="1"/>
      <c r="S444" s="1"/>
      <c r="T444" s="1"/>
      <c r="AD444" s="1"/>
      <c r="AE444" s="184"/>
      <c r="AF444" s="184"/>
      <c r="AG444" s="184"/>
      <c r="AH444" s="184"/>
      <c r="AI444" s="184"/>
      <c r="AJ444" s="184"/>
      <c r="AK444" s="184"/>
      <c r="AL444" s="184"/>
      <c r="AM444" s="184"/>
      <c r="AN444" s="184"/>
      <c r="AO444" s="184"/>
      <c r="AP444" s="184"/>
      <c r="AQ444" s="184"/>
      <c r="AR444" s="184"/>
      <c r="AS444" s="184"/>
      <c r="AT444" s="184"/>
      <c r="AU444" s="184"/>
      <c r="AV444" s="184"/>
      <c r="AW444" s="184"/>
      <c r="AX444" s="184"/>
      <c r="AY444" s="184"/>
      <c r="AZ444" s="184"/>
    </row>
    <row r="445" spans="2:52" s="2" customFormat="1" x14ac:dyDescent="0.25">
      <c r="B445" s="1"/>
      <c r="C445" s="1"/>
      <c r="D445" s="1"/>
      <c r="E445" s="1"/>
      <c r="F445" s="1"/>
      <c r="G445" s="1"/>
      <c r="H445" s="1"/>
      <c r="I445" s="1"/>
      <c r="J445" s="1"/>
      <c r="K445" s="1"/>
      <c r="L445" s="1"/>
      <c r="M445" s="1"/>
      <c r="N445" s="1"/>
      <c r="O445" s="1"/>
      <c r="P445" s="1"/>
      <c r="Q445" s="1"/>
      <c r="R445" s="1"/>
      <c r="S445" s="1"/>
      <c r="T445" s="1"/>
      <c r="AD445" s="1"/>
      <c r="AE445" s="184"/>
      <c r="AF445" s="184"/>
      <c r="AG445" s="184"/>
      <c r="AH445" s="184"/>
      <c r="AI445" s="184"/>
      <c r="AJ445" s="184"/>
      <c r="AK445" s="184"/>
      <c r="AL445" s="184"/>
      <c r="AM445" s="184"/>
      <c r="AN445" s="184"/>
      <c r="AO445" s="184"/>
      <c r="AP445" s="184"/>
      <c r="AQ445" s="184"/>
      <c r="AR445" s="184"/>
      <c r="AS445" s="184"/>
      <c r="AT445" s="184"/>
      <c r="AU445" s="184"/>
      <c r="AV445" s="184"/>
      <c r="AW445" s="184"/>
      <c r="AX445" s="184"/>
      <c r="AY445" s="184"/>
      <c r="AZ445" s="184"/>
    </row>
    <row r="446" spans="2:52" s="2" customFormat="1" x14ac:dyDescent="0.25">
      <c r="B446" s="1"/>
      <c r="C446" s="1"/>
      <c r="D446" s="1"/>
      <c r="E446" s="1"/>
      <c r="F446" s="1"/>
      <c r="G446" s="1"/>
      <c r="H446" s="1"/>
      <c r="I446" s="1"/>
      <c r="J446" s="1"/>
      <c r="K446" s="1"/>
      <c r="L446" s="1"/>
      <c r="M446" s="1"/>
      <c r="N446" s="1"/>
      <c r="O446" s="1"/>
      <c r="P446" s="1"/>
      <c r="Q446" s="1"/>
      <c r="R446" s="1"/>
      <c r="S446" s="1"/>
      <c r="T446" s="1"/>
      <c r="AD446" s="1"/>
      <c r="AE446" s="184"/>
      <c r="AF446" s="184"/>
      <c r="AG446" s="184"/>
      <c r="AH446" s="184"/>
      <c r="AI446" s="184"/>
      <c r="AJ446" s="184"/>
      <c r="AK446" s="184"/>
      <c r="AL446" s="184"/>
      <c r="AM446" s="184"/>
      <c r="AN446" s="184"/>
      <c r="AO446" s="184"/>
      <c r="AP446" s="184"/>
      <c r="AQ446" s="184"/>
      <c r="AR446" s="184"/>
      <c r="AS446" s="184"/>
      <c r="AT446" s="184"/>
      <c r="AU446" s="184"/>
      <c r="AV446" s="184"/>
      <c r="AW446" s="184"/>
      <c r="AX446" s="184"/>
      <c r="AY446" s="184"/>
      <c r="AZ446" s="184"/>
    </row>
    <row r="447" spans="2:52" s="2" customFormat="1" x14ac:dyDescent="0.25">
      <c r="B447" s="1"/>
      <c r="C447" s="1"/>
      <c r="D447" s="1"/>
      <c r="E447" s="1"/>
      <c r="F447" s="1"/>
      <c r="G447" s="1"/>
      <c r="H447" s="1"/>
      <c r="I447" s="1"/>
      <c r="J447" s="1"/>
      <c r="K447" s="1"/>
      <c r="L447" s="1"/>
      <c r="M447" s="1"/>
      <c r="N447" s="1"/>
      <c r="O447" s="1"/>
      <c r="P447" s="1"/>
      <c r="Q447" s="1"/>
      <c r="R447" s="1"/>
      <c r="S447" s="1"/>
      <c r="T447" s="1"/>
      <c r="AD447" s="1"/>
      <c r="AE447" s="184"/>
      <c r="AF447" s="184"/>
      <c r="AG447" s="184"/>
      <c r="AH447" s="184"/>
      <c r="AI447" s="184"/>
      <c r="AJ447" s="184"/>
      <c r="AK447" s="184"/>
      <c r="AL447" s="184"/>
      <c r="AM447" s="184"/>
      <c r="AN447" s="184"/>
      <c r="AO447" s="184"/>
      <c r="AP447" s="184"/>
      <c r="AQ447" s="184"/>
      <c r="AR447" s="184"/>
      <c r="AS447" s="184"/>
      <c r="AT447" s="184"/>
      <c r="AU447" s="184"/>
      <c r="AV447" s="184"/>
      <c r="AW447" s="184"/>
      <c r="AX447" s="184"/>
      <c r="AY447" s="184"/>
      <c r="AZ447" s="184"/>
    </row>
    <row r="448" spans="2:52" s="2" customFormat="1" x14ac:dyDescent="0.25">
      <c r="B448" s="1"/>
      <c r="C448" s="1"/>
      <c r="D448" s="1"/>
      <c r="E448" s="1"/>
      <c r="F448" s="1"/>
      <c r="G448" s="1"/>
      <c r="H448" s="1"/>
      <c r="I448" s="1"/>
      <c r="J448" s="1"/>
      <c r="K448" s="1"/>
      <c r="L448" s="1"/>
      <c r="M448" s="1"/>
      <c r="N448" s="1"/>
      <c r="O448" s="1"/>
      <c r="P448" s="1"/>
      <c r="Q448" s="1"/>
      <c r="R448" s="1"/>
      <c r="S448" s="1"/>
      <c r="T448" s="1"/>
      <c r="AD448" s="1"/>
      <c r="AE448" s="184"/>
      <c r="AF448" s="184"/>
      <c r="AG448" s="184"/>
      <c r="AH448" s="184"/>
      <c r="AI448" s="184"/>
      <c r="AJ448" s="184"/>
      <c r="AK448" s="184"/>
      <c r="AL448" s="184"/>
      <c r="AM448" s="184"/>
      <c r="AN448" s="184"/>
      <c r="AO448" s="184"/>
      <c r="AP448" s="184"/>
      <c r="AQ448" s="184"/>
      <c r="AR448" s="184"/>
      <c r="AS448" s="184"/>
      <c r="AT448" s="184"/>
      <c r="AU448" s="184"/>
      <c r="AV448" s="184"/>
      <c r="AW448" s="184"/>
      <c r="AX448" s="184"/>
      <c r="AY448" s="184"/>
      <c r="AZ448" s="184"/>
    </row>
    <row r="449" spans="2:52" s="2" customFormat="1" x14ac:dyDescent="0.25">
      <c r="B449" s="1"/>
      <c r="C449" s="1"/>
      <c r="D449" s="1"/>
      <c r="E449" s="1"/>
      <c r="F449" s="1"/>
      <c r="G449" s="1"/>
      <c r="H449" s="1"/>
      <c r="I449" s="1"/>
      <c r="J449" s="1"/>
      <c r="K449" s="1"/>
      <c r="L449" s="1"/>
      <c r="M449" s="1"/>
      <c r="N449" s="1"/>
      <c r="O449" s="1"/>
      <c r="P449" s="1"/>
      <c r="Q449" s="1"/>
      <c r="R449" s="1"/>
      <c r="S449" s="1"/>
      <c r="T449" s="1"/>
      <c r="AD449" s="1"/>
      <c r="AE449" s="184"/>
      <c r="AF449" s="184"/>
      <c r="AG449" s="184"/>
      <c r="AH449" s="184"/>
      <c r="AI449" s="184"/>
      <c r="AJ449" s="184"/>
      <c r="AK449" s="184"/>
      <c r="AL449" s="184"/>
      <c r="AM449" s="184"/>
      <c r="AN449" s="184"/>
      <c r="AO449" s="184"/>
      <c r="AP449" s="184"/>
      <c r="AQ449" s="184"/>
      <c r="AR449" s="184"/>
      <c r="AS449" s="184"/>
      <c r="AT449" s="184"/>
      <c r="AU449" s="184"/>
      <c r="AV449" s="184"/>
      <c r="AW449" s="184"/>
      <c r="AX449" s="184"/>
      <c r="AY449" s="184"/>
      <c r="AZ449" s="184"/>
    </row>
    <row r="450" spans="2:52" s="2" customFormat="1" x14ac:dyDescent="0.25">
      <c r="B450" s="1"/>
      <c r="C450" s="1"/>
      <c r="D450" s="1"/>
      <c r="E450" s="1"/>
      <c r="F450" s="1"/>
      <c r="G450" s="1"/>
      <c r="H450" s="1"/>
      <c r="I450" s="1"/>
      <c r="J450" s="1"/>
      <c r="K450" s="1"/>
      <c r="L450" s="1"/>
      <c r="M450" s="1"/>
      <c r="N450" s="1"/>
      <c r="O450" s="1"/>
      <c r="P450" s="1"/>
      <c r="Q450" s="1"/>
      <c r="R450" s="1"/>
      <c r="S450" s="1"/>
      <c r="T450" s="1"/>
      <c r="AD450" s="1"/>
      <c r="AE450" s="184"/>
      <c r="AF450" s="184"/>
      <c r="AG450" s="184"/>
      <c r="AH450" s="184"/>
      <c r="AI450" s="184"/>
      <c r="AJ450" s="184"/>
      <c r="AK450" s="184"/>
      <c r="AL450" s="184"/>
      <c r="AM450" s="184"/>
      <c r="AN450" s="184"/>
      <c r="AO450" s="184"/>
      <c r="AP450" s="184"/>
      <c r="AQ450" s="184"/>
      <c r="AR450" s="184"/>
      <c r="AS450" s="184"/>
      <c r="AT450" s="184"/>
      <c r="AU450" s="184"/>
      <c r="AV450" s="184"/>
      <c r="AW450" s="184"/>
      <c r="AX450" s="184"/>
      <c r="AY450" s="184"/>
      <c r="AZ450" s="184"/>
    </row>
    <row r="451" spans="2:52" s="2" customFormat="1" x14ac:dyDescent="0.25">
      <c r="B451" s="1"/>
      <c r="C451" s="1"/>
      <c r="D451" s="1"/>
      <c r="E451" s="1"/>
      <c r="F451" s="1"/>
      <c r="G451" s="1"/>
      <c r="H451" s="1"/>
      <c r="I451" s="1"/>
      <c r="J451" s="1"/>
      <c r="K451" s="1"/>
      <c r="L451" s="1"/>
      <c r="M451" s="1"/>
      <c r="N451" s="1"/>
      <c r="O451" s="1"/>
      <c r="P451" s="1"/>
      <c r="Q451" s="1"/>
      <c r="R451" s="1"/>
      <c r="S451" s="1"/>
      <c r="T451" s="1"/>
      <c r="AD451" s="1"/>
      <c r="AE451" s="184"/>
      <c r="AF451" s="184"/>
      <c r="AG451" s="184"/>
      <c r="AH451" s="184"/>
      <c r="AI451" s="184"/>
      <c r="AJ451" s="184"/>
      <c r="AK451" s="184"/>
      <c r="AL451" s="184"/>
      <c r="AM451" s="184"/>
      <c r="AN451" s="184"/>
      <c r="AO451" s="184"/>
      <c r="AP451" s="184"/>
      <c r="AQ451" s="184"/>
      <c r="AR451" s="184"/>
      <c r="AS451" s="184"/>
      <c r="AT451" s="184"/>
      <c r="AU451" s="184"/>
      <c r="AV451" s="184"/>
      <c r="AW451" s="184"/>
      <c r="AX451" s="184"/>
      <c r="AY451" s="184"/>
      <c r="AZ451" s="184"/>
    </row>
    <row r="452" spans="2:52" s="2" customFormat="1" x14ac:dyDescent="0.25">
      <c r="B452" s="1"/>
      <c r="C452" s="1"/>
      <c r="D452" s="1"/>
      <c r="E452" s="1"/>
      <c r="F452" s="1"/>
      <c r="G452" s="1"/>
      <c r="H452" s="1"/>
      <c r="I452" s="1"/>
      <c r="J452" s="1"/>
      <c r="K452" s="1"/>
      <c r="L452" s="1"/>
      <c r="M452" s="1"/>
      <c r="N452" s="1"/>
      <c r="O452" s="1"/>
      <c r="P452" s="1"/>
      <c r="Q452" s="1"/>
      <c r="R452" s="1"/>
      <c r="S452" s="1"/>
      <c r="T452" s="1"/>
      <c r="AD452" s="1"/>
      <c r="AE452" s="184"/>
      <c r="AF452" s="184"/>
      <c r="AG452" s="184"/>
      <c r="AH452" s="184"/>
      <c r="AI452" s="184"/>
      <c r="AJ452" s="184"/>
      <c r="AK452" s="184"/>
      <c r="AL452" s="184"/>
      <c r="AM452" s="184"/>
      <c r="AN452" s="184"/>
      <c r="AO452" s="184"/>
      <c r="AP452" s="184"/>
      <c r="AQ452" s="184"/>
      <c r="AR452" s="184"/>
      <c r="AS452" s="184"/>
      <c r="AT452" s="184"/>
      <c r="AU452" s="184"/>
      <c r="AV452" s="184"/>
      <c r="AW452" s="184"/>
      <c r="AX452" s="184"/>
      <c r="AY452" s="184"/>
      <c r="AZ452" s="184"/>
    </row>
    <row r="453" spans="2:52" s="2" customFormat="1" x14ac:dyDescent="0.25">
      <c r="B453" s="1"/>
      <c r="C453" s="1"/>
      <c r="D453" s="1"/>
      <c r="E453" s="1"/>
      <c r="F453" s="1"/>
      <c r="G453" s="1"/>
      <c r="H453" s="1"/>
      <c r="I453" s="1"/>
      <c r="J453" s="1"/>
      <c r="K453" s="1"/>
      <c r="L453" s="1"/>
      <c r="M453" s="1"/>
      <c r="N453" s="1"/>
      <c r="O453" s="1"/>
      <c r="P453" s="1"/>
      <c r="Q453" s="1"/>
      <c r="R453" s="1"/>
      <c r="S453" s="1"/>
      <c r="T453" s="1"/>
      <c r="AD453" s="1"/>
      <c r="AE453" s="184"/>
      <c r="AF453" s="184"/>
      <c r="AG453" s="184"/>
      <c r="AH453" s="184"/>
      <c r="AI453" s="184"/>
      <c r="AJ453" s="184"/>
      <c r="AK453" s="184"/>
      <c r="AL453" s="184"/>
      <c r="AM453" s="184"/>
      <c r="AN453" s="184"/>
      <c r="AO453" s="184"/>
      <c r="AP453" s="184"/>
      <c r="AQ453" s="184"/>
      <c r="AR453" s="184"/>
      <c r="AS453" s="184"/>
      <c r="AT453" s="184"/>
      <c r="AU453" s="184"/>
      <c r="AV453" s="184"/>
      <c r="AW453" s="184"/>
      <c r="AX453" s="184"/>
      <c r="AY453" s="184"/>
      <c r="AZ453" s="184"/>
    </row>
    <row r="454" spans="2:52" s="2" customFormat="1" x14ac:dyDescent="0.25">
      <c r="B454" s="1"/>
      <c r="C454" s="1"/>
      <c r="D454" s="1"/>
      <c r="E454" s="1"/>
      <c r="F454" s="1"/>
      <c r="G454" s="1"/>
      <c r="H454" s="1"/>
      <c r="I454" s="1"/>
      <c r="J454" s="1"/>
      <c r="K454" s="1"/>
      <c r="L454" s="1"/>
      <c r="M454" s="1"/>
      <c r="N454" s="1"/>
      <c r="O454" s="1"/>
      <c r="P454" s="1"/>
      <c r="Q454" s="1"/>
      <c r="R454" s="1"/>
      <c r="S454" s="1"/>
      <c r="T454" s="1"/>
      <c r="AD454" s="1"/>
      <c r="AE454" s="184"/>
      <c r="AF454" s="184"/>
      <c r="AG454" s="184"/>
      <c r="AH454" s="184"/>
      <c r="AI454" s="184"/>
      <c r="AJ454" s="184"/>
      <c r="AK454" s="184"/>
      <c r="AL454" s="184"/>
      <c r="AM454" s="184"/>
      <c r="AN454" s="184"/>
      <c r="AO454" s="184"/>
      <c r="AP454" s="184"/>
      <c r="AQ454" s="184"/>
      <c r="AR454" s="184"/>
      <c r="AS454" s="184"/>
      <c r="AT454" s="184"/>
      <c r="AU454" s="184"/>
      <c r="AV454" s="184"/>
      <c r="AW454" s="184"/>
      <c r="AX454" s="184"/>
      <c r="AY454" s="184"/>
      <c r="AZ454" s="184"/>
    </row>
    <row r="455" spans="2:52" s="2" customFormat="1" x14ac:dyDescent="0.25">
      <c r="B455" s="1"/>
      <c r="C455" s="1"/>
      <c r="D455" s="1"/>
      <c r="E455" s="1"/>
      <c r="F455" s="1"/>
      <c r="G455" s="1"/>
      <c r="H455" s="1"/>
      <c r="I455" s="1"/>
      <c r="J455" s="1"/>
      <c r="K455" s="1"/>
      <c r="L455" s="1"/>
      <c r="M455" s="1"/>
      <c r="N455" s="1"/>
      <c r="O455" s="1"/>
      <c r="P455" s="1"/>
      <c r="Q455" s="1"/>
      <c r="R455" s="1"/>
      <c r="S455" s="1"/>
      <c r="T455" s="1"/>
      <c r="AD455" s="1"/>
      <c r="AE455" s="184"/>
      <c r="AF455" s="184"/>
      <c r="AG455" s="184"/>
      <c r="AH455" s="184"/>
      <c r="AI455" s="184"/>
      <c r="AJ455" s="184"/>
      <c r="AK455" s="184"/>
      <c r="AL455" s="184"/>
      <c r="AM455" s="184"/>
      <c r="AN455" s="184"/>
      <c r="AO455" s="184"/>
      <c r="AP455" s="184"/>
      <c r="AQ455" s="184"/>
      <c r="AR455" s="184"/>
      <c r="AS455" s="184"/>
      <c r="AT455" s="184"/>
      <c r="AU455" s="184"/>
      <c r="AV455" s="184"/>
      <c r="AW455" s="184"/>
      <c r="AX455" s="184"/>
      <c r="AY455" s="184"/>
      <c r="AZ455" s="184"/>
    </row>
    <row r="456" spans="2:52" s="2" customFormat="1" x14ac:dyDescent="0.25">
      <c r="B456" s="1"/>
      <c r="C456" s="1"/>
      <c r="D456" s="1"/>
      <c r="E456" s="1"/>
      <c r="F456" s="1"/>
      <c r="G456" s="1"/>
      <c r="H456" s="1"/>
      <c r="I456" s="1"/>
      <c r="J456" s="1"/>
      <c r="K456" s="1"/>
      <c r="L456" s="1"/>
      <c r="M456" s="1"/>
      <c r="N456" s="1"/>
      <c r="O456" s="1"/>
      <c r="P456" s="1"/>
      <c r="Q456" s="1"/>
      <c r="R456" s="1"/>
      <c r="S456" s="1"/>
      <c r="T456" s="1"/>
      <c r="AD456" s="1"/>
      <c r="AE456" s="184"/>
      <c r="AF456" s="184"/>
      <c r="AG456" s="184"/>
      <c r="AH456" s="184"/>
      <c r="AI456" s="184"/>
      <c r="AJ456" s="184"/>
      <c r="AK456" s="184"/>
      <c r="AL456" s="184"/>
      <c r="AM456" s="184"/>
      <c r="AN456" s="184"/>
      <c r="AO456" s="184"/>
      <c r="AP456" s="184"/>
      <c r="AQ456" s="184"/>
      <c r="AR456" s="184"/>
      <c r="AS456" s="184"/>
      <c r="AT456" s="184"/>
      <c r="AU456" s="184"/>
      <c r="AV456" s="184"/>
      <c r="AW456" s="184"/>
      <c r="AX456" s="184"/>
      <c r="AY456" s="184"/>
      <c r="AZ456" s="184"/>
    </row>
    <row r="457" spans="2:52" s="2" customFormat="1" x14ac:dyDescent="0.25">
      <c r="B457" s="1"/>
      <c r="C457" s="1"/>
      <c r="D457" s="1"/>
      <c r="E457" s="1"/>
      <c r="F457" s="1"/>
      <c r="G457" s="1"/>
      <c r="H457" s="1"/>
      <c r="I457" s="1"/>
      <c r="J457" s="1"/>
      <c r="K457" s="1"/>
      <c r="L457" s="1"/>
      <c r="M457" s="1"/>
      <c r="N457" s="1"/>
      <c r="O457" s="1"/>
      <c r="P457" s="1"/>
      <c r="Q457" s="1"/>
      <c r="R457" s="1"/>
      <c r="S457" s="1"/>
      <c r="T457" s="1"/>
      <c r="AD457" s="1"/>
      <c r="AE457" s="184"/>
      <c r="AF457" s="184"/>
      <c r="AG457" s="184"/>
      <c r="AH457" s="184"/>
      <c r="AI457" s="184"/>
      <c r="AJ457" s="184"/>
      <c r="AK457" s="184"/>
      <c r="AL457" s="184"/>
      <c r="AM457" s="184"/>
      <c r="AN457" s="184"/>
      <c r="AO457" s="184"/>
      <c r="AP457" s="184"/>
      <c r="AQ457" s="184"/>
      <c r="AR457" s="184"/>
      <c r="AS457" s="184"/>
      <c r="AT457" s="184"/>
      <c r="AU457" s="184"/>
      <c r="AV457" s="184"/>
      <c r="AW457" s="184"/>
      <c r="AX457" s="184"/>
      <c r="AY457" s="184"/>
      <c r="AZ457" s="184"/>
    </row>
    <row r="458" spans="2:52" s="2" customFormat="1" x14ac:dyDescent="0.25">
      <c r="B458" s="1"/>
      <c r="C458" s="1"/>
      <c r="D458" s="1"/>
      <c r="E458" s="1"/>
      <c r="F458" s="1"/>
      <c r="G458" s="1"/>
      <c r="H458" s="1"/>
      <c r="I458" s="1"/>
      <c r="J458" s="1"/>
      <c r="K458" s="1"/>
      <c r="L458" s="1"/>
      <c r="M458" s="1"/>
      <c r="N458" s="1"/>
      <c r="O458" s="1"/>
      <c r="P458" s="1"/>
      <c r="Q458" s="1"/>
      <c r="R458" s="1"/>
      <c r="S458" s="1"/>
      <c r="T458" s="1"/>
      <c r="AD458" s="1"/>
      <c r="AE458" s="184"/>
      <c r="AF458" s="184"/>
      <c r="AG458" s="184"/>
      <c r="AH458" s="184"/>
      <c r="AI458" s="184"/>
      <c r="AJ458" s="184"/>
      <c r="AK458" s="184"/>
      <c r="AL458" s="184"/>
      <c r="AM458" s="184"/>
      <c r="AN458" s="184"/>
      <c r="AO458" s="184"/>
      <c r="AP458" s="184"/>
      <c r="AQ458" s="184"/>
      <c r="AR458" s="184"/>
      <c r="AS458" s="184"/>
      <c r="AT458" s="184"/>
      <c r="AU458" s="184"/>
      <c r="AV458" s="184"/>
      <c r="AW458" s="184"/>
      <c r="AX458" s="184"/>
      <c r="AY458" s="184"/>
      <c r="AZ458" s="184"/>
    </row>
    <row r="459" spans="2:52" s="2" customFormat="1" x14ac:dyDescent="0.25">
      <c r="B459" s="1"/>
      <c r="C459" s="1"/>
      <c r="D459" s="1"/>
      <c r="E459" s="1"/>
      <c r="F459" s="1"/>
      <c r="G459" s="1"/>
      <c r="H459" s="1"/>
      <c r="I459" s="1"/>
      <c r="J459" s="1"/>
      <c r="K459" s="1"/>
      <c r="L459" s="1"/>
      <c r="M459" s="1"/>
      <c r="N459" s="1"/>
      <c r="O459" s="1"/>
      <c r="P459" s="1"/>
      <c r="Q459" s="1"/>
      <c r="R459" s="1"/>
      <c r="S459" s="1"/>
      <c r="T459" s="1"/>
      <c r="AD459" s="1"/>
      <c r="AE459" s="184"/>
      <c r="AF459" s="184"/>
      <c r="AG459" s="184"/>
      <c r="AH459" s="184"/>
      <c r="AI459" s="184"/>
      <c r="AJ459" s="184"/>
      <c r="AK459" s="184"/>
      <c r="AL459" s="184"/>
      <c r="AM459" s="184"/>
      <c r="AN459" s="184"/>
      <c r="AO459" s="184"/>
      <c r="AP459" s="184"/>
      <c r="AQ459" s="184"/>
      <c r="AR459" s="184"/>
      <c r="AS459" s="184"/>
      <c r="AT459" s="184"/>
      <c r="AU459" s="184"/>
      <c r="AV459" s="184"/>
      <c r="AW459" s="184"/>
      <c r="AX459" s="184"/>
      <c r="AY459" s="184"/>
      <c r="AZ459" s="184"/>
    </row>
    <row r="460" spans="2:52" s="2" customFormat="1" x14ac:dyDescent="0.25">
      <c r="B460" s="1"/>
      <c r="C460" s="1"/>
      <c r="D460" s="1"/>
      <c r="E460" s="1"/>
      <c r="F460" s="1"/>
      <c r="G460" s="1"/>
      <c r="H460" s="1"/>
      <c r="I460" s="1"/>
      <c r="J460" s="1"/>
      <c r="K460" s="1"/>
      <c r="L460" s="1"/>
      <c r="M460" s="1"/>
      <c r="N460" s="1"/>
      <c r="O460" s="1"/>
      <c r="P460" s="1"/>
      <c r="Q460" s="1"/>
      <c r="R460" s="1"/>
      <c r="S460" s="1"/>
      <c r="T460" s="1"/>
      <c r="AD460" s="1"/>
      <c r="AE460" s="184"/>
      <c r="AF460" s="184"/>
      <c r="AG460" s="184"/>
      <c r="AH460" s="184"/>
      <c r="AI460" s="184"/>
      <c r="AJ460" s="184"/>
      <c r="AK460" s="184"/>
      <c r="AL460" s="184"/>
      <c r="AM460" s="184"/>
      <c r="AN460" s="184"/>
      <c r="AO460" s="184"/>
      <c r="AP460" s="184"/>
      <c r="AQ460" s="184"/>
      <c r="AR460" s="184"/>
      <c r="AS460" s="184"/>
      <c r="AT460" s="184"/>
      <c r="AU460" s="184"/>
      <c r="AV460" s="184"/>
      <c r="AW460" s="184"/>
      <c r="AX460" s="184"/>
      <c r="AY460" s="184"/>
      <c r="AZ460" s="184"/>
    </row>
    <row r="461" spans="2:52" s="2" customFormat="1" x14ac:dyDescent="0.25">
      <c r="B461" s="1"/>
      <c r="C461" s="1"/>
      <c r="D461" s="1"/>
      <c r="E461" s="1"/>
      <c r="F461" s="1"/>
      <c r="G461" s="1"/>
      <c r="H461" s="1"/>
      <c r="I461" s="1"/>
      <c r="J461" s="1"/>
      <c r="K461" s="1"/>
      <c r="L461" s="1"/>
      <c r="M461" s="1"/>
      <c r="N461" s="1"/>
      <c r="O461" s="1"/>
      <c r="P461" s="1"/>
      <c r="Q461" s="1"/>
      <c r="R461" s="1"/>
      <c r="S461" s="1"/>
      <c r="T461" s="1"/>
      <c r="AD461" s="1"/>
      <c r="AE461" s="184"/>
      <c r="AF461" s="184"/>
      <c r="AG461" s="184"/>
      <c r="AH461" s="184"/>
      <c r="AI461" s="184"/>
      <c r="AJ461" s="184"/>
      <c r="AK461" s="184"/>
      <c r="AL461" s="184"/>
      <c r="AM461" s="184"/>
      <c r="AN461" s="184"/>
      <c r="AO461" s="184"/>
      <c r="AP461" s="184"/>
      <c r="AQ461" s="184"/>
      <c r="AR461" s="184"/>
      <c r="AS461" s="184"/>
      <c r="AT461" s="184"/>
      <c r="AU461" s="184"/>
      <c r="AV461" s="184"/>
      <c r="AW461" s="184"/>
      <c r="AX461" s="184"/>
      <c r="AY461" s="184"/>
      <c r="AZ461" s="184"/>
    </row>
    <row r="462" spans="2:52" s="2" customFormat="1" x14ac:dyDescent="0.25">
      <c r="B462" s="1"/>
      <c r="C462" s="1"/>
      <c r="D462" s="1"/>
      <c r="E462" s="1"/>
      <c r="F462" s="1"/>
      <c r="G462" s="1"/>
      <c r="H462" s="1"/>
      <c r="I462" s="1"/>
      <c r="J462" s="1"/>
      <c r="K462" s="1"/>
      <c r="L462" s="1"/>
      <c r="M462" s="1"/>
      <c r="N462" s="1"/>
      <c r="O462" s="1"/>
      <c r="P462" s="1"/>
      <c r="Q462" s="1"/>
      <c r="R462" s="1"/>
      <c r="S462" s="1"/>
      <c r="T462" s="1"/>
      <c r="AD462" s="1"/>
      <c r="AE462" s="184"/>
      <c r="AF462" s="184"/>
      <c r="AG462" s="184"/>
      <c r="AH462" s="184"/>
      <c r="AI462" s="184"/>
      <c r="AJ462" s="184"/>
      <c r="AK462" s="184"/>
      <c r="AL462" s="184"/>
      <c r="AM462" s="184"/>
      <c r="AN462" s="184"/>
      <c r="AO462" s="184"/>
      <c r="AP462" s="184"/>
      <c r="AQ462" s="184"/>
      <c r="AR462" s="184"/>
      <c r="AS462" s="184"/>
      <c r="AT462" s="184"/>
      <c r="AU462" s="184"/>
      <c r="AV462" s="184"/>
      <c r="AW462" s="184"/>
      <c r="AX462" s="184"/>
      <c r="AY462" s="184"/>
      <c r="AZ462" s="184"/>
    </row>
    <row r="463" spans="2:52" s="2" customFormat="1" x14ac:dyDescent="0.25">
      <c r="B463" s="1"/>
      <c r="C463" s="1"/>
      <c r="D463" s="1"/>
      <c r="E463" s="1"/>
      <c r="F463" s="1"/>
      <c r="G463" s="1"/>
      <c r="H463" s="1"/>
      <c r="I463" s="1"/>
      <c r="J463" s="1"/>
      <c r="K463" s="1"/>
      <c r="L463" s="1"/>
      <c r="M463" s="1"/>
      <c r="N463" s="1"/>
      <c r="O463" s="1"/>
      <c r="P463" s="1"/>
      <c r="Q463" s="1"/>
      <c r="R463" s="1"/>
      <c r="S463" s="1"/>
      <c r="T463" s="1"/>
      <c r="AD463" s="1"/>
      <c r="AE463" s="184"/>
      <c r="AF463" s="184"/>
      <c r="AG463" s="184"/>
      <c r="AH463" s="184"/>
      <c r="AI463" s="184"/>
      <c r="AJ463" s="184"/>
      <c r="AK463" s="184"/>
      <c r="AL463" s="184"/>
      <c r="AM463" s="184"/>
      <c r="AN463" s="184"/>
      <c r="AO463" s="184"/>
      <c r="AP463" s="184"/>
      <c r="AQ463" s="184"/>
      <c r="AR463" s="184"/>
      <c r="AS463" s="184"/>
      <c r="AT463" s="184"/>
      <c r="AU463" s="184"/>
      <c r="AV463" s="184"/>
      <c r="AW463" s="184"/>
      <c r="AX463" s="184"/>
      <c r="AY463" s="184"/>
      <c r="AZ463" s="184"/>
    </row>
    <row r="464" spans="2:52" s="2" customFormat="1" x14ac:dyDescent="0.25">
      <c r="B464" s="1"/>
      <c r="C464" s="1"/>
      <c r="D464" s="1"/>
      <c r="E464" s="1"/>
      <c r="F464" s="1"/>
      <c r="G464" s="1"/>
      <c r="H464" s="1"/>
      <c r="I464" s="1"/>
      <c r="J464" s="1"/>
      <c r="K464" s="1"/>
      <c r="L464" s="1"/>
      <c r="M464" s="1"/>
      <c r="N464" s="1"/>
      <c r="O464" s="1"/>
      <c r="P464" s="1"/>
      <c r="Q464" s="1"/>
      <c r="R464" s="1"/>
      <c r="S464" s="1"/>
      <c r="T464" s="1"/>
      <c r="AD464" s="1"/>
      <c r="AE464" s="184"/>
      <c r="AF464" s="184"/>
      <c r="AG464" s="184"/>
      <c r="AH464" s="184"/>
      <c r="AI464" s="184"/>
      <c r="AJ464" s="184"/>
      <c r="AK464" s="184"/>
      <c r="AL464" s="184"/>
      <c r="AM464" s="184"/>
      <c r="AN464" s="184"/>
      <c r="AO464" s="184"/>
      <c r="AP464" s="184"/>
      <c r="AQ464" s="184"/>
      <c r="AR464" s="184"/>
      <c r="AS464" s="184"/>
      <c r="AT464" s="184"/>
      <c r="AU464" s="184"/>
      <c r="AV464" s="184"/>
      <c r="AW464" s="184"/>
      <c r="AX464" s="184"/>
      <c r="AY464" s="184"/>
      <c r="AZ464" s="184"/>
    </row>
    <row r="465" spans="2:52" s="2" customFormat="1" x14ac:dyDescent="0.25">
      <c r="B465" s="1"/>
      <c r="C465" s="1"/>
      <c r="D465" s="1"/>
      <c r="E465" s="1"/>
      <c r="F465" s="1"/>
      <c r="G465" s="1"/>
      <c r="H465" s="1"/>
      <c r="I465" s="1"/>
      <c r="J465" s="1"/>
      <c r="K465" s="1"/>
      <c r="L465" s="1"/>
      <c r="M465" s="1"/>
      <c r="N465" s="1"/>
      <c r="O465" s="1"/>
      <c r="P465" s="1"/>
      <c r="Q465" s="1"/>
      <c r="R465" s="1"/>
      <c r="S465" s="1"/>
      <c r="T465" s="1"/>
      <c r="AD465" s="1"/>
      <c r="AE465" s="184"/>
      <c r="AF465" s="184"/>
      <c r="AG465" s="184"/>
      <c r="AH465" s="184"/>
      <c r="AI465" s="184"/>
      <c r="AJ465" s="184"/>
      <c r="AK465" s="184"/>
      <c r="AL465" s="184"/>
      <c r="AM465" s="184"/>
      <c r="AN465" s="184"/>
      <c r="AO465" s="184"/>
      <c r="AP465" s="184"/>
      <c r="AQ465" s="184"/>
      <c r="AR465" s="184"/>
      <c r="AS465" s="184"/>
      <c r="AT465" s="184"/>
      <c r="AU465" s="184"/>
      <c r="AV465" s="184"/>
      <c r="AW465" s="184"/>
      <c r="AX465" s="184"/>
      <c r="AY465" s="184"/>
      <c r="AZ465" s="184"/>
    </row>
    <row r="466" spans="2:52" s="2" customFormat="1" x14ac:dyDescent="0.25">
      <c r="B466" s="1"/>
      <c r="C466" s="1"/>
      <c r="D466" s="1"/>
      <c r="E466" s="1"/>
      <c r="F466" s="1"/>
      <c r="G466" s="1"/>
      <c r="H466" s="1"/>
      <c r="I466" s="1"/>
      <c r="J466" s="1"/>
      <c r="K466" s="1"/>
      <c r="L466" s="1"/>
      <c r="M466" s="1"/>
      <c r="N466" s="1"/>
      <c r="O466" s="1"/>
      <c r="P466" s="1"/>
      <c r="Q466" s="1"/>
      <c r="R466" s="1"/>
      <c r="S466" s="1"/>
      <c r="T466" s="1"/>
      <c r="AD466" s="1"/>
      <c r="AE466" s="184"/>
      <c r="AF466" s="184"/>
      <c r="AG466" s="184"/>
      <c r="AH466" s="184"/>
      <c r="AI466" s="184"/>
      <c r="AJ466" s="184"/>
      <c r="AK466" s="184"/>
      <c r="AL466" s="184"/>
      <c r="AM466" s="184"/>
      <c r="AN466" s="184"/>
      <c r="AO466" s="184"/>
      <c r="AP466" s="184"/>
      <c r="AQ466" s="184"/>
      <c r="AR466" s="184"/>
      <c r="AS466" s="184"/>
      <c r="AT466" s="184"/>
      <c r="AU466" s="184"/>
      <c r="AV466" s="184"/>
      <c r="AW466" s="184"/>
      <c r="AX466" s="184"/>
      <c r="AY466" s="184"/>
      <c r="AZ466" s="184"/>
    </row>
    <row r="467" spans="2:52" s="2" customFormat="1" x14ac:dyDescent="0.25">
      <c r="B467" s="1"/>
      <c r="C467" s="1"/>
      <c r="D467" s="1"/>
      <c r="E467" s="1"/>
      <c r="F467" s="1"/>
      <c r="G467" s="1"/>
      <c r="H467" s="1"/>
      <c r="I467" s="1"/>
      <c r="J467" s="1"/>
      <c r="K467" s="1"/>
      <c r="L467" s="1"/>
      <c r="M467" s="1"/>
      <c r="N467" s="1"/>
      <c r="O467" s="1"/>
      <c r="P467" s="1"/>
      <c r="Q467" s="1"/>
      <c r="R467" s="1"/>
      <c r="S467" s="1"/>
      <c r="T467" s="1"/>
      <c r="AD467" s="1"/>
      <c r="AE467" s="184"/>
      <c r="AF467" s="184"/>
      <c r="AG467" s="184"/>
      <c r="AH467" s="184"/>
      <c r="AI467" s="184"/>
      <c r="AJ467" s="184"/>
      <c r="AK467" s="184"/>
      <c r="AL467" s="184"/>
      <c r="AM467" s="184"/>
      <c r="AN467" s="184"/>
      <c r="AO467" s="184"/>
      <c r="AP467" s="184"/>
      <c r="AQ467" s="184"/>
      <c r="AR467" s="184"/>
      <c r="AS467" s="184"/>
      <c r="AT467" s="184"/>
      <c r="AU467" s="184"/>
      <c r="AV467" s="184"/>
      <c r="AW467" s="184"/>
      <c r="AX467" s="184"/>
      <c r="AY467" s="184"/>
      <c r="AZ467" s="184"/>
    </row>
    <row r="468" spans="2:52" s="2" customFormat="1" x14ac:dyDescent="0.25">
      <c r="B468" s="1"/>
      <c r="C468" s="1"/>
      <c r="D468" s="1"/>
      <c r="E468" s="1"/>
      <c r="F468" s="1"/>
      <c r="G468" s="1"/>
      <c r="H468" s="1"/>
      <c r="I468" s="1"/>
      <c r="J468" s="1"/>
      <c r="K468" s="1"/>
      <c r="L468" s="1"/>
      <c r="M468" s="1"/>
      <c r="N468" s="1"/>
      <c r="O468" s="1"/>
      <c r="P468" s="1"/>
      <c r="Q468" s="1"/>
      <c r="R468" s="1"/>
      <c r="S468" s="1"/>
      <c r="T468" s="1"/>
      <c r="AD468" s="1"/>
      <c r="AE468" s="184"/>
      <c r="AF468" s="184"/>
      <c r="AG468" s="184"/>
      <c r="AH468" s="184"/>
      <c r="AI468" s="184"/>
      <c r="AJ468" s="184"/>
      <c r="AK468" s="184"/>
      <c r="AL468" s="184"/>
      <c r="AM468" s="184"/>
      <c r="AN468" s="184"/>
      <c r="AO468" s="184"/>
      <c r="AP468" s="184"/>
      <c r="AQ468" s="184"/>
      <c r="AR468" s="184"/>
      <c r="AS468" s="184"/>
      <c r="AT468" s="184"/>
      <c r="AU468" s="184"/>
      <c r="AV468" s="184"/>
      <c r="AW468" s="184"/>
      <c r="AX468" s="184"/>
      <c r="AY468" s="184"/>
      <c r="AZ468" s="184"/>
    </row>
    <row r="469" spans="2:52" s="2" customFormat="1" x14ac:dyDescent="0.25">
      <c r="B469" s="1"/>
      <c r="C469" s="1"/>
      <c r="D469" s="1"/>
      <c r="E469" s="1"/>
      <c r="F469" s="1"/>
      <c r="G469" s="1"/>
      <c r="H469" s="1"/>
      <c r="I469" s="1"/>
      <c r="J469" s="1"/>
      <c r="K469" s="1"/>
      <c r="L469" s="1"/>
      <c r="M469" s="1"/>
      <c r="N469" s="1"/>
      <c r="O469" s="1"/>
      <c r="P469" s="1"/>
      <c r="Q469" s="1"/>
      <c r="R469" s="1"/>
      <c r="S469" s="1"/>
      <c r="T469" s="1"/>
      <c r="AD469" s="1"/>
      <c r="AE469" s="184"/>
      <c r="AF469" s="184"/>
      <c r="AG469" s="184"/>
      <c r="AH469" s="184"/>
      <c r="AI469" s="184"/>
      <c r="AJ469" s="184"/>
      <c r="AK469" s="184"/>
      <c r="AL469" s="184"/>
      <c r="AM469" s="184"/>
      <c r="AN469" s="184"/>
      <c r="AO469" s="184"/>
      <c r="AP469" s="184"/>
      <c r="AQ469" s="184"/>
      <c r="AR469" s="184"/>
      <c r="AS469" s="184"/>
      <c r="AT469" s="184"/>
      <c r="AU469" s="184"/>
      <c r="AV469" s="184"/>
      <c r="AW469" s="184"/>
      <c r="AX469" s="184"/>
      <c r="AY469" s="184"/>
      <c r="AZ469" s="184"/>
    </row>
    <row r="470" spans="2:52" s="2" customFormat="1" x14ac:dyDescent="0.25">
      <c r="B470" s="1"/>
      <c r="C470" s="1"/>
      <c r="D470" s="1"/>
      <c r="E470" s="1"/>
      <c r="F470" s="1"/>
      <c r="G470" s="1"/>
      <c r="H470" s="1"/>
      <c r="I470" s="1"/>
      <c r="J470" s="1"/>
      <c r="K470" s="1"/>
      <c r="L470" s="1"/>
      <c r="M470" s="1"/>
      <c r="N470" s="1"/>
      <c r="O470" s="1"/>
      <c r="P470" s="1"/>
      <c r="Q470" s="1"/>
      <c r="R470" s="1"/>
      <c r="S470" s="1"/>
      <c r="T470" s="1"/>
      <c r="AD470" s="1"/>
      <c r="AE470" s="184"/>
      <c r="AF470" s="184"/>
      <c r="AG470" s="184"/>
      <c r="AH470" s="184"/>
      <c r="AI470" s="184"/>
      <c r="AJ470" s="184"/>
      <c r="AK470" s="184"/>
      <c r="AL470" s="184"/>
      <c r="AM470" s="184"/>
      <c r="AN470" s="184"/>
      <c r="AO470" s="184"/>
      <c r="AP470" s="184"/>
      <c r="AQ470" s="184"/>
      <c r="AR470" s="184"/>
      <c r="AS470" s="184"/>
      <c r="AT470" s="184"/>
      <c r="AU470" s="184"/>
      <c r="AV470" s="184"/>
      <c r="AW470" s="184"/>
      <c r="AX470" s="184"/>
      <c r="AY470" s="184"/>
      <c r="AZ470" s="184"/>
    </row>
    <row r="471" spans="2:52" s="2" customFormat="1" x14ac:dyDescent="0.25">
      <c r="B471" s="1"/>
      <c r="C471" s="1"/>
      <c r="D471" s="1"/>
      <c r="E471" s="1"/>
      <c r="F471" s="1"/>
      <c r="G471" s="1"/>
      <c r="H471" s="1"/>
      <c r="I471" s="1"/>
      <c r="J471" s="1"/>
      <c r="K471" s="1"/>
      <c r="L471" s="1"/>
      <c r="M471" s="1"/>
      <c r="N471" s="1"/>
      <c r="O471" s="1"/>
      <c r="P471" s="1"/>
      <c r="Q471" s="1"/>
      <c r="R471" s="1"/>
      <c r="S471" s="1"/>
      <c r="T471" s="1"/>
      <c r="AD471" s="1"/>
      <c r="AE471" s="184"/>
      <c r="AF471" s="184"/>
      <c r="AG471" s="184"/>
      <c r="AH471" s="184"/>
      <c r="AI471" s="184"/>
      <c r="AJ471" s="184"/>
      <c r="AK471" s="184"/>
      <c r="AL471" s="184"/>
      <c r="AM471" s="184"/>
      <c r="AN471" s="184"/>
      <c r="AO471" s="184"/>
      <c r="AP471" s="184"/>
      <c r="AQ471" s="184"/>
      <c r="AR471" s="184"/>
      <c r="AS471" s="184"/>
      <c r="AT471" s="184"/>
      <c r="AU471" s="184"/>
      <c r="AV471" s="184"/>
      <c r="AW471" s="184"/>
      <c r="AX471" s="184"/>
      <c r="AY471" s="184"/>
      <c r="AZ471" s="184"/>
    </row>
    <row r="472" spans="2:52" s="2" customFormat="1" x14ac:dyDescent="0.25">
      <c r="B472" s="1"/>
      <c r="C472" s="1"/>
      <c r="D472" s="1"/>
      <c r="E472" s="1"/>
      <c r="F472" s="1"/>
      <c r="G472" s="1"/>
      <c r="H472" s="1"/>
      <c r="I472" s="1"/>
      <c r="J472" s="1"/>
      <c r="K472" s="1"/>
      <c r="L472" s="1"/>
      <c r="M472" s="1"/>
      <c r="N472" s="1"/>
      <c r="O472" s="1"/>
      <c r="P472" s="1"/>
      <c r="Q472" s="1"/>
      <c r="R472" s="1"/>
      <c r="S472" s="1"/>
      <c r="T472" s="1"/>
      <c r="AD472" s="1"/>
      <c r="AE472" s="184"/>
      <c r="AF472" s="184"/>
      <c r="AG472" s="184"/>
      <c r="AH472" s="184"/>
      <c r="AI472" s="184"/>
      <c r="AJ472" s="184"/>
      <c r="AK472" s="184"/>
      <c r="AL472" s="184"/>
      <c r="AM472" s="184"/>
      <c r="AN472" s="184"/>
      <c r="AO472" s="184"/>
      <c r="AP472" s="184"/>
      <c r="AQ472" s="184"/>
      <c r="AR472" s="184"/>
      <c r="AS472" s="184"/>
      <c r="AT472" s="184"/>
      <c r="AU472" s="184"/>
      <c r="AV472" s="184"/>
      <c r="AW472" s="184"/>
      <c r="AX472" s="184"/>
      <c r="AY472" s="184"/>
      <c r="AZ472" s="184"/>
    </row>
    <row r="473" spans="2:52" s="2" customFormat="1" x14ac:dyDescent="0.25">
      <c r="B473" s="1"/>
      <c r="C473" s="1"/>
      <c r="D473" s="1"/>
      <c r="E473" s="1"/>
      <c r="F473" s="1"/>
      <c r="G473" s="1"/>
      <c r="H473" s="1"/>
      <c r="I473" s="1"/>
      <c r="J473" s="1"/>
      <c r="K473" s="1"/>
      <c r="L473" s="1"/>
      <c r="M473" s="1"/>
      <c r="N473" s="1"/>
      <c r="O473" s="1"/>
      <c r="P473" s="1"/>
      <c r="Q473" s="1"/>
      <c r="R473" s="1"/>
      <c r="S473" s="1"/>
      <c r="T473" s="1"/>
      <c r="AD473" s="1"/>
      <c r="AE473" s="184"/>
      <c r="AF473" s="184"/>
      <c r="AG473" s="184"/>
      <c r="AH473" s="184"/>
      <c r="AI473" s="184"/>
      <c r="AJ473" s="184"/>
      <c r="AK473" s="184"/>
      <c r="AL473" s="184"/>
      <c r="AM473" s="184"/>
      <c r="AN473" s="184"/>
      <c r="AO473" s="184"/>
      <c r="AP473" s="184"/>
      <c r="AQ473" s="184"/>
      <c r="AR473" s="184"/>
      <c r="AS473" s="184"/>
      <c r="AT473" s="184"/>
      <c r="AU473" s="184"/>
      <c r="AV473" s="184"/>
      <c r="AW473" s="184"/>
      <c r="AX473" s="184"/>
      <c r="AY473" s="184"/>
      <c r="AZ473" s="184"/>
    </row>
    <row r="474" spans="2:52" s="2" customFormat="1" x14ac:dyDescent="0.25">
      <c r="B474" s="1"/>
      <c r="C474" s="1"/>
      <c r="D474" s="1"/>
      <c r="E474" s="1"/>
      <c r="F474" s="1"/>
      <c r="G474" s="1"/>
      <c r="H474" s="1"/>
      <c r="I474" s="1"/>
      <c r="J474" s="1"/>
      <c r="K474" s="1"/>
      <c r="L474" s="1"/>
      <c r="M474" s="1"/>
      <c r="N474" s="1"/>
      <c r="O474" s="1"/>
      <c r="P474" s="1"/>
      <c r="Q474" s="1"/>
      <c r="R474" s="1"/>
      <c r="S474" s="1"/>
      <c r="T474" s="1"/>
      <c r="AD474" s="1"/>
      <c r="AE474" s="184"/>
      <c r="AF474" s="184"/>
      <c r="AG474" s="184"/>
      <c r="AH474" s="184"/>
      <c r="AI474" s="184"/>
      <c r="AJ474" s="184"/>
      <c r="AK474" s="184"/>
      <c r="AL474" s="184"/>
      <c r="AM474" s="184"/>
      <c r="AN474" s="184"/>
      <c r="AO474" s="184"/>
      <c r="AP474" s="184"/>
      <c r="AQ474" s="184"/>
      <c r="AR474" s="184"/>
      <c r="AS474" s="184"/>
      <c r="AT474" s="184"/>
      <c r="AU474" s="184"/>
      <c r="AV474" s="184"/>
      <c r="AW474" s="184"/>
      <c r="AX474" s="184"/>
      <c r="AY474" s="184"/>
      <c r="AZ474" s="184"/>
    </row>
    <row r="475" spans="2:52" s="2" customFormat="1" x14ac:dyDescent="0.25">
      <c r="B475" s="1"/>
      <c r="C475" s="1"/>
      <c r="D475" s="1"/>
      <c r="E475" s="1"/>
      <c r="F475" s="1"/>
      <c r="G475" s="1"/>
      <c r="H475" s="1"/>
      <c r="I475" s="1"/>
      <c r="J475" s="1"/>
      <c r="K475" s="1"/>
      <c r="L475" s="1"/>
      <c r="M475" s="1"/>
      <c r="N475" s="1"/>
      <c r="O475" s="1"/>
      <c r="P475" s="1"/>
      <c r="Q475" s="1"/>
      <c r="R475" s="1"/>
      <c r="S475" s="1"/>
      <c r="T475" s="1"/>
      <c r="AD475" s="1"/>
      <c r="AE475" s="184"/>
      <c r="AF475" s="184"/>
      <c r="AG475" s="184"/>
      <c r="AH475" s="184"/>
      <c r="AI475" s="184"/>
      <c r="AJ475" s="184"/>
      <c r="AK475" s="184"/>
      <c r="AL475" s="184"/>
      <c r="AM475" s="184"/>
      <c r="AN475" s="184"/>
      <c r="AO475" s="184"/>
      <c r="AP475" s="184"/>
      <c r="AQ475" s="184"/>
      <c r="AR475" s="184"/>
      <c r="AS475" s="184"/>
      <c r="AT475" s="184"/>
      <c r="AU475" s="184"/>
      <c r="AV475" s="184"/>
      <c r="AW475" s="184"/>
      <c r="AX475" s="184"/>
      <c r="AY475" s="184"/>
      <c r="AZ475" s="184"/>
    </row>
    <row r="476" spans="2:52" s="2" customFormat="1" x14ac:dyDescent="0.25">
      <c r="B476" s="1"/>
      <c r="C476" s="1"/>
      <c r="D476" s="1"/>
      <c r="E476" s="1"/>
      <c r="F476" s="1"/>
      <c r="G476" s="1"/>
      <c r="H476" s="1"/>
      <c r="I476" s="1"/>
      <c r="J476" s="1"/>
      <c r="K476" s="1"/>
      <c r="L476" s="1"/>
      <c r="M476" s="1"/>
      <c r="N476" s="1"/>
      <c r="O476" s="1"/>
      <c r="P476" s="1"/>
      <c r="Q476" s="1"/>
      <c r="R476" s="1"/>
      <c r="S476" s="1"/>
      <c r="T476" s="1"/>
      <c r="AD476" s="1"/>
      <c r="AE476" s="184"/>
      <c r="AF476" s="184"/>
      <c r="AG476" s="184"/>
      <c r="AH476" s="184"/>
      <c r="AI476" s="184"/>
      <c r="AJ476" s="184"/>
      <c r="AK476" s="184"/>
      <c r="AL476" s="184"/>
      <c r="AM476" s="184"/>
      <c r="AN476" s="184"/>
      <c r="AO476" s="184"/>
      <c r="AP476" s="184"/>
      <c r="AQ476" s="184"/>
      <c r="AR476" s="184"/>
      <c r="AS476" s="184"/>
      <c r="AT476" s="184"/>
      <c r="AU476" s="184"/>
      <c r="AV476" s="184"/>
      <c r="AW476" s="184"/>
      <c r="AX476" s="184"/>
      <c r="AY476" s="184"/>
      <c r="AZ476" s="184"/>
    </row>
    <row r="477" spans="2:52" s="2" customFormat="1" x14ac:dyDescent="0.25">
      <c r="B477" s="1"/>
      <c r="C477" s="1"/>
      <c r="D477" s="1"/>
      <c r="E477" s="1"/>
      <c r="F477" s="1"/>
      <c r="G477" s="1"/>
      <c r="H477" s="1"/>
      <c r="I477" s="1"/>
      <c r="J477" s="1"/>
      <c r="K477" s="1"/>
      <c r="L477" s="1"/>
      <c r="M477" s="1"/>
      <c r="N477" s="1"/>
      <c r="O477" s="1"/>
      <c r="P477" s="1"/>
      <c r="Q477" s="1"/>
      <c r="R477" s="1"/>
      <c r="S477" s="1"/>
      <c r="T477" s="1"/>
      <c r="AD477" s="1"/>
      <c r="AE477" s="184"/>
      <c r="AF477" s="184"/>
      <c r="AG477" s="184"/>
      <c r="AH477" s="184"/>
      <c r="AI477" s="184"/>
      <c r="AJ477" s="184"/>
      <c r="AK477" s="184"/>
      <c r="AL477" s="184"/>
      <c r="AM477" s="184"/>
      <c r="AN477" s="184"/>
      <c r="AO477" s="184"/>
      <c r="AP477" s="184"/>
      <c r="AQ477" s="184"/>
      <c r="AR477" s="184"/>
      <c r="AS477" s="184"/>
      <c r="AT477" s="184"/>
      <c r="AU477" s="184"/>
      <c r="AV477" s="184"/>
      <c r="AW477" s="184"/>
      <c r="AX477" s="184"/>
      <c r="AY477" s="184"/>
      <c r="AZ477" s="184"/>
    </row>
    <row r="478" spans="2:52" s="2" customFormat="1" x14ac:dyDescent="0.25">
      <c r="B478" s="1"/>
      <c r="C478" s="1"/>
      <c r="D478" s="1"/>
      <c r="E478" s="1"/>
      <c r="F478" s="1"/>
      <c r="G478" s="1"/>
      <c r="H478" s="1"/>
      <c r="I478" s="1"/>
      <c r="J478" s="1"/>
      <c r="K478" s="1"/>
      <c r="L478" s="1"/>
      <c r="M478" s="1"/>
      <c r="N478" s="1"/>
      <c r="O478" s="1"/>
      <c r="P478" s="1"/>
      <c r="Q478" s="1"/>
      <c r="R478" s="1"/>
      <c r="S478" s="1"/>
      <c r="T478" s="1"/>
      <c r="AD478" s="1"/>
      <c r="AE478" s="184"/>
      <c r="AF478" s="184"/>
      <c r="AG478" s="184"/>
      <c r="AH478" s="184"/>
      <c r="AI478" s="184"/>
      <c r="AJ478" s="184"/>
      <c r="AK478" s="184"/>
      <c r="AL478" s="184"/>
      <c r="AM478" s="184"/>
      <c r="AN478" s="184"/>
      <c r="AO478" s="184"/>
      <c r="AP478" s="184"/>
      <c r="AQ478" s="184"/>
      <c r="AR478" s="184"/>
      <c r="AS478" s="184"/>
      <c r="AT478" s="184"/>
      <c r="AU478" s="184"/>
      <c r="AV478" s="184"/>
      <c r="AW478" s="184"/>
      <c r="AX478" s="184"/>
      <c r="AY478" s="184"/>
      <c r="AZ478" s="184"/>
    </row>
    <row r="479" spans="2:52" s="2" customFormat="1" x14ac:dyDescent="0.25">
      <c r="B479" s="1"/>
      <c r="C479" s="1"/>
      <c r="D479" s="1"/>
      <c r="E479" s="1"/>
      <c r="F479" s="1"/>
      <c r="G479" s="1"/>
      <c r="H479" s="1"/>
      <c r="I479" s="1"/>
      <c r="J479" s="1"/>
      <c r="K479" s="1"/>
      <c r="L479" s="1"/>
      <c r="M479" s="1"/>
      <c r="N479" s="1"/>
      <c r="O479" s="1"/>
      <c r="P479" s="1"/>
      <c r="Q479" s="1"/>
      <c r="R479" s="1"/>
      <c r="S479" s="1"/>
      <c r="T479" s="1"/>
      <c r="AD479" s="1"/>
      <c r="AE479" s="184"/>
      <c r="AF479" s="184"/>
      <c r="AG479" s="184"/>
      <c r="AH479" s="184"/>
      <c r="AI479" s="184"/>
      <c r="AJ479" s="184"/>
      <c r="AK479" s="184"/>
      <c r="AL479" s="184"/>
      <c r="AM479" s="184"/>
      <c r="AN479" s="184"/>
      <c r="AO479" s="184"/>
      <c r="AP479" s="184"/>
      <c r="AQ479" s="184"/>
      <c r="AR479" s="184"/>
      <c r="AS479" s="184"/>
      <c r="AT479" s="184"/>
      <c r="AU479" s="184"/>
      <c r="AV479" s="184"/>
      <c r="AW479" s="184"/>
      <c r="AX479" s="184"/>
      <c r="AY479" s="184"/>
      <c r="AZ479" s="184"/>
    </row>
    <row r="480" spans="2:52" s="2" customFormat="1" x14ac:dyDescent="0.25">
      <c r="B480" s="1"/>
      <c r="C480" s="1"/>
      <c r="D480" s="1"/>
      <c r="E480" s="1"/>
      <c r="F480" s="1"/>
      <c r="G480" s="1"/>
      <c r="H480" s="1"/>
      <c r="I480" s="1"/>
      <c r="J480" s="1"/>
      <c r="K480" s="1"/>
      <c r="L480" s="1"/>
      <c r="M480" s="1"/>
      <c r="N480" s="1"/>
      <c r="O480" s="1"/>
      <c r="P480" s="1"/>
      <c r="Q480" s="1"/>
      <c r="R480" s="1"/>
      <c r="S480" s="1"/>
      <c r="T480" s="1"/>
      <c r="AD480" s="1"/>
      <c r="AE480" s="184"/>
      <c r="AF480" s="184"/>
      <c r="AG480" s="184"/>
      <c r="AH480" s="184"/>
      <c r="AI480" s="184"/>
      <c r="AJ480" s="184"/>
      <c r="AK480" s="184"/>
      <c r="AL480" s="184"/>
      <c r="AM480" s="184"/>
      <c r="AN480" s="184"/>
      <c r="AO480" s="184"/>
      <c r="AP480" s="184"/>
      <c r="AQ480" s="184"/>
      <c r="AR480" s="184"/>
      <c r="AS480" s="184"/>
      <c r="AT480" s="184"/>
      <c r="AU480" s="184"/>
      <c r="AV480" s="184"/>
      <c r="AW480" s="184"/>
      <c r="AX480" s="184"/>
      <c r="AY480" s="184"/>
      <c r="AZ480" s="184"/>
    </row>
    <row r="481" spans="2:52" s="2" customFormat="1" x14ac:dyDescent="0.25">
      <c r="B481" s="1"/>
      <c r="C481" s="1"/>
      <c r="D481" s="1"/>
      <c r="E481" s="1"/>
      <c r="F481" s="1"/>
      <c r="G481" s="1"/>
      <c r="H481" s="1"/>
      <c r="I481" s="1"/>
      <c r="J481" s="1"/>
      <c r="K481" s="1"/>
      <c r="L481" s="1"/>
      <c r="M481" s="1"/>
      <c r="N481" s="1"/>
      <c r="O481" s="1"/>
      <c r="P481" s="1"/>
      <c r="Q481" s="1"/>
      <c r="R481" s="1"/>
      <c r="S481" s="1"/>
      <c r="T481" s="1"/>
      <c r="AD481" s="1"/>
      <c r="AE481" s="184"/>
      <c r="AF481" s="184"/>
      <c r="AG481" s="184"/>
      <c r="AH481" s="184"/>
      <c r="AI481" s="184"/>
      <c r="AJ481" s="184"/>
      <c r="AK481" s="184"/>
      <c r="AL481" s="184"/>
      <c r="AM481" s="184"/>
      <c r="AN481" s="184"/>
      <c r="AO481" s="184"/>
      <c r="AP481" s="184"/>
      <c r="AQ481" s="184"/>
      <c r="AR481" s="184"/>
      <c r="AS481" s="184"/>
      <c r="AT481" s="184"/>
      <c r="AU481" s="184"/>
      <c r="AV481" s="184"/>
      <c r="AW481" s="184"/>
      <c r="AX481" s="184"/>
      <c r="AY481" s="184"/>
      <c r="AZ481" s="184"/>
    </row>
    <row r="482" spans="2:52" s="2" customFormat="1" x14ac:dyDescent="0.25">
      <c r="B482" s="1"/>
      <c r="C482" s="1"/>
      <c r="D482" s="1"/>
      <c r="E482" s="1"/>
      <c r="F482" s="1"/>
      <c r="G482" s="1"/>
      <c r="H482" s="1"/>
      <c r="I482" s="1"/>
      <c r="J482" s="1"/>
      <c r="K482" s="1"/>
      <c r="L482" s="1"/>
      <c r="M482" s="1"/>
      <c r="N482" s="1"/>
      <c r="O482" s="1"/>
      <c r="P482" s="1"/>
      <c r="Q482" s="1"/>
      <c r="R482" s="1"/>
      <c r="S482" s="1"/>
      <c r="T482" s="1"/>
      <c r="AD482" s="1"/>
      <c r="AE482" s="184"/>
      <c r="AF482" s="184"/>
      <c r="AG482" s="184"/>
      <c r="AH482" s="184"/>
      <c r="AI482" s="184"/>
      <c r="AJ482" s="184"/>
      <c r="AK482" s="184"/>
      <c r="AL482" s="184"/>
      <c r="AM482" s="184"/>
      <c r="AN482" s="184"/>
      <c r="AO482" s="184"/>
      <c r="AP482" s="184"/>
      <c r="AQ482" s="184"/>
      <c r="AR482" s="184"/>
      <c r="AS482" s="184"/>
      <c r="AT482" s="184"/>
      <c r="AU482" s="184"/>
      <c r="AV482" s="184"/>
      <c r="AW482" s="184"/>
      <c r="AX482" s="184"/>
      <c r="AY482" s="184"/>
      <c r="AZ482" s="184"/>
    </row>
    <row r="483" spans="2:52" s="2" customFormat="1" x14ac:dyDescent="0.25">
      <c r="B483" s="1"/>
      <c r="C483" s="1"/>
      <c r="D483" s="1"/>
      <c r="E483" s="1"/>
      <c r="F483" s="1"/>
      <c r="G483" s="1"/>
      <c r="H483" s="1"/>
      <c r="I483" s="1"/>
      <c r="J483" s="1"/>
      <c r="K483" s="1"/>
      <c r="L483" s="1"/>
      <c r="M483" s="1"/>
      <c r="N483" s="1"/>
      <c r="O483" s="1"/>
      <c r="P483" s="1"/>
      <c r="Q483" s="1"/>
      <c r="R483" s="1"/>
      <c r="S483" s="1"/>
      <c r="T483" s="1"/>
      <c r="AD483" s="1"/>
      <c r="AE483" s="184"/>
      <c r="AF483" s="184"/>
      <c r="AG483" s="184"/>
      <c r="AH483" s="184"/>
      <c r="AI483" s="184"/>
      <c r="AJ483" s="184"/>
      <c r="AK483" s="184"/>
      <c r="AL483" s="184"/>
      <c r="AM483" s="184"/>
      <c r="AN483" s="184"/>
      <c r="AO483" s="184"/>
      <c r="AP483" s="184"/>
      <c r="AQ483" s="184"/>
      <c r="AR483" s="184"/>
      <c r="AS483" s="184"/>
      <c r="AT483" s="184"/>
      <c r="AU483" s="184"/>
      <c r="AV483" s="184"/>
      <c r="AW483" s="184"/>
      <c r="AX483" s="184"/>
      <c r="AY483" s="184"/>
      <c r="AZ483" s="184"/>
    </row>
    <row r="484" spans="2:52" s="2" customFormat="1" x14ac:dyDescent="0.25">
      <c r="B484" s="1"/>
      <c r="C484" s="1"/>
      <c r="D484" s="1"/>
      <c r="E484" s="1"/>
      <c r="F484" s="1"/>
      <c r="G484" s="1"/>
      <c r="H484" s="1"/>
      <c r="I484" s="1"/>
      <c r="J484" s="1"/>
      <c r="K484" s="1"/>
      <c r="L484" s="1"/>
      <c r="M484" s="1"/>
      <c r="N484" s="1"/>
      <c r="O484" s="1"/>
      <c r="P484" s="1"/>
      <c r="Q484" s="1"/>
      <c r="R484" s="1"/>
      <c r="S484" s="1"/>
      <c r="T484" s="1"/>
      <c r="AD484" s="1"/>
      <c r="AE484" s="184"/>
      <c r="AF484" s="184"/>
      <c r="AG484" s="184"/>
      <c r="AH484" s="184"/>
      <c r="AI484" s="184"/>
      <c r="AJ484" s="184"/>
      <c r="AK484" s="184"/>
      <c r="AL484" s="184"/>
      <c r="AM484" s="184"/>
      <c r="AN484" s="184"/>
      <c r="AO484" s="184"/>
      <c r="AP484" s="184"/>
      <c r="AQ484" s="184"/>
      <c r="AR484" s="184"/>
      <c r="AS484" s="184"/>
      <c r="AT484" s="184"/>
      <c r="AU484" s="184"/>
      <c r="AV484" s="184"/>
      <c r="AW484" s="184"/>
      <c r="AX484" s="184"/>
      <c r="AY484" s="184"/>
      <c r="AZ484" s="184"/>
    </row>
    <row r="485" spans="2:52" s="2" customFormat="1" x14ac:dyDescent="0.25">
      <c r="B485" s="1"/>
      <c r="C485" s="1"/>
      <c r="D485" s="1"/>
      <c r="E485" s="1"/>
      <c r="F485" s="1"/>
      <c r="G485" s="1"/>
      <c r="H485" s="1"/>
      <c r="I485" s="1"/>
      <c r="J485" s="1"/>
      <c r="K485" s="1"/>
      <c r="L485" s="1"/>
      <c r="M485" s="1"/>
      <c r="N485" s="1"/>
      <c r="O485" s="1"/>
      <c r="P485" s="1"/>
      <c r="Q485" s="1"/>
      <c r="R485" s="1"/>
      <c r="S485" s="1"/>
      <c r="T485" s="1"/>
      <c r="AD485" s="1"/>
      <c r="AE485" s="184"/>
      <c r="AF485" s="184"/>
      <c r="AG485" s="184"/>
      <c r="AH485" s="184"/>
      <c r="AI485" s="184"/>
      <c r="AJ485" s="184"/>
      <c r="AK485" s="184"/>
      <c r="AL485" s="184"/>
      <c r="AM485" s="184"/>
      <c r="AN485" s="184"/>
      <c r="AO485" s="184"/>
      <c r="AP485" s="184"/>
      <c r="AQ485" s="184"/>
      <c r="AR485" s="184"/>
      <c r="AS485" s="184"/>
      <c r="AT485" s="184"/>
      <c r="AU485" s="184"/>
      <c r="AV485" s="184"/>
      <c r="AW485" s="184"/>
      <c r="AX485" s="184"/>
      <c r="AY485" s="184"/>
      <c r="AZ485" s="184"/>
    </row>
    <row r="486" spans="2:52" s="2" customFormat="1" x14ac:dyDescent="0.25">
      <c r="B486" s="1"/>
      <c r="C486" s="1"/>
      <c r="D486" s="1"/>
      <c r="E486" s="1"/>
      <c r="F486" s="1"/>
      <c r="G486" s="1"/>
      <c r="H486" s="1"/>
      <c r="I486" s="1"/>
      <c r="J486" s="1"/>
      <c r="K486" s="1"/>
      <c r="L486" s="1"/>
      <c r="M486" s="1"/>
      <c r="N486" s="1"/>
      <c r="O486" s="1"/>
      <c r="P486" s="1"/>
      <c r="Q486" s="1"/>
      <c r="R486" s="1"/>
      <c r="S486" s="1"/>
      <c r="T486" s="1"/>
      <c r="AD486" s="1"/>
      <c r="AE486" s="184"/>
      <c r="AF486" s="184"/>
      <c r="AG486" s="184"/>
      <c r="AH486" s="184"/>
      <c r="AI486" s="184"/>
      <c r="AJ486" s="184"/>
      <c r="AK486" s="184"/>
      <c r="AL486" s="184"/>
      <c r="AM486" s="184"/>
      <c r="AN486" s="184"/>
      <c r="AO486" s="184"/>
      <c r="AP486" s="184"/>
      <c r="AQ486" s="184"/>
      <c r="AR486" s="184"/>
      <c r="AS486" s="184"/>
      <c r="AT486" s="184"/>
      <c r="AU486" s="184"/>
      <c r="AV486" s="184"/>
      <c r="AW486" s="184"/>
      <c r="AX486" s="184"/>
      <c r="AY486" s="184"/>
      <c r="AZ486" s="184"/>
    </row>
    <row r="487" spans="2:52" s="2" customFormat="1" x14ac:dyDescent="0.25">
      <c r="B487" s="1"/>
      <c r="C487" s="1"/>
      <c r="D487" s="1"/>
      <c r="E487" s="1"/>
      <c r="F487" s="1"/>
      <c r="G487" s="1"/>
      <c r="H487" s="1"/>
      <c r="I487" s="1"/>
      <c r="J487" s="1"/>
      <c r="K487" s="1"/>
      <c r="L487" s="1"/>
      <c r="M487" s="1"/>
      <c r="N487" s="1"/>
      <c r="O487" s="1"/>
      <c r="P487" s="1"/>
      <c r="Q487" s="1"/>
      <c r="R487" s="1"/>
      <c r="S487" s="1"/>
      <c r="T487" s="1"/>
      <c r="AD487" s="1"/>
      <c r="AE487" s="184"/>
      <c r="AF487" s="184"/>
      <c r="AG487" s="184"/>
      <c r="AH487" s="184"/>
      <c r="AI487" s="184"/>
      <c r="AJ487" s="184"/>
      <c r="AK487" s="184"/>
      <c r="AL487" s="184"/>
      <c r="AM487" s="184"/>
      <c r="AN487" s="184"/>
      <c r="AO487" s="184"/>
      <c r="AP487" s="184"/>
      <c r="AQ487" s="184"/>
      <c r="AR487" s="184"/>
      <c r="AS487" s="184"/>
      <c r="AT487" s="184"/>
      <c r="AU487" s="184"/>
      <c r="AV487" s="184"/>
      <c r="AW487" s="184"/>
      <c r="AX487" s="184"/>
      <c r="AY487" s="184"/>
      <c r="AZ487" s="184"/>
    </row>
    <row r="488" spans="2:52" s="2" customFormat="1" x14ac:dyDescent="0.25">
      <c r="B488" s="1"/>
      <c r="C488" s="1"/>
      <c r="D488" s="1"/>
      <c r="E488" s="1"/>
      <c r="F488" s="1"/>
      <c r="G488" s="1"/>
      <c r="H488" s="1"/>
      <c r="I488" s="1"/>
      <c r="J488" s="1"/>
      <c r="K488" s="1"/>
      <c r="L488" s="1"/>
      <c r="M488" s="1"/>
      <c r="N488" s="1"/>
      <c r="O488" s="1"/>
      <c r="P488" s="1"/>
      <c r="Q488" s="1"/>
      <c r="R488" s="1"/>
      <c r="S488" s="1"/>
      <c r="T488" s="1"/>
      <c r="AD488" s="1"/>
      <c r="AE488" s="184"/>
      <c r="AF488" s="184"/>
      <c r="AG488" s="184"/>
      <c r="AH488" s="184"/>
      <c r="AI488" s="184"/>
      <c r="AJ488" s="184"/>
      <c r="AK488" s="184"/>
      <c r="AL488" s="184"/>
      <c r="AM488" s="184"/>
      <c r="AN488" s="184"/>
      <c r="AO488" s="184"/>
      <c r="AP488" s="184"/>
      <c r="AQ488" s="184"/>
      <c r="AR488" s="184"/>
      <c r="AS488" s="184"/>
      <c r="AT488" s="184"/>
      <c r="AU488" s="184"/>
      <c r="AV488" s="184"/>
      <c r="AW488" s="184"/>
      <c r="AX488" s="184"/>
      <c r="AY488" s="184"/>
      <c r="AZ488" s="184"/>
    </row>
    <row r="489" spans="2:52" s="2" customFormat="1" x14ac:dyDescent="0.25">
      <c r="B489" s="1"/>
      <c r="C489" s="1"/>
      <c r="D489" s="1"/>
      <c r="E489" s="1"/>
      <c r="F489" s="1"/>
      <c r="G489" s="1"/>
      <c r="H489" s="1"/>
      <c r="I489" s="1"/>
      <c r="J489" s="1"/>
      <c r="K489" s="1"/>
      <c r="L489" s="1"/>
      <c r="M489" s="1"/>
      <c r="N489" s="1"/>
      <c r="O489" s="1"/>
      <c r="P489" s="1"/>
      <c r="Q489" s="1"/>
      <c r="R489" s="1"/>
      <c r="S489" s="1"/>
      <c r="T489" s="1"/>
      <c r="AD489" s="1"/>
      <c r="AE489" s="184"/>
      <c r="AF489" s="184"/>
      <c r="AG489" s="184"/>
      <c r="AH489" s="184"/>
      <c r="AI489" s="184"/>
      <c r="AJ489" s="184"/>
      <c r="AK489" s="184"/>
      <c r="AL489" s="184"/>
      <c r="AM489" s="184"/>
      <c r="AN489" s="184"/>
      <c r="AO489" s="184"/>
      <c r="AP489" s="184"/>
      <c r="AQ489" s="184"/>
      <c r="AR489" s="184"/>
      <c r="AS489" s="184"/>
      <c r="AT489" s="184"/>
      <c r="AU489" s="184"/>
      <c r="AV489" s="184"/>
      <c r="AW489" s="184"/>
      <c r="AX489" s="184"/>
      <c r="AY489" s="184"/>
      <c r="AZ489" s="184"/>
    </row>
    <row r="490" spans="2:52" s="2" customFormat="1" x14ac:dyDescent="0.25">
      <c r="B490" s="1"/>
      <c r="C490" s="1"/>
      <c r="D490" s="1"/>
      <c r="E490" s="1"/>
      <c r="F490" s="1"/>
      <c r="G490" s="1"/>
      <c r="H490" s="1"/>
      <c r="I490" s="1"/>
      <c r="J490" s="1"/>
      <c r="K490" s="1"/>
      <c r="L490" s="1"/>
      <c r="M490" s="1"/>
      <c r="N490" s="1"/>
      <c r="O490" s="1"/>
      <c r="P490" s="1"/>
      <c r="Q490" s="1"/>
      <c r="R490" s="1"/>
      <c r="S490" s="1"/>
      <c r="T490" s="1"/>
      <c r="AD490" s="1"/>
      <c r="AE490" s="184"/>
      <c r="AF490" s="184"/>
      <c r="AG490" s="184"/>
      <c r="AH490" s="184"/>
      <c r="AI490" s="184"/>
      <c r="AJ490" s="184"/>
      <c r="AK490" s="184"/>
      <c r="AL490" s="184"/>
      <c r="AM490" s="184"/>
      <c r="AN490" s="184"/>
      <c r="AO490" s="184"/>
      <c r="AP490" s="184"/>
      <c r="AQ490" s="184"/>
      <c r="AR490" s="184"/>
      <c r="AS490" s="184"/>
      <c r="AT490" s="184"/>
      <c r="AU490" s="184"/>
      <c r="AV490" s="184"/>
      <c r="AW490" s="184"/>
      <c r="AX490" s="184"/>
      <c r="AY490" s="184"/>
      <c r="AZ490" s="184"/>
    </row>
    <row r="491" spans="2:52" s="2" customFormat="1" x14ac:dyDescent="0.25">
      <c r="B491" s="1"/>
      <c r="C491" s="1"/>
      <c r="D491" s="1"/>
      <c r="E491" s="1"/>
      <c r="F491" s="1"/>
      <c r="G491" s="1"/>
      <c r="H491" s="1"/>
      <c r="I491" s="1"/>
      <c r="J491" s="1"/>
      <c r="K491" s="1"/>
      <c r="L491" s="1"/>
      <c r="M491" s="1"/>
      <c r="N491" s="1"/>
      <c r="O491" s="1"/>
      <c r="P491" s="1"/>
      <c r="Q491" s="1"/>
      <c r="R491" s="1"/>
      <c r="S491" s="1"/>
      <c r="T491" s="1"/>
      <c r="AD491" s="1"/>
      <c r="AE491" s="184"/>
      <c r="AF491" s="184"/>
      <c r="AG491" s="184"/>
      <c r="AH491" s="184"/>
      <c r="AI491" s="184"/>
      <c r="AJ491" s="184"/>
      <c r="AK491" s="184"/>
      <c r="AL491" s="184"/>
      <c r="AM491" s="184"/>
      <c r="AN491" s="184"/>
      <c r="AO491" s="184"/>
      <c r="AP491" s="184"/>
      <c r="AQ491" s="184"/>
      <c r="AR491" s="184"/>
      <c r="AS491" s="184"/>
      <c r="AT491" s="184"/>
      <c r="AU491" s="184"/>
      <c r="AV491" s="184"/>
      <c r="AW491" s="184"/>
      <c r="AX491" s="184"/>
      <c r="AY491" s="184"/>
      <c r="AZ491" s="184"/>
    </row>
    <row r="492" spans="2:52" s="2" customFormat="1" x14ac:dyDescent="0.25">
      <c r="B492" s="1"/>
      <c r="C492" s="1"/>
      <c r="D492" s="1"/>
      <c r="E492" s="1"/>
      <c r="F492" s="1"/>
      <c r="G492" s="1"/>
      <c r="H492" s="1"/>
      <c r="I492" s="1"/>
      <c r="J492" s="1"/>
      <c r="K492" s="1"/>
      <c r="L492" s="1"/>
      <c r="M492" s="1"/>
      <c r="N492" s="1"/>
      <c r="O492" s="1"/>
      <c r="P492" s="1"/>
      <c r="Q492" s="1"/>
      <c r="R492" s="1"/>
      <c r="S492" s="1"/>
      <c r="T492" s="1"/>
      <c r="AD492" s="1"/>
      <c r="AE492" s="184"/>
      <c r="AF492" s="184"/>
      <c r="AG492" s="184"/>
      <c r="AH492" s="184"/>
      <c r="AI492" s="184"/>
      <c r="AJ492" s="184"/>
      <c r="AK492" s="184"/>
      <c r="AL492" s="184"/>
      <c r="AM492" s="184"/>
      <c r="AN492" s="184"/>
      <c r="AO492" s="184"/>
      <c r="AP492" s="184"/>
      <c r="AQ492" s="184"/>
      <c r="AR492" s="184"/>
      <c r="AS492" s="184"/>
      <c r="AT492" s="184"/>
      <c r="AU492" s="184"/>
      <c r="AV492" s="184"/>
      <c r="AW492" s="184"/>
      <c r="AX492" s="184"/>
      <c r="AY492" s="184"/>
      <c r="AZ492" s="184"/>
    </row>
    <row r="493" spans="2:52" s="2" customFormat="1" x14ac:dyDescent="0.25">
      <c r="B493" s="1"/>
      <c r="C493" s="1"/>
      <c r="D493" s="1"/>
      <c r="E493" s="1"/>
      <c r="F493" s="1"/>
      <c r="G493" s="1"/>
      <c r="H493" s="1"/>
      <c r="I493" s="1"/>
      <c r="J493" s="1"/>
      <c r="K493" s="1"/>
      <c r="L493" s="1"/>
      <c r="M493" s="1"/>
      <c r="N493" s="1"/>
      <c r="O493" s="1"/>
      <c r="P493" s="1"/>
      <c r="Q493" s="1"/>
      <c r="R493" s="1"/>
      <c r="S493" s="1"/>
      <c r="T493" s="1"/>
      <c r="AD493" s="1"/>
      <c r="AE493" s="184"/>
      <c r="AF493" s="184"/>
      <c r="AG493" s="184"/>
      <c r="AH493" s="184"/>
      <c r="AI493" s="184"/>
      <c r="AJ493" s="184"/>
      <c r="AK493" s="184"/>
      <c r="AL493" s="184"/>
      <c r="AM493" s="184"/>
      <c r="AN493" s="184"/>
      <c r="AO493" s="184"/>
      <c r="AP493" s="184"/>
      <c r="AQ493" s="184"/>
      <c r="AR493" s="184"/>
      <c r="AS493" s="184"/>
      <c r="AT493" s="184"/>
      <c r="AU493" s="184"/>
      <c r="AV493" s="184"/>
      <c r="AW493" s="184"/>
      <c r="AX493" s="184"/>
      <c r="AY493" s="184"/>
      <c r="AZ493" s="184"/>
    </row>
    <row r="494" spans="2:52" s="2" customFormat="1" x14ac:dyDescent="0.25">
      <c r="B494" s="1"/>
      <c r="C494" s="1"/>
      <c r="D494" s="1"/>
      <c r="E494" s="1"/>
      <c r="F494" s="1"/>
      <c r="G494" s="1"/>
      <c r="H494" s="1"/>
      <c r="I494" s="1"/>
      <c r="J494" s="1"/>
      <c r="K494" s="1"/>
      <c r="L494" s="1"/>
      <c r="M494" s="1"/>
      <c r="N494" s="1"/>
      <c r="O494" s="1"/>
      <c r="P494" s="1"/>
      <c r="Q494" s="1"/>
      <c r="R494" s="1"/>
      <c r="S494" s="1"/>
      <c r="T494" s="1"/>
      <c r="AD494" s="1"/>
      <c r="AE494" s="184"/>
      <c r="AF494" s="184"/>
      <c r="AG494" s="184"/>
      <c r="AH494" s="184"/>
      <c r="AI494" s="184"/>
      <c r="AJ494" s="184"/>
      <c r="AK494" s="184"/>
      <c r="AL494" s="184"/>
      <c r="AM494" s="184"/>
      <c r="AN494" s="184"/>
      <c r="AO494" s="184"/>
      <c r="AP494" s="184"/>
      <c r="AQ494" s="184"/>
      <c r="AR494" s="184"/>
      <c r="AS494" s="184"/>
      <c r="AT494" s="184"/>
      <c r="AU494" s="184"/>
      <c r="AV494" s="184"/>
      <c r="AW494" s="184"/>
      <c r="AX494" s="184"/>
      <c r="AY494" s="184"/>
      <c r="AZ494" s="184"/>
    </row>
    <row r="495" spans="2:52" s="2" customFormat="1" x14ac:dyDescent="0.25">
      <c r="B495" s="1"/>
      <c r="C495" s="1"/>
      <c r="D495" s="1"/>
      <c r="E495" s="1"/>
      <c r="F495" s="1"/>
      <c r="G495" s="1"/>
      <c r="H495" s="1"/>
      <c r="I495" s="1"/>
      <c r="J495" s="1"/>
      <c r="K495" s="1"/>
      <c r="L495" s="1"/>
      <c r="M495" s="1"/>
      <c r="N495" s="1"/>
      <c r="O495" s="1"/>
      <c r="P495" s="1"/>
      <c r="Q495" s="1"/>
      <c r="R495" s="1"/>
      <c r="S495" s="1"/>
      <c r="T495" s="1"/>
      <c r="AD495" s="1"/>
      <c r="AE495" s="184"/>
      <c r="AF495" s="184"/>
      <c r="AG495" s="184"/>
      <c r="AH495" s="184"/>
      <c r="AI495" s="184"/>
      <c r="AJ495" s="184"/>
      <c r="AK495" s="184"/>
      <c r="AL495" s="184"/>
      <c r="AM495" s="184"/>
      <c r="AN495" s="184"/>
      <c r="AO495" s="184"/>
      <c r="AP495" s="184"/>
      <c r="AQ495" s="184"/>
      <c r="AR495" s="184"/>
      <c r="AS495" s="184"/>
      <c r="AT495" s="184"/>
      <c r="AU495" s="184"/>
      <c r="AV495" s="184"/>
      <c r="AW495" s="184"/>
      <c r="AX495" s="184"/>
      <c r="AY495" s="184"/>
      <c r="AZ495" s="184"/>
    </row>
    <row r="496" spans="2:52" s="2" customFormat="1" x14ac:dyDescent="0.25">
      <c r="B496" s="1"/>
      <c r="C496" s="1"/>
      <c r="D496" s="1"/>
      <c r="E496" s="1"/>
      <c r="F496" s="1"/>
      <c r="G496" s="1"/>
      <c r="H496" s="1"/>
      <c r="I496" s="1"/>
      <c r="J496" s="1"/>
      <c r="K496" s="1"/>
      <c r="L496" s="1"/>
      <c r="M496" s="1"/>
      <c r="N496" s="1"/>
      <c r="O496" s="1"/>
      <c r="P496" s="1"/>
      <c r="Q496" s="1"/>
      <c r="R496" s="1"/>
      <c r="S496" s="1"/>
      <c r="T496" s="1"/>
      <c r="AD496" s="1"/>
      <c r="AE496" s="184"/>
      <c r="AF496" s="184"/>
      <c r="AG496" s="184"/>
      <c r="AH496" s="184"/>
      <c r="AI496" s="184"/>
      <c r="AJ496" s="184"/>
      <c r="AK496" s="184"/>
      <c r="AL496" s="184"/>
      <c r="AM496" s="184"/>
      <c r="AN496" s="184"/>
      <c r="AO496" s="184"/>
      <c r="AP496" s="184"/>
      <c r="AQ496" s="184"/>
      <c r="AR496" s="184"/>
      <c r="AS496" s="184"/>
      <c r="AT496" s="184"/>
      <c r="AU496" s="184"/>
      <c r="AV496" s="184"/>
      <c r="AW496" s="184"/>
      <c r="AX496" s="184"/>
      <c r="AY496" s="184"/>
      <c r="AZ496" s="184"/>
    </row>
    <row r="497" spans="2:52" s="2" customFormat="1" x14ac:dyDescent="0.25">
      <c r="B497" s="1"/>
      <c r="C497" s="1"/>
      <c r="D497" s="1"/>
      <c r="E497" s="1"/>
      <c r="F497" s="1"/>
      <c r="G497" s="1"/>
      <c r="H497" s="1"/>
      <c r="I497" s="1"/>
      <c r="J497" s="1"/>
      <c r="K497" s="1"/>
      <c r="L497" s="1"/>
      <c r="M497" s="1"/>
      <c r="N497" s="1"/>
      <c r="O497" s="1"/>
      <c r="P497" s="1"/>
      <c r="Q497" s="1"/>
      <c r="R497" s="1"/>
      <c r="S497" s="1"/>
      <c r="T497" s="1"/>
      <c r="AD497" s="1"/>
      <c r="AE497" s="184"/>
      <c r="AF497" s="184"/>
      <c r="AG497" s="184"/>
      <c r="AH497" s="184"/>
      <c r="AI497" s="184"/>
      <c r="AJ497" s="184"/>
      <c r="AK497" s="184"/>
      <c r="AL497" s="184"/>
      <c r="AM497" s="184"/>
      <c r="AN497" s="184"/>
      <c r="AO497" s="184"/>
      <c r="AP497" s="184"/>
      <c r="AQ497" s="184"/>
      <c r="AR497" s="184"/>
      <c r="AS497" s="184"/>
      <c r="AT497" s="184"/>
      <c r="AU497" s="184"/>
      <c r="AV497" s="184"/>
      <c r="AW497" s="184"/>
      <c r="AX497" s="184"/>
      <c r="AY497" s="184"/>
      <c r="AZ497" s="184"/>
    </row>
    <row r="498" spans="2:52" s="2" customFormat="1" x14ac:dyDescent="0.25">
      <c r="B498" s="1"/>
      <c r="C498" s="1"/>
      <c r="D498" s="1"/>
      <c r="E498" s="1"/>
      <c r="F498" s="1"/>
      <c r="G498" s="1"/>
      <c r="H498" s="1"/>
      <c r="I498" s="1"/>
      <c r="J498" s="1"/>
      <c r="K498" s="1"/>
      <c r="L498" s="1"/>
      <c r="M498" s="1"/>
      <c r="N498" s="1"/>
      <c r="O498" s="1"/>
      <c r="P498" s="1"/>
      <c r="Q498" s="1"/>
      <c r="R498" s="1"/>
      <c r="S498" s="1"/>
      <c r="T498" s="1"/>
      <c r="AD498" s="1"/>
      <c r="AE498" s="184"/>
      <c r="AF498" s="184"/>
      <c r="AG498" s="184"/>
      <c r="AH498" s="184"/>
      <c r="AI498" s="184"/>
      <c r="AJ498" s="184"/>
      <c r="AK498" s="184"/>
      <c r="AL498" s="184"/>
      <c r="AM498" s="184"/>
      <c r="AN498" s="184"/>
      <c r="AO498" s="184"/>
      <c r="AP498" s="184"/>
      <c r="AQ498" s="184"/>
      <c r="AR498" s="184"/>
      <c r="AS498" s="184"/>
      <c r="AT498" s="184"/>
      <c r="AU498" s="184"/>
      <c r="AV498" s="184"/>
      <c r="AW498" s="184"/>
      <c r="AX498" s="184"/>
      <c r="AY498" s="184"/>
      <c r="AZ498" s="184"/>
    </row>
    <row r="499" spans="2:52" s="2" customFormat="1" x14ac:dyDescent="0.25">
      <c r="B499" s="1"/>
      <c r="C499" s="1"/>
      <c r="D499" s="1"/>
      <c r="E499" s="1"/>
      <c r="F499" s="1"/>
      <c r="G499" s="1"/>
      <c r="H499" s="1"/>
      <c r="I499" s="1"/>
      <c r="J499" s="1"/>
      <c r="K499" s="1"/>
      <c r="L499" s="1"/>
      <c r="M499" s="1"/>
      <c r="N499" s="1"/>
      <c r="O499" s="1"/>
      <c r="P499" s="1"/>
      <c r="Q499" s="1"/>
      <c r="R499" s="1"/>
      <c r="S499" s="1"/>
      <c r="T499" s="1"/>
      <c r="AD499" s="1"/>
      <c r="AE499" s="184"/>
      <c r="AF499" s="184"/>
      <c r="AG499" s="184"/>
      <c r="AH499" s="184"/>
      <c r="AI499" s="184"/>
      <c r="AJ499" s="184"/>
      <c r="AK499" s="184"/>
      <c r="AL499" s="184"/>
      <c r="AM499" s="184"/>
      <c r="AN499" s="184"/>
      <c r="AO499" s="184"/>
      <c r="AP499" s="184"/>
      <c r="AQ499" s="184"/>
      <c r="AR499" s="184"/>
      <c r="AS499" s="184"/>
      <c r="AT499" s="184"/>
      <c r="AU499" s="184"/>
      <c r="AV499" s="184"/>
      <c r="AW499" s="184"/>
      <c r="AX499" s="184"/>
      <c r="AY499" s="184"/>
      <c r="AZ499" s="184"/>
    </row>
    <row r="500" spans="2:52" s="2" customFormat="1" x14ac:dyDescent="0.25">
      <c r="B500" s="1"/>
      <c r="C500" s="1"/>
      <c r="D500" s="1"/>
      <c r="E500" s="1"/>
      <c r="F500" s="1"/>
      <c r="G500" s="1"/>
      <c r="H500" s="1"/>
      <c r="I500" s="1"/>
      <c r="J500" s="1"/>
      <c r="K500" s="1"/>
      <c r="L500" s="1"/>
      <c r="M500" s="1"/>
      <c r="N500" s="1"/>
      <c r="O500" s="1"/>
      <c r="P500" s="1"/>
      <c r="Q500" s="1"/>
      <c r="R500" s="1"/>
      <c r="S500" s="1"/>
      <c r="T500" s="1"/>
      <c r="AD500" s="1"/>
      <c r="AE500" s="184"/>
      <c r="AF500" s="184"/>
      <c r="AG500" s="184"/>
      <c r="AH500" s="184"/>
      <c r="AI500" s="184"/>
      <c r="AJ500" s="184"/>
      <c r="AK500" s="184"/>
      <c r="AL500" s="184"/>
      <c r="AM500" s="184"/>
      <c r="AN500" s="184"/>
      <c r="AO500" s="184"/>
      <c r="AP500" s="184"/>
      <c r="AQ500" s="184"/>
      <c r="AR500" s="184"/>
      <c r="AS500" s="184"/>
      <c r="AT500" s="184"/>
      <c r="AU500" s="184"/>
      <c r="AV500" s="184"/>
      <c r="AW500" s="184"/>
      <c r="AX500" s="184"/>
      <c r="AY500" s="184"/>
      <c r="AZ500" s="184"/>
    </row>
    <row r="501" spans="2:52" s="2" customFormat="1" x14ac:dyDescent="0.25">
      <c r="B501" s="1"/>
      <c r="C501" s="1"/>
      <c r="D501" s="1"/>
      <c r="E501" s="1"/>
      <c r="F501" s="1"/>
      <c r="G501" s="1"/>
      <c r="H501" s="1"/>
      <c r="I501" s="1"/>
      <c r="J501" s="1"/>
      <c r="K501" s="1"/>
      <c r="L501" s="1"/>
      <c r="M501" s="1"/>
      <c r="N501" s="1"/>
      <c r="O501" s="1"/>
      <c r="P501" s="1"/>
      <c r="Q501" s="1"/>
      <c r="R501" s="1"/>
      <c r="S501" s="1"/>
      <c r="T501" s="1"/>
      <c r="AD501" s="1"/>
      <c r="AE501" s="184"/>
      <c r="AF501" s="184"/>
      <c r="AG501" s="184"/>
      <c r="AH501" s="184"/>
      <c r="AI501" s="184"/>
      <c r="AJ501" s="184"/>
      <c r="AK501" s="184"/>
      <c r="AL501" s="184"/>
      <c r="AM501" s="184"/>
      <c r="AN501" s="184"/>
      <c r="AO501" s="184"/>
      <c r="AP501" s="184"/>
      <c r="AQ501" s="184"/>
      <c r="AR501" s="184"/>
      <c r="AS501" s="184"/>
      <c r="AT501" s="184"/>
      <c r="AU501" s="184"/>
      <c r="AV501" s="184"/>
      <c r="AW501" s="184"/>
      <c r="AX501" s="184"/>
      <c r="AY501" s="184"/>
      <c r="AZ501" s="184"/>
    </row>
    <row r="502" spans="2:52" s="2" customFormat="1" x14ac:dyDescent="0.25">
      <c r="B502" s="1"/>
      <c r="C502" s="1"/>
      <c r="D502" s="1"/>
      <c r="E502" s="1"/>
      <c r="F502" s="1"/>
      <c r="G502" s="1"/>
      <c r="H502" s="1"/>
      <c r="I502" s="1"/>
      <c r="J502" s="1"/>
      <c r="K502" s="1"/>
      <c r="L502" s="1"/>
      <c r="M502" s="1"/>
      <c r="N502" s="1"/>
      <c r="O502" s="1"/>
      <c r="P502" s="1"/>
      <c r="Q502" s="1"/>
      <c r="R502" s="1"/>
      <c r="S502" s="1"/>
      <c r="T502" s="1"/>
      <c r="AD502" s="1"/>
      <c r="AE502" s="184"/>
      <c r="AF502" s="184"/>
      <c r="AG502" s="184"/>
      <c r="AH502" s="184"/>
      <c r="AI502" s="184"/>
      <c r="AJ502" s="184"/>
      <c r="AK502" s="184"/>
      <c r="AL502" s="184"/>
      <c r="AM502" s="184"/>
      <c r="AN502" s="184"/>
      <c r="AO502" s="184"/>
      <c r="AP502" s="184"/>
      <c r="AQ502" s="184"/>
      <c r="AR502" s="184"/>
      <c r="AS502" s="184"/>
      <c r="AT502" s="184"/>
      <c r="AU502" s="184"/>
      <c r="AV502" s="184"/>
      <c r="AW502" s="184"/>
      <c r="AX502" s="184"/>
      <c r="AY502" s="184"/>
      <c r="AZ502" s="184"/>
    </row>
    <row r="503" spans="2:52" s="2" customFormat="1" x14ac:dyDescent="0.25">
      <c r="B503" s="1"/>
      <c r="C503" s="1"/>
      <c r="D503" s="1"/>
      <c r="E503" s="1"/>
      <c r="F503" s="1"/>
      <c r="G503" s="1"/>
      <c r="H503" s="1"/>
      <c r="I503" s="1"/>
      <c r="J503" s="1"/>
      <c r="K503" s="1"/>
      <c r="L503" s="1"/>
      <c r="M503" s="1"/>
      <c r="N503" s="1"/>
      <c r="O503" s="1"/>
      <c r="P503" s="1"/>
      <c r="Q503" s="1"/>
      <c r="R503" s="1"/>
      <c r="S503" s="1"/>
      <c r="T503" s="1"/>
      <c r="AD503" s="1"/>
      <c r="AE503" s="184"/>
      <c r="AF503" s="184"/>
      <c r="AG503" s="184"/>
      <c r="AH503" s="184"/>
      <c r="AI503" s="184"/>
      <c r="AJ503" s="184"/>
      <c r="AK503" s="184"/>
      <c r="AL503" s="184"/>
      <c r="AM503" s="184"/>
      <c r="AN503" s="184"/>
      <c r="AO503" s="184"/>
      <c r="AP503" s="184"/>
      <c r="AQ503" s="184"/>
      <c r="AR503" s="184"/>
      <c r="AS503" s="184"/>
      <c r="AT503" s="184"/>
      <c r="AU503" s="184"/>
      <c r="AV503" s="184"/>
      <c r="AW503" s="184"/>
      <c r="AX503" s="184"/>
      <c r="AY503" s="184"/>
      <c r="AZ503" s="184"/>
    </row>
    <row r="504" spans="2:52" s="2" customFormat="1" x14ac:dyDescent="0.25">
      <c r="B504" s="1"/>
      <c r="C504" s="1"/>
      <c r="D504" s="1"/>
      <c r="E504" s="1"/>
      <c r="F504" s="1"/>
      <c r="G504" s="1"/>
      <c r="H504" s="1"/>
      <c r="I504" s="1"/>
      <c r="J504" s="1"/>
      <c r="K504" s="1"/>
      <c r="L504" s="1"/>
      <c r="M504" s="1"/>
      <c r="N504" s="1"/>
      <c r="O504" s="1"/>
      <c r="P504" s="1"/>
      <c r="Q504" s="1"/>
      <c r="R504" s="1"/>
      <c r="S504" s="1"/>
      <c r="T504" s="1"/>
      <c r="AD504" s="1"/>
      <c r="AE504" s="184"/>
      <c r="AF504" s="184"/>
      <c r="AG504" s="184"/>
      <c r="AH504" s="184"/>
      <c r="AI504" s="184"/>
      <c r="AJ504" s="184"/>
      <c r="AK504" s="184"/>
      <c r="AL504" s="184"/>
      <c r="AM504" s="184"/>
      <c r="AN504" s="184"/>
      <c r="AO504" s="184"/>
      <c r="AP504" s="184"/>
      <c r="AQ504" s="184"/>
      <c r="AR504" s="184"/>
      <c r="AS504" s="184"/>
      <c r="AT504" s="184"/>
      <c r="AU504" s="184"/>
      <c r="AV504" s="184"/>
      <c r="AW504" s="184"/>
      <c r="AX504" s="184"/>
      <c r="AY504" s="184"/>
      <c r="AZ504" s="184"/>
    </row>
    <row r="505" spans="2:52" s="2" customFormat="1" x14ac:dyDescent="0.25">
      <c r="B505" s="1"/>
      <c r="C505" s="1"/>
      <c r="D505" s="1"/>
      <c r="E505" s="1"/>
      <c r="F505" s="1"/>
      <c r="G505" s="1"/>
      <c r="H505" s="1"/>
      <c r="I505" s="1"/>
      <c r="J505" s="1"/>
      <c r="K505" s="1"/>
      <c r="L505" s="1"/>
      <c r="M505" s="1"/>
      <c r="N505" s="1"/>
      <c r="O505" s="1"/>
      <c r="P505" s="1"/>
      <c r="Q505" s="1"/>
      <c r="R505" s="1"/>
      <c r="S505" s="1"/>
      <c r="T505" s="1"/>
      <c r="AD505" s="1"/>
      <c r="AE505" s="184"/>
      <c r="AF505" s="184"/>
      <c r="AG505" s="184"/>
      <c r="AH505" s="184"/>
      <c r="AI505" s="184"/>
      <c r="AJ505" s="184"/>
      <c r="AK505" s="184"/>
      <c r="AL505" s="184"/>
      <c r="AM505" s="184"/>
      <c r="AN505" s="184"/>
      <c r="AO505" s="184"/>
      <c r="AP505" s="184"/>
      <c r="AQ505" s="184"/>
      <c r="AR505" s="184"/>
      <c r="AS505" s="184"/>
      <c r="AT505" s="184"/>
      <c r="AU505" s="184"/>
      <c r="AV505" s="184"/>
      <c r="AW505" s="184"/>
      <c r="AX505" s="184"/>
      <c r="AY505" s="184"/>
      <c r="AZ505" s="184"/>
    </row>
    <row r="506" spans="2:52" s="2" customFormat="1" x14ac:dyDescent="0.25">
      <c r="B506" s="1"/>
      <c r="C506" s="1"/>
      <c r="D506" s="1"/>
      <c r="E506" s="1"/>
      <c r="F506" s="1"/>
      <c r="G506" s="1"/>
      <c r="H506" s="1"/>
      <c r="I506" s="1"/>
      <c r="J506" s="1"/>
      <c r="K506" s="1"/>
      <c r="L506" s="1"/>
      <c r="M506" s="1"/>
      <c r="N506" s="1"/>
      <c r="O506" s="1"/>
      <c r="P506" s="1"/>
      <c r="Q506" s="1"/>
      <c r="R506" s="1"/>
      <c r="S506" s="1"/>
      <c r="T506" s="1"/>
      <c r="AD506" s="1"/>
      <c r="AE506" s="184"/>
      <c r="AF506" s="184"/>
      <c r="AG506" s="184"/>
      <c r="AH506" s="184"/>
      <c r="AI506" s="184"/>
      <c r="AJ506" s="184"/>
      <c r="AK506" s="184"/>
      <c r="AL506" s="184"/>
      <c r="AM506" s="184"/>
      <c r="AN506" s="184"/>
      <c r="AO506" s="184"/>
      <c r="AP506" s="184"/>
      <c r="AQ506" s="184"/>
      <c r="AR506" s="184"/>
      <c r="AS506" s="184"/>
      <c r="AT506" s="184"/>
      <c r="AU506" s="184"/>
      <c r="AV506" s="184"/>
      <c r="AW506" s="184"/>
      <c r="AX506" s="184"/>
      <c r="AY506" s="184"/>
      <c r="AZ506" s="184"/>
    </row>
    <row r="507" spans="2:52" s="2" customFormat="1" x14ac:dyDescent="0.25">
      <c r="B507" s="1"/>
      <c r="C507" s="1"/>
      <c r="D507" s="1"/>
      <c r="E507" s="1"/>
      <c r="F507" s="1"/>
      <c r="G507" s="1"/>
      <c r="H507" s="1"/>
      <c r="I507" s="1"/>
      <c r="J507" s="1"/>
      <c r="K507" s="1"/>
      <c r="L507" s="1"/>
      <c r="M507" s="1"/>
      <c r="N507" s="1"/>
      <c r="O507" s="1"/>
      <c r="P507" s="1"/>
      <c r="Q507" s="1"/>
      <c r="R507" s="1"/>
      <c r="S507" s="1"/>
      <c r="T507" s="1"/>
      <c r="AD507" s="1"/>
      <c r="AE507" s="184"/>
      <c r="AF507" s="184"/>
      <c r="AG507" s="184"/>
      <c r="AH507" s="184"/>
      <c r="AI507" s="184"/>
      <c r="AJ507" s="184"/>
      <c r="AK507" s="184"/>
      <c r="AL507" s="184"/>
      <c r="AM507" s="184"/>
      <c r="AN507" s="184"/>
      <c r="AO507" s="184"/>
      <c r="AP507" s="184"/>
      <c r="AQ507" s="184"/>
      <c r="AR507" s="184"/>
      <c r="AS507" s="184"/>
      <c r="AT507" s="184"/>
      <c r="AU507" s="184"/>
      <c r="AV507" s="184"/>
      <c r="AW507" s="184"/>
      <c r="AX507" s="184"/>
      <c r="AY507" s="184"/>
      <c r="AZ507" s="184"/>
    </row>
    <row r="508" spans="2:52" s="2" customFormat="1" x14ac:dyDescent="0.25">
      <c r="B508" s="1"/>
      <c r="C508" s="1"/>
      <c r="D508" s="1"/>
      <c r="E508" s="1"/>
      <c r="F508" s="1"/>
      <c r="G508" s="1"/>
      <c r="H508" s="1"/>
      <c r="I508" s="1"/>
      <c r="J508" s="1"/>
      <c r="K508" s="1"/>
      <c r="L508" s="1"/>
      <c r="M508" s="1"/>
      <c r="N508" s="1"/>
      <c r="O508" s="1"/>
      <c r="P508" s="1"/>
      <c r="Q508" s="1"/>
      <c r="R508" s="1"/>
      <c r="S508" s="1"/>
      <c r="T508" s="1"/>
      <c r="AD508" s="1"/>
      <c r="AE508" s="184"/>
      <c r="AF508" s="184"/>
      <c r="AG508" s="184"/>
      <c r="AH508" s="184"/>
      <c r="AI508" s="184"/>
      <c r="AJ508" s="184"/>
      <c r="AK508" s="184"/>
      <c r="AL508" s="184"/>
      <c r="AM508" s="184"/>
      <c r="AN508" s="184"/>
      <c r="AO508" s="184"/>
      <c r="AP508" s="184"/>
      <c r="AQ508" s="184"/>
      <c r="AR508" s="184"/>
      <c r="AS508" s="184"/>
      <c r="AT508" s="184"/>
      <c r="AU508" s="184"/>
      <c r="AV508" s="184"/>
      <c r="AW508" s="184"/>
      <c r="AX508" s="184"/>
      <c r="AY508" s="184"/>
      <c r="AZ508" s="184"/>
    </row>
    <row r="509" spans="2:52" s="2" customFormat="1" x14ac:dyDescent="0.25">
      <c r="B509" s="1"/>
      <c r="C509" s="1"/>
      <c r="D509" s="1"/>
      <c r="E509" s="1"/>
      <c r="F509" s="1"/>
      <c r="G509" s="1"/>
      <c r="H509" s="1"/>
      <c r="I509" s="1"/>
      <c r="J509" s="1"/>
      <c r="K509" s="1"/>
      <c r="L509" s="1"/>
      <c r="M509" s="1"/>
      <c r="N509" s="1"/>
      <c r="O509" s="1"/>
      <c r="P509" s="1"/>
      <c r="Q509" s="1"/>
      <c r="R509" s="1"/>
      <c r="S509" s="1"/>
      <c r="T509" s="1"/>
      <c r="AD509" s="1"/>
      <c r="AE509" s="184"/>
      <c r="AF509" s="184"/>
      <c r="AG509" s="184"/>
      <c r="AH509" s="184"/>
      <c r="AI509" s="184"/>
      <c r="AJ509" s="184"/>
      <c r="AK509" s="184"/>
      <c r="AL509" s="184"/>
      <c r="AM509" s="184"/>
      <c r="AN509" s="184"/>
      <c r="AO509" s="184"/>
      <c r="AP509" s="184"/>
      <c r="AQ509" s="184"/>
      <c r="AR509" s="184"/>
      <c r="AS509" s="184"/>
      <c r="AT509" s="184"/>
      <c r="AU509" s="184"/>
      <c r="AV509" s="184"/>
      <c r="AW509" s="184"/>
      <c r="AX509" s="184"/>
      <c r="AY509" s="184"/>
      <c r="AZ509" s="184"/>
    </row>
    <row r="510" spans="2:52" s="2" customFormat="1" x14ac:dyDescent="0.25">
      <c r="B510" s="1"/>
      <c r="C510" s="1"/>
      <c r="D510" s="1"/>
      <c r="E510" s="1"/>
      <c r="F510" s="1"/>
      <c r="G510" s="1"/>
      <c r="H510" s="1"/>
      <c r="I510" s="1"/>
      <c r="J510" s="1"/>
      <c r="K510" s="1"/>
      <c r="L510" s="1"/>
      <c r="M510" s="1"/>
      <c r="N510" s="1"/>
      <c r="O510" s="1"/>
      <c r="P510" s="1"/>
      <c r="Q510" s="1"/>
      <c r="R510" s="1"/>
      <c r="S510" s="1"/>
      <c r="T510" s="1"/>
      <c r="AD510" s="1"/>
      <c r="AE510" s="184"/>
      <c r="AF510" s="184"/>
      <c r="AG510" s="184"/>
      <c r="AH510" s="184"/>
      <c r="AI510" s="184"/>
      <c r="AJ510" s="184"/>
      <c r="AK510" s="184"/>
      <c r="AL510" s="184"/>
      <c r="AM510" s="184"/>
      <c r="AN510" s="184"/>
      <c r="AO510" s="184"/>
      <c r="AP510" s="184"/>
      <c r="AQ510" s="184"/>
      <c r="AR510" s="184"/>
      <c r="AS510" s="184"/>
      <c r="AT510" s="184"/>
      <c r="AU510" s="184"/>
      <c r="AV510" s="184"/>
      <c r="AW510" s="184"/>
      <c r="AX510" s="184"/>
      <c r="AY510" s="184"/>
      <c r="AZ510" s="184"/>
    </row>
    <row r="511" spans="2:52" s="2" customFormat="1" x14ac:dyDescent="0.25">
      <c r="B511" s="1"/>
      <c r="C511" s="1"/>
      <c r="D511" s="1"/>
      <c r="E511" s="1"/>
      <c r="F511" s="1"/>
      <c r="G511" s="1"/>
      <c r="H511" s="1"/>
      <c r="I511" s="1"/>
      <c r="J511" s="1"/>
      <c r="K511" s="1"/>
      <c r="L511" s="1"/>
      <c r="M511" s="1"/>
      <c r="N511" s="1"/>
      <c r="O511" s="1"/>
      <c r="P511" s="1"/>
      <c r="Q511" s="1"/>
      <c r="R511" s="1"/>
      <c r="S511" s="1"/>
      <c r="T511" s="1"/>
      <c r="AD511" s="1"/>
      <c r="AE511" s="184"/>
      <c r="AF511" s="184"/>
      <c r="AG511" s="184"/>
      <c r="AH511" s="184"/>
      <c r="AI511" s="184"/>
      <c r="AJ511" s="184"/>
      <c r="AK511" s="184"/>
      <c r="AL511" s="184"/>
      <c r="AM511" s="184"/>
      <c r="AN511" s="184"/>
      <c r="AO511" s="184"/>
      <c r="AP511" s="184"/>
      <c r="AQ511" s="184"/>
      <c r="AR511" s="184"/>
      <c r="AS511" s="184"/>
      <c r="AT511" s="184"/>
      <c r="AU511" s="184"/>
      <c r="AV511" s="184"/>
      <c r="AW511" s="184"/>
      <c r="AX511" s="184"/>
      <c r="AY511" s="184"/>
      <c r="AZ511" s="184"/>
    </row>
    <row r="512" spans="2:52" s="2" customFormat="1" x14ac:dyDescent="0.25">
      <c r="B512" s="1"/>
      <c r="C512" s="1"/>
      <c r="D512" s="1"/>
      <c r="E512" s="1"/>
      <c r="F512" s="1"/>
      <c r="G512" s="1"/>
      <c r="H512" s="1"/>
      <c r="I512" s="1"/>
      <c r="J512" s="1"/>
      <c r="K512" s="1"/>
      <c r="L512" s="1"/>
      <c r="M512" s="1"/>
      <c r="N512" s="1"/>
      <c r="O512" s="1"/>
      <c r="P512" s="1"/>
      <c r="Q512" s="1"/>
      <c r="R512" s="1"/>
      <c r="S512" s="1"/>
      <c r="T512" s="1"/>
      <c r="AD512" s="1"/>
      <c r="AE512" s="184"/>
      <c r="AF512" s="184"/>
      <c r="AG512" s="184"/>
      <c r="AH512" s="184"/>
      <c r="AI512" s="184"/>
      <c r="AJ512" s="184"/>
      <c r="AK512" s="184"/>
      <c r="AL512" s="184"/>
      <c r="AM512" s="184"/>
      <c r="AN512" s="184"/>
      <c r="AO512" s="184"/>
      <c r="AP512" s="184"/>
      <c r="AQ512" s="184"/>
      <c r="AR512" s="184"/>
      <c r="AS512" s="184"/>
      <c r="AT512" s="184"/>
      <c r="AU512" s="184"/>
      <c r="AV512" s="184"/>
      <c r="AW512" s="184"/>
      <c r="AX512" s="184"/>
      <c r="AY512" s="184"/>
      <c r="AZ512" s="184"/>
    </row>
    <row r="513" spans="2:52" s="2" customFormat="1" x14ac:dyDescent="0.25">
      <c r="B513" s="1"/>
      <c r="C513" s="1"/>
      <c r="D513" s="1"/>
      <c r="E513" s="1"/>
      <c r="F513" s="1"/>
      <c r="G513" s="1"/>
      <c r="H513" s="1"/>
      <c r="I513" s="1"/>
      <c r="J513" s="1"/>
      <c r="K513" s="1"/>
      <c r="L513" s="1"/>
      <c r="M513" s="1"/>
      <c r="N513" s="1"/>
      <c r="O513" s="1"/>
      <c r="P513" s="1"/>
      <c r="Q513" s="1"/>
      <c r="R513" s="1"/>
      <c r="S513" s="1"/>
      <c r="T513" s="1"/>
      <c r="AD513" s="1"/>
      <c r="AE513" s="184"/>
      <c r="AF513" s="184"/>
      <c r="AG513" s="184"/>
      <c r="AH513" s="184"/>
      <c r="AI513" s="184"/>
      <c r="AJ513" s="184"/>
      <c r="AK513" s="184"/>
      <c r="AL513" s="184"/>
      <c r="AM513" s="184"/>
      <c r="AN513" s="184"/>
      <c r="AO513" s="184"/>
      <c r="AP513" s="184"/>
      <c r="AQ513" s="184"/>
      <c r="AR513" s="184"/>
      <c r="AS513" s="184"/>
      <c r="AT513" s="184"/>
      <c r="AU513" s="184"/>
      <c r="AV513" s="184"/>
      <c r="AW513" s="184"/>
      <c r="AX513" s="184"/>
      <c r="AY513" s="184"/>
      <c r="AZ513" s="184"/>
    </row>
    <row r="514" spans="2:52" s="2" customFormat="1" x14ac:dyDescent="0.25">
      <c r="B514" s="1"/>
      <c r="C514" s="1"/>
      <c r="D514" s="1"/>
      <c r="E514" s="1"/>
      <c r="F514" s="1"/>
      <c r="G514" s="1"/>
      <c r="H514" s="1"/>
      <c r="I514" s="1"/>
      <c r="J514" s="1"/>
      <c r="K514" s="1"/>
      <c r="L514" s="1"/>
      <c r="M514" s="1"/>
      <c r="N514" s="1"/>
      <c r="O514" s="1"/>
      <c r="P514" s="1"/>
      <c r="Q514" s="1"/>
      <c r="R514" s="1"/>
      <c r="S514" s="1"/>
      <c r="T514" s="1"/>
      <c r="AD514" s="1"/>
      <c r="AE514" s="184"/>
      <c r="AF514" s="184"/>
      <c r="AG514" s="184"/>
      <c r="AH514" s="184"/>
      <c r="AI514" s="184"/>
      <c r="AJ514" s="184"/>
      <c r="AK514" s="184"/>
      <c r="AL514" s="184"/>
      <c r="AM514" s="184"/>
      <c r="AN514" s="184"/>
      <c r="AO514" s="184"/>
      <c r="AP514" s="184"/>
      <c r="AQ514" s="184"/>
      <c r="AR514" s="184"/>
      <c r="AS514" s="184"/>
      <c r="AT514" s="184"/>
      <c r="AU514" s="184"/>
      <c r="AV514" s="184"/>
      <c r="AW514" s="184"/>
      <c r="AX514" s="184"/>
      <c r="AY514" s="184"/>
      <c r="AZ514" s="184"/>
    </row>
    <row r="515" spans="2:52" s="2" customFormat="1" x14ac:dyDescent="0.25">
      <c r="B515" s="1"/>
      <c r="C515" s="1"/>
      <c r="D515" s="1"/>
      <c r="E515" s="1"/>
      <c r="F515" s="1"/>
      <c r="G515" s="1"/>
      <c r="H515" s="1"/>
      <c r="I515" s="1"/>
      <c r="J515" s="1"/>
      <c r="K515" s="1"/>
      <c r="L515" s="1"/>
      <c r="M515" s="1"/>
      <c r="N515" s="1"/>
      <c r="O515" s="1"/>
      <c r="P515" s="1"/>
      <c r="Q515" s="1"/>
      <c r="R515" s="1"/>
      <c r="S515" s="1"/>
      <c r="T515" s="1"/>
      <c r="AD515" s="1"/>
      <c r="AE515" s="184"/>
      <c r="AF515" s="184"/>
      <c r="AG515" s="184"/>
      <c r="AH515" s="184"/>
      <c r="AI515" s="184"/>
      <c r="AJ515" s="184"/>
      <c r="AK515" s="184"/>
      <c r="AL515" s="184"/>
      <c r="AM515" s="184"/>
      <c r="AN515" s="184"/>
      <c r="AO515" s="184"/>
      <c r="AP515" s="184"/>
      <c r="AQ515" s="184"/>
      <c r="AR515" s="184"/>
      <c r="AS515" s="184"/>
      <c r="AT515" s="184"/>
      <c r="AU515" s="184"/>
      <c r="AV515" s="184"/>
      <c r="AW515" s="184"/>
      <c r="AX515" s="184"/>
      <c r="AY515" s="184"/>
      <c r="AZ515" s="184"/>
    </row>
    <row r="516" spans="2:52" s="2" customFormat="1" x14ac:dyDescent="0.25">
      <c r="B516" s="1"/>
      <c r="C516" s="1"/>
      <c r="D516" s="1"/>
      <c r="E516" s="1"/>
      <c r="F516" s="1"/>
      <c r="G516" s="1"/>
      <c r="H516" s="1"/>
      <c r="I516" s="1"/>
      <c r="J516" s="1"/>
      <c r="K516" s="1"/>
      <c r="L516" s="1"/>
      <c r="M516" s="1"/>
      <c r="N516" s="1"/>
      <c r="O516" s="1"/>
      <c r="P516" s="1"/>
      <c r="Q516" s="1"/>
      <c r="R516" s="1"/>
      <c r="S516" s="1"/>
      <c r="T516" s="1"/>
      <c r="AD516" s="1"/>
      <c r="AE516" s="184"/>
      <c r="AF516" s="184"/>
      <c r="AG516" s="184"/>
      <c r="AH516" s="184"/>
      <c r="AI516" s="184"/>
      <c r="AJ516" s="184"/>
      <c r="AK516" s="184"/>
      <c r="AL516" s="184"/>
      <c r="AM516" s="184"/>
      <c r="AN516" s="184"/>
      <c r="AO516" s="184"/>
      <c r="AP516" s="184"/>
      <c r="AQ516" s="184"/>
      <c r="AR516" s="184"/>
      <c r="AS516" s="184"/>
      <c r="AT516" s="184"/>
      <c r="AU516" s="184"/>
      <c r="AV516" s="184"/>
      <c r="AW516" s="184"/>
      <c r="AX516" s="184"/>
      <c r="AY516" s="184"/>
      <c r="AZ516" s="184"/>
    </row>
    <row r="517" spans="2:52" s="2" customFormat="1" x14ac:dyDescent="0.25">
      <c r="B517" s="1"/>
      <c r="C517" s="1"/>
      <c r="D517" s="1"/>
      <c r="E517" s="1"/>
      <c r="F517" s="1"/>
      <c r="G517" s="1"/>
      <c r="H517" s="1"/>
      <c r="I517" s="1"/>
      <c r="J517" s="1"/>
      <c r="K517" s="1"/>
      <c r="L517" s="1"/>
      <c r="M517" s="1"/>
      <c r="N517" s="1"/>
      <c r="O517" s="1"/>
      <c r="P517" s="1"/>
      <c r="Q517" s="1"/>
      <c r="R517" s="1"/>
      <c r="S517" s="1"/>
      <c r="T517" s="1"/>
      <c r="AD517" s="1"/>
      <c r="AE517" s="184"/>
      <c r="AF517" s="184"/>
      <c r="AG517" s="184"/>
      <c r="AH517" s="184"/>
      <c r="AI517" s="184"/>
      <c r="AJ517" s="184"/>
      <c r="AK517" s="184"/>
      <c r="AL517" s="184"/>
      <c r="AM517" s="184"/>
      <c r="AN517" s="184"/>
      <c r="AO517" s="184"/>
      <c r="AP517" s="184"/>
      <c r="AQ517" s="184"/>
      <c r="AR517" s="184"/>
      <c r="AS517" s="184"/>
      <c r="AT517" s="184"/>
      <c r="AU517" s="184"/>
      <c r="AV517" s="184"/>
      <c r="AW517" s="184"/>
      <c r="AX517" s="184"/>
      <c r="AY517" s="184"/>
      <c r="AZ517" s="184"/>
    </row>
    <row r="518" spans="2:52" s="2" customFormat="1" x14ac:dyDescent="0.25">
      <c r="B518" s="1"/>
      <c r="C518" s="1"/>
      <c r="D518" s="1"/>
      <c r="E518" s="1"/>
      <c r="F518" s="1"/>
      <c r="G518" s="1"/>
      <c r="H518" s="1"/>
      <c r="I518" s="1"/>
      <c r="J518" s="1"/>
      <c r="K518" s="1"/>
      <c r="L518" s="1"/>
      <c r="M518" s="1"/>
      <c r="N518" s="1"/>
      <c r="O518" s="1"/>
      <c r="P518" s="1"/>
      <c r="Q518" s="1"/>
      <c r="R518" s="1"/>
      <c r="S518" s="1"/>
      <c r="T518" s="1"/>
      <c r="AD518" s="1"/>
      <c r="AE518" s="184"/>
      <c r="AF518" s="184"/>
      <c r="AG518" s="184"/>
      <c r="AH518" s="184"/>
      <c r="AI518" s="184"/>
      <c r="AJ518" s="184"/>
      <c r="AK518" s="184"/>
      <c r="AL518" s="184"/>
      <c r="AM518" s="184"/>
      <c r="AN518" s="184"/>
      <c r="AO518" s="184"/>
      <c r="AP518" s="184"/>
      <c r="AQ518" s="184"/>
      <c r="AR518" s="184"/>
      <c r="AS518" s="184"/>
      <c r="AT518" s="184"/>
      <c r="AU518" s="184"/>
      <c r="AV518" s="184"/>
      <c r="AW518" s="184"/>
      <c r="AX518" s="184"/>
      <c r="AY518" s="184"/>
      <c r="AZ518" s="184"/>
    </row>
    <row r="519" spans="2:52" s="2" customFormat="1" x14ac:dyDescent="0.25">
      <c r="B519" s="1"/>
      <c r="C519" s="1"/>
      <c r="D519" s="1"/>
      <c r="E519" s="1"/>
      <c r="F519" s="1"/>
      <c r="G519" s="1"/>
      <c r="H519" s="1"/>
      <c r="I519" s="1"/>
      <c r="J519" s="1"/>
      <c r="K519" s="1"/>
      <c r="L519" s="1"/>
      <c r="M519" s="1"/>
      <c r="N519" s="1"/>
      <c r="O519" s="1"/>
      <c r="P519" s="1"/>
      <c r="Q519" s="1"/>
      <c r="R519" s="1"/>
      <c r="S519" s="1"/>
      <c r="T519" s="1"/>
      <c r="AD519" s="1"/>
      <c r="AE519" s="184"/>
      <c r="AF519" s="184"/>
      <c r="AG519" s="184"/>
      <c r="AH519" s="184"/>
      <c r="AI519" s="184"/>
      <c r="AJ519" s="184"/>
      <c r="AK519" s="184"/>
      <c r="AL519" s="184"/>
      <c r="AM519" s="184"/>
      <c r="AN519" s="184"/>
      <c r="AO519" s="184"/>
      <c r="AP519" s="184"/>
      <c r="AQ519" s="184"/>
      <c r="AR519" s="184"/>
      <c r="AS519" s="184"/>
      <c r="AT519" s="184"/>
      <c r="AU519" s="184"/>
      <c r="AV519" s="184"/>
      <c r="AW519" s="184"/>
      <c r="AX519" s="184"/>
      <c r="AY519" s="184"/>
      <c r="AZ519" s="184"/>
    </row>
    <row r="520" spans="2:52" s="2" customFormat="1" x14ac:dyDescent="0.25">
      <c r="B520" s="1"/>
      <c r="C520" s="1"/>
      <c r="D520" s="1"/>
      <c r="E520" s="1"/>
      <c r="F520" s="1"/>
      <c r="G520" s="1"/>
      <c r="H520" s="1"/>
      <c r="I520" s="1"/>
      <c r="J520" s="1"/>
      <c r="K520" s="1"/>
      <c r="L520" s="1"/>
      <c r="M520" s="1"/>
      <c r="N520" s="1"/>
      <c r="O520" s="1"/>
      <c r="P520" s="1"/>
      <c r="Q520" s="1"/>
      <c r="R520" s="1"/>
      <c r="S520" s="1"/>
      <c r="T520" s="1"/>
      <c r="AD520" s="1"/>
      <c r="AE520" s="184"/>
      <c r="AF520" s="184"/>
      <c r="AG520" s="184"/>
      <c r="AH520" s="184"/>
      <c r="AI520" s="184"/>
      <c r="AJ520" s="184"/>
      <c r="AK520" s="184"/>
      <c r="AL520" s="184"/>
      <c r="AM520" s="184"/>
      <c r="AN520" s="184"/>
      <c r="AO520" s="184"/>
      <c r="AP520" s="184"/>
      <c r="AQ520" s="184"/>
      <c r="AR520" s="184"/>
      <c r="AS520" s="184"/>
      <c r="AT520" s="184"/>
      <c r="AU520" s="184"/>
      <c r="AV520" s="184"/>
      <c r="AW520" s="184"/>
      <c r="AX520" s="184"/>
      <c r="AY520" s="184"/>
      <c r="AZ520" s="184"/>
    </row>
    <row r="521" spans="2:52" s="2" customFormat="1" x14ac:dyDescent="0.25">
      <c r="B521" s="1"/>
      <c r="C521" s="1"/>
      <c r="D521" s="1"/>
      <c r="E521" s="1"/>
      <c r="F521" s="1"/>
      <c r="G521" s="1"/>
      <c r="H521" s="1"/>
      <c r="I521" s="1"/>
      <c r="J521" s="1"/>
      <c r="K521" s="1"/>
      <c r="L521" s="1"/>
      <c r="M521" s="1"/>
      <c r="N521" s="1"/>
      <c r="O521" s="1"/>
      <c r="P521" s="1"/>
      <c r="Q521" s="1"/>
      <c r="R521" s="1"/>
      <c r="S521" s="1"/>
      <c r="T521" s="1"/>
      <c r="AD521" s="1"/>
      <c r="AE521" s="184"/>
      <c r="AF521" s="184"/>
      <c r="AG521" s="184"/>
      <c r="AH521" s="184"/>
      <c r="AI521" s="184"/>
      <c r="AJ521" s="184"/>
      <c r="AK521" s="184"/>
      <c r="AL521" s="184"/>
      <c r="AM521" s="184"/>
      <c r="AN521" s="184"/>
      <c r="AO521" s="184"/>
      <c r="AP521" s="184"/>
      <c r="AQ521" s="184"/>
      <c r="AR521" s="184"/>
      <c r="AS521" s="184"/>
      <c r="AT521" s="184"/>
      <c r="AU521" s="184"/>
      <c r="AV521" s="184"/>
      <c r="AW521" s="184"/>
      <c r="AX521" s="184"/>
      <c r="AY521" s="184"/>
      <c r="AZ521" s="184"/>
    </row>
    <row r="522" spans="2:52" s="2" customFormat="1" x14ac:dyDescent="0.25">
      <c r="B522" s="1"/>
      <c r="C522" s="1"/>
      <c r="D522" s="1"/>
      <c r="E522" s="1"/>
      <c r="F522" s="1"/>
      <c r="G522" s="1"/>
      <c r="H522" s="1"/>
      <c r="I522" s="1"/>
      <c r="J522" s="1"/>
      <c r="K522" s="1"/>
      <c r="L522" s="1"/>
      <c r="M522" s="1"/>
      <c r="N522" s="1"/>
      <c r="O522" s="1"/>
      <c r="P522" s="1"/>
      <c r="Q522" s="1"/>
      <c r="R522" s="1"/>
      <c r="S522" s="1"/>
      <c r="T522" s="1"/>
      <c r="AD522" s="1"/>
      <c r="AE522" s="184"/>
      <c r="AF522" s="184"/>
      <c r="AG522" s="184"/>
      <c r="AH522" s="184"/>
      <c r="AI522" s="184"/>
      <c r="AJ522" s="184"/>
      <c r="AK522" s="184"/>
      <c r="AL522" s="184"/>
      <c r="AM522" s="184"/>
      <c r="AN522" s="184"/>
      <c r="AO522" s="184"/>
      <c r="AP522" s="184"/>
      <c r="AQ522" s="184"/>
      <c r="AR522" s="184"/>
      <c r="AS522" s="184"/>
      <c r="AT522" s="184"/>
      <c r="AU522" s="184"/>
      <c r="AV522" s="184"/>
      <c r="AW522" s="184"/>
      <c r="AX522" s="184"/>
      <c r="AY522" s="184"/>
      <c r="AZ522" s="184"/>
    </row>
    <row r="523" spans="2:52" s="2" customFormat="1" x14ac:dyDescent="0.25">
      <c r="B523" s="1"/>
      <c r="C523" s="1"/>
      <c r="D523" s="1"/>
      <c r="E523" s="1"/>
      <c r="F523" s="1"/>
      <c r="G523" s="1"/>
      <c r="H523" s="1"/>
      <c r="I523" s="1"/>
      <c r="J523" s="1"/>
      <c r="K523" s="1"/>
      <c r="L523" s="1"/>
      <c r="M523" s="1"/>
      <c r="N523" s="1"/>
      <c r="O523" s="1"/>
      <c r="P523" s="1"/>
      <c r="Q523" s="1"/>
      <c r="R523" s="1"/>
      <c r="S523" s="1"/>
      <c r="T523" s="1"/>
      <c r="AD523" s="1"/>
      <c r="AE523" s="184"/>
      <c r="AF523" s="184"/>
      <c r="AG523" s="184"/>
      <c r="AH523" s="184"/>
      <c r="AI523" s="184"/>
      <c r="AJ523" s="184"/>
      <c r="AK523" s="184"/>
      <c r="AL523" s="184"/>
      <c r="AM523" s="184"/>
      <c r="AN523" s="184"/>
      <c r="AO523" s="184"/>
      <c r="AP523" s="184"/>
      <c r="AQ523" s="184"/>
      <c r="AR523" s="184"/>
      <c r="AS523" s="184"/>
      <c r="AT523" s="184"/>
      <c r="AU523" s="184"/>
      <c r="AV523" s="184"/>
      <c r="AW523" s="184"/>
      <c r="AX523" s="184"/>
      <c r="AY523" s="184"/>
      <c r="AZ523" s="184"/>
    </row>
    <row r="524" spans="2:52" s="2" customFormat="1" x14ac:dyDescent="0.25">
      <c r="B524" s="1"/>
      <c r="C524" s="1"/>
      <c r="D524" s="1"/>
      <c r="E524" s="1"/>
      <c r="F524" s="1"/>
      <c r="G524" s="1"/>
      <c r="H524" s="1"/>
      <c r="I524" s="1"/>
      <c r="J524" s="1"/>
      <c r="K524" s="1"/>
      <c r="L524" s="1"/>
      <c r="M524" s="1"/>
      <c r="N524" s="1"/>
      <c r="O524" s="1"/>
      <c r="P524" s="1"/>
      <c r="Q524" s="1"/>
      <c r="R524" s="1"/>
      <c r="S524" s="1"/>
      <c r="T524" s="1"/>
      <c r="AD524" s="1"/>
      <c r="AE524" s="184"/>
      <c r="AF524" s="184"/>
      <c r="AG524" s="184"/>
      <c r="AH524" s="184"/>
      <c r="AI524" s="184"/>
      <c r="AJ524" s="184"/>
      <c r="AK524" s="184"/>
      <c r="AL524" s="184"/>
      <c r="AM524" s="184"/>
      <c r="AN524" s="184"/>
      <c r="AO524" s="184"/>
      <c r="AP524" s="184"/>
      <c r="AQ524" s="184"/>
      <c r="AR524" s="184"/>
      <c r="AS524" s="184"/>
      <c r="AT524" s="184"/>
      <c r="AU524" s="184"/>
      <c r="AV524" s="184"/>
      <c r="AW524" s="184"/>
      <c r="AX524" s="184"/>
      <c r="AY524" s="184"/>
      <c r="AZ524" s="184"/>
    </row>
    <row r="525" spans="2:52" s="2" customFormat="1" x14ac:dyDescent="0.25">
      <c r="B525" s="1"/>
      <c r="C525" s="1"/>
      <c r="D525" s="1"/>
      <c r="E525" s="1"/>
      <c r="F525" s="1"/>
      <c r="G525" s="1"/>
      <c r="H525" s="1"/>
      <c r="I525" s="1"/>
      <c r="J525" s="1"/>
      <c r="K525" s="1"/>
      <c r="L525" s="1"/>
      <c r="M525" s="1"/>
      <c r="N525" s="1"/>
      <c r="O525" s="1"/>
      <c r="P525" s="1"/>
      <c r="Q525" s="1"/>
      <c r="R525" s="1"/>
      <c r="S525" s="1"/>
      <c r="T525" s="1"/>
      <c r="AD525" s="1"/>
      <c r="AE525" s="184"/>
      <c r="AF525" s="184"/>
      <c r="AG525" s="184"/>
      <c r="AH525" s="184"/>
      <c r="AI525" s="184"/>
      <c r="AJ525" s="184"/>
      <c r="AK525" s="184"/>
      <c r="AL525" s="184"/>
      <c r="AM525" s="184"/>
      <c r="AN525" s="184"/>
      <c r="AO525" s="184"/>
      <c r="AP525" s="184"/>
      <c r="AQ525" s="184"/>
      <c r="AR525" s="184"/>
      <c r="AS525" s="184"/>
      <c r="AT525" s="184"/>
      <c r="AU525" s="184"/>
      <c r="AV525" s="184"/>
      <c r="AW525" s="184"/>
      <c r="AX525" s="184"/>
      <c r="AY525" s="184"/>
      <c r="AZ525" s="184"/>
    </row>
    <row r="526" spans="2:52" s="2" customFormat="1" x14ac:dyDescent="0.25">
      <c r="B526" s="1"/>
      <c r="C526" s="1"/>
      <c r="D526" s="1"/>
      <c r="E526" s="1"/>
      <c r="F526" s="1"/>
      <c r="G526" s="1"/>
      <c r="H526" s="1"/>
      <c r="I526" s="1"/>
      <c r="J526" s="1"/>
      <c r="K526" s="1"/>
      <c r="L526" s="1"/>
      <c r="M526" s="1"/>
      <c r="N526" s="1"/>
      <c r="O526" s="1"/>
      <c r="P526" s="1"/>
      <c r="Q526" s="1"/>
      <c r="R526" s="1"/>
      <c r="S526" s="1"/>
      <c r="T526" s="1"/>
      <c r="AD526" s="1"/>
      <c r="AE526" s="184"/>
      <c r="AF526" s="184"/>
      <c r="AG526" s="184"/>
      <c r="AH526" s="184"/>
      <c r="AI526" s="184"/>
      <c r="AJ526" s="184"/>
      <c r="AK526" s="184"/>
      <c r="AL526" s="184"/>
      <c r="AM526" s="184"/>
      <c r="AN526" s="184"/>
      <c r="AO526" s="184"/>
      <c r="AP526" s="184"/>
      <c r="AQ526" s="184"/>
      <c r="AR526" s="184"/>
      <c r="AS526" s="184"/>
      <c r="AT526" s="184"/>
      <c r="AU526" s="184"/>
      <c r="AV526" s="184"/>
      <c r="AW526" s="184"/>
      <c r="AX526" s="184"/>
      <c r="AY526" s="184"/>
      <c r="AZ526" s="184"/>
    </row>
    <row r="527" spans="2:52" s="2" customFormat="1" x14ac:dyDescent="0.25">
      <c r="B527" s="1"/>
      <c r="C527" s="1"/>
      <c r="D527" s="1"/>
      <c r="E527" s="1"/>
      <c r="F527" s="1"/>
      <c r="G527" s="1"/>
      <c r="H527" s="1"/>
      <c r="I527" s="1"/>
      <c r="J527" s="1"/>
      <c r="K527" s="1"/>
      <c r="L527" s="1"/>
      <c r="M527" s="1"/>
      <c r="N527" s="1"/>
      <c r="O527" s="1"/>
      <c r="P527" s="1"/>
      <c r="Q527" s="1"/>
      <c r="R527" s="1"/>
      <c r="S527" s="1"/>
      <c r="T527" s="1"/>
      <c r="AD527" s="1"/>
      <c r="AE527" s="184"/>
      <c r="AF527" s="184"/>
      <c r="AG527" s="184"/>
      <c r="AH527" s="184"/>
      <c r="AI527" s="184"/>
      <c r="AJ527" s="184"/>
      <c r="AK527" s="184"/>
      <c r="AL527" s="184"/>
      <c r="AM527" s="184"/>
      <c r="AN527" s="184"/>
      <c r="AO527" s="184"/>
      <c r="AP527" s="184"/>
      <c r="AQ527" s="184"/>
      <c r="AR527" s="184"/>
      <c r="AS527" s="184"/>
      <c r="AT527" s="184"/>
      <c r="AU527" s="184"/>
      <c r="AV527" s="184"/>
      <c r="AW527" s="184"/>
      <c r="AX527" s="184"/>
      <c r="AY527" s="184"/>
      <c r="AZ527" s="184"/>
    </row>
    <row r="528" spans="2:52" s="2" customFormat="1" x14ac:dyDescent="0.25">
      <c r="B528" s="1"/>
      <c r="C528" s="1"/>
      <c r="D528" s="1"/>
      <c r="E528" s="1"/>
      <c r="F528" s="1"/>
      <c r="G528" s="1"/>
      <c r="H528" s="1"/>
      <c r="I528" s="1"/>
      <c r="J528" s="1"/>
      <c r="K528" s="1"/>
      <c r="L528" s="1"/>
      <c r="M528" s="1"/>
      <c r="N528" s="1"/>
      <c r="O528" s="1"/>
      <c r="P528" s="1"/>
      <c r="Q528" s="1"/>
      <c r="R528" s="1"/>
      <c r="S528" s="1"/>
      <c r="T528" s="1"/>
      <c r="AD528" s="1"/>
      <c r="AE528" s="184"/>
      <c r="AF528" s="184"/>
      <c r="AG528" s="184"/>
      <c r="AH528" s="184"/>
      <c r="AI528" s="184"/>
      <c r="AJ528" s="184"/>
      <c r="AK528" s="184"/>
      <c r="AL528" s="184"/>
      <c r="AM528" s="184"/>
      <c r="AN528" s="184"/>
      <c r="AO528" s="184"/>
      <c r="AP528" s="184"/>
      <c r="AQ528" s="184"/>
      <c r="AR528" s="184"/>
      <c r="AS528" s="184"/>
      <c r="AT528" s="184"/>
      <c r="AU528" s="184"/>
      <c r="AV528" s="184"/>
      <c r="AW528" s="184"/>
      <c r="AX528" s="184"/>
      <c r="AY528" s="184"/>
      <c r="AZ528" s="184"/>
    </row>
    <row r="529" spans="2:52" s="2" customFormat="1" x14ac:dyDescent="0.25">
      <c r="B529" s="1"/>
      <c r="C529" s="1"/>
      <c r="D529" s="1"/>
      <c r="E529" s="1"/>
      <c r="F529" s="1"/>
      <c r="G529" s="1"/>
      <c r="H529" s="1"/>
      <c r="I529" s="1"/>
      <c r="J529" s="1"/>
      <c r="K529" s="1"/>
      <c r="L529" s="1"/>
      <c r="M529" s="1"/>
      <c r="N529" s="1"/>
      <c r="O529" s="1"/>
      <c r="P529" s="1"/>
      <c r="Q529" s="1"/>
      <c r="R529" s="1"/>
      <c r="S529" s="1"/>
      <c r="T529" s="1"/>
      <c r="AD529" s="1"/>
      <c r="AE529" s="184"/>
      <c r="AF529" s="184"/>
      <c r="AG529" s="184"/>
      <c r="AH529" s="184"/>
      <c r="AI529" s="184"/>
      <c r="AJ529" s="184"/>
      <c r="AK529" s="184"/>
      <c r="AL529" s="184"/>
      <c r="AM529" s="184"/>
      <c r="AN529" s="184"/>
      <c r="AO529" s="184"/>
      <c r="AP529" s="184"/>
      <c r="AQ529" s="184"/>
      <c r="AR529" s="184"/>
      <c r="AS529" s="184"/>
      <c r="AT529" s="184"/>
      <c r="AU529" s="184"/>
      <c r="AV529" s="184"/>
      <c r="AW529" s="184"/>
      <c r="AX529" s="184"/>
      <c r="AY529" s="184"/>
      <c r="AZ529" s="184"/>
    </row>
    <row r="530" spans="2:52" s="2" customFormat="1" x14ac:dyDescent="0.25">
      <c r="B530" s="1"/>
      <c r="C530" s="1"/>
      <c r="D530" s="1"/>
      <c r="E530" s="1"/>
      <c r="F530" s="1"/>
      <c r="G530" s="1"/>
      <c r="H530" s="1"/>
      <c r="I530" s="1"/>
      <c r="J530" s="1"/>
      <c r="K530" s="1"/>
      <c r="L530" s="1"/>
      <c r="M530" s="1"/>
      <c r="N530" s="1"/>
      <c r="O530" s="1"/>
      <c r="P530" s="1"/>
      <c r="Q530" s="1"/>
      <c r="R530" s="1"/>
      <c r="S530" s="1"/>
      <c r="T530" s="1"/>
      <c r="AD530" s="1"/>
      <c r="AE530" s="184"/>
      <c r="AF530" s="184"/>
      <c r="AG530" s="184"/>
      <c r="AH530" s="184"/>
      <c r="AI530" s="184"/>
      <c r="AJ530" s="184"/>
      <c r="AK530" s="184"/>
      <c r="AL530" s="184"/>
      <c r="AM530" s="184"/>
      <c r="AN530" s="184"/>
      <c r="AO530" s="184"/>
      <c r="AP530" s="184"/>
      <c r="AQ530" s="184"/>
      <c r="AR530" s="184"/>
      <c r="AS530" s="184"/>
      <c r="AT530" s="184"/>
      <c r="AU530" s="184"/>
      <c r="AV530" s="184"/>
      <c r="AW530" s="184"/>
      <c r="AX530" s="184"/>
      <c r="AY530" s="184"/>
      <c r="AZ530" s="184"/>
    </row>
    <row r="531" spans="2:52" s="2" customFormat="1" x14ac:dyDescent="0.25">
      <c r="B531" s="1"/>
      <c r="C531" s="1"/>
      <c r="D531" s="1"/>
      <c r="E531" s="1"/>
      <c r="F531" s="1"/>
      <c r="G531" s="1"/>
      <c r="H531" s="1"/>
      <c r="I531" s="1"/>
      <c r="J531" s="1"/>
      <c r="K531" s="1"/>
      <c r="L531" s="1"/>
      <c r="M531" s="1"/>
      <c r="N531" s="1"/>
      <c r="O531" s="1"/>
      <c r="P531" s="1"/>
      <c r="Q531" s="1"/>
      <c r="R531" s="1"/>
      <c r="S531" s="1"/>
      <c r="T531" s="1"/>
      <c r="AD531" s="1"/>
      <c r="AE531" s="184"/>
      <c r="AF531" s="184"/>
      <c r="AG531" s="184"/>
      <c r="AH531" s="184"/>
      <c r="AI531" s="184"/>
      <c r="AJ531" s="184"/>
      <c r="AK531" s="184"/>
      <c r="AL531" s="184"/>
      <c r="AM531" s="184"/>
      <c r="AN531" s="184"/>
      <c r="AO531" s="184"/>
      <c r="AP531" s="184"/>
      <c r="AQ531" s="184"/>
      <c r="AR531" s="184"/>
      <c r="AS531" s="184"/>
      <c r="AT531" s="184"/>
      <c r="AU531" s="184"/>
      <c r="AV531" s="184"/>
      <c r="AW531" s="184"/>
      <c r="AX531" s="184"/>
      <c r="AY531" s="184"/>
      <c r="AZ531" s="184"/>
    </row>
    <row r="532" spans="2:52" s="2" customFormat="1" x14ac:dyDescent="0.25">
      <c r="B532" s="1"/>
      <c r="C532" s="1"/>
      <c r="D532" s="1"/>
      <c r="E532" s="1"/>
      <c r="F532" s="1"/>
      <c r="G532" s="1"/>
      <c r="H532" s="1"/>
      <c r="I532" s="1"/>
      <c r="J532" s="1"/>
      <c r="K532" s="1"/>
      <c r="L532" s="1"/>
      <c r="M532" s="1"/>
      <c r="N532" s="1"/>
      <c r="O532" s="1"/>
      <c r="P532" s="1"/>
      <c r="Q532" s="1"/>
      <c r="R532" s="1"/>
      <c r="S532" s="1"/>
      <c r="T532" s="1"/>
      <c r="AD532" s="1"/>
      <c r="AE532" s="184"/>
      <c r="AF532" s="184"/>
      <c r="AG532" s="184"/>
      <c r="AH532" s="184"/>
      <c r="AI532" s="184"/>
      <c r="AJ532" s="184"/>
      <c r="AK532" s="184"/>
      <c r="AL532" s="184"/>
      <c r="AM532" s="184"/>
      <c r="AN532" s="184"/>
      <c r="AO532" s="184"/>
      <c r="AP532" s="184"/>
      <c r="AQ532" s="184"/>
      <c r="AR532" s="184"/>
      <c r="AS532" s="184"/>
      <c r="AT532" s="184"/>
      <c r="AU532" s="184"/>
      <c r="AV532" s="184"/>
      <c r="AW532" s="184"/>
      <c r="AX532" s="184"/>
      <c r="AY532" s="184"/>
      <c r="AZ532" s="184"/>
    </row>
    <row r="533" spans="2:52" s="2" customFormat="1" x14ac:dyDescent="0.25">
      <c r="B533" s="1"/>
      <c r="C533" s="1"/>
      <c r="D533" s="1"/>
      <c r="E533" s="1"/>
      <c r="F533" s="1"/>
      <c r="G533" s="1"/>
      <c r="H533" s="1"/>
      <c r="I533" s="1"/>
      <c r="J533" s="1"/>
      <c r="K533" s="1"/>
      <c r="L533" s="1"/>
      <c r="M533" s="1"/>
      <c r="N533" s="1"/>
      <c r="O533" s="1"/>
      <c r="P533" s="1"/>
      <c r="Q533" s="1"/>
      <c r="R533" s="1"/>
      <c r="S533" s="1"/>
      <c r="T533" s="1"/>
      <c r="AD533" s="1"/>
      <c r="AE533" s="184"/>
      <c r="AF533" s="184"/>
      <c r="AG533" s="184"/>
      <c r="AH533" s="184"/>
      <c r="AI533" s="184"/>
      <c r="AJ533" s="184"/>
      <c r="AK533" s="184"/>
      <c r="AL533" s="184"/>
      <c r="AM533" s="184"/>
      <c r="AN533" s="184"/>
      <c r="AO533" s="184"/>
      <c r="AP533" s="184"/>
      <c r="AQ533" s="184"/>
      <c r="AR533" s="184"/>
      <c r="AS533" s="184"/>
      <c r="AT533" s="184"/>
      <c r="AU533" s="184"/>
      <c r="AV533" s="184"/>
      <c r="AW533" s="184"/>
      <c r="AX533" s="184"/>
      <c r="AY533" s="184"/>
      <c r="AZ533" s="184"/>
    </row>
    <row r="534" spans="2:52" s="2" customFormat="1" x14ac:dyDescent="0.25">
      <c r="B534" s="1"/>
      <c r="C534" s="1"/>
      <c r="D534" s="1"/>
      <c r="E534" s="1"/>
      <c r="F534" s="1"/>
      <c r="G534" s="1"/>
      <c r="H534" s="1"/>
      <c r="I534" s="1"/>
      <c r="J534" s="1"/>
      <c r="K534" s="1"/>
      <c r="L534" s="1"/>
      <c r="M534" s="1"/>
      <c r="N534" s="1"/>
      <c r="O534" s="1"/>
      <c r="P534" s="1"/>
      <c r="Q534" s="1"/>
      <c r="R534" s="1"/>
      <c r="S534" s="1"/>
      <c r="T534" s="1"/>
      <c r="AD534" s="1"/>
      <c r="AE534" s="184"/>
      <c r="AF534" s="184"/>
      <c r="AG534" s="184"/>
      <c r="AH534" s="184"/>
      <c r="AI534" s="184"/>
      <c r="AJ534" s="184"/>
      <c r="AK534" s="184"/>
      <c r="AL534" s="184"/>
      <c r="AM534" s="184"/>
      <c r="AN534" s="184"/>
      <c r="AO534" s="184"/>
      <c r="AP534" s="184"/>
      <c r="AQ534" s="184"/>
      <c r="AR534" s="184"/>
      <c r="AS534" s="184"/>
      <c r="AT534" s="184"/>
      <c r="AU534" s="184"/>
      <c r="AV534" s="184"/>
      <c r="AW534" s="184"/>
      <c r="AX534" s="184"/>
      <c r="AY534" s="184"/>
      <c r="AZ534" s="184"/>
    </row>
    <row r="535" spans="2:52" s="2" customFormat="1" x14ac:dyDescent="0.25">
      <c r="B535" s="1"/>
      <c r="C535" s="1"/>
      <c r="D535" s="1"/>
      <c r="E535" s="1"/>
      <c r="F535" s="1"/>
      <c r="G535" s="1"/>
      <c r="H535" s="1"/>
      <c r="I535" s="1"/>
      <c r="J535" s="1"/>
      <c r="K535" s="1"/>
      <c r="L535" s="1"/>
      <c r="M535" s="1"/>
      <c r="N535" s="1"/>
      <c r="O535" s="1"/>
      <c r="P535" s="1"/>
      <c r="Q535" s="1"/>
      <c r="R535" s="1"/>
      <c r="S535" s="1"/>
      <c r="T535" s="1"/>
      <c r="AD535" s="1"/>
      <c r="AE535" s="184"/>
      <c r="AF535" s="184"/>
      <c r="AG535" s="184"/>
      <c r="AH535" s="184"/>
      <c r="AI535" s="184"/>
      <c r="AJ535" s="184"/>
      <c r="AK535" s="184"/>
      <c r="AL535" s="184"/>
      <c r="AM535" s="184"/>
      <c r="AN535" s="184"/>
      <c r="AO535" s="184"/>
      <c r="AP535" s="184"/>
      <c r="AQ535" s="184"/>
      <c r="AR535" s="184"/>
      <c r="AS535" s="184"/>
      <c r="AT535" s="184"/>
      <c r="AU535" s="184"/>
      <c r="AV535" s="184"/>
      <c r="AW535" s="184"/>
      <c r="AX535" s="184"/>
      <c r="AY535" s="184"/>
      <c r="AZ535" s="184"/>
    </row>
    <row r="536" spans="2:52" s="2" customFormat="1" x14ac:dyDescent="0.25">
      <c r="B536" s="1"/>
      <c r="C536" s="1"/>
      <c r="D536" s="1"/>
      <c r="E536" s="1"/>
      <c r="F536" s="1"/>
      <c r="G536" s="1"/>
      <c r="H536" s="1"/>
      <c r="I536" s="1"/>
      <c r="J536" s="1"/>
      <c r="K536" s="1"/>
      <c r="L536" s="1"/>
      <c r="M536" s="1"/>
      <c r="N536" s="1"/>
      <c r="O536" s="1"/>
      <c r="P536" s="1"/>
      <c r="Q536" s="1"/>
      <c r="R536" s="1"/>
      <c r="S536" s="1"/>
      <c r="T536" s="1"/>
      <c r="AD536" s="1"/>
      <c r="AE536" s="184"/>
      <c r="AF536" s="184"/>
      <c r="AG536" s="184"/>
      <c r="AH536" s="184"/>
      <c r="AI536" s="184"/>
      <c r="AJ536" s="184"/>
      <c r="AK536" s="184"/>
      <c r="AL536" s="184"/>
      <c r="AM536" s="184"/>
      <c r="AN536" s="184"/>
      <c r="AO536" s="184"/>
      <c r="AP536" s="184"/>
      <c r="AQ536" s="184"/>
      <c r="AR536" s="184"/>
      <c r="AS536" s="184"/>
      <c r="AT536" s="184"/>
      <c r="AU536" s="184"/>
      <c r="AV536" s="184"/>
      <c r="AW536" s="184"/>
      <c r="AX536" s="184"/>
      <c r="AY536" s="184"/>
      <c r="AZ536" s="184"/>
    </row>
    <row r="537" spans="2:52" s="2" customFormat="1" x14ac:dyDescent="0.25">
      <c r="B537" s="1"/>
      <c r="C537" s="1"/>
      <c r="D537" s="1"/>
      <c r="E537" s="1"/>
      <c r="F537" s="1"/>
      <c r="G537" s="1"/>
      <c r="H537" s="1"/>
      <c r="I537" s="1"/>
      <c r="J537" s="1"/>
      <c r="K537" s="1"/>
      <c r="L537" s="1"/>
      <c r="M537" s="1"/>
      <c r="N537" s="1"/>
      <c r="O537" s="1"/>
      <c r="P537" s="1"/>
      <c r="Q537" s="1"/>
      <c r="R537" s="1"/>
      <c r="S537" s="1"/>
      <c r="T537" s="1"/>
      <c r="AD537" s="1"/>
      <c r="AE537" s="184"/>
      <c r="AF537" s="184"/>
      <c r="AG537" s="184"/>
      <c r="AH537" s="184"/>
      <c r="AI537" s="184"/>
      <c r="AJ537" s="184"/>
      <c r="AK537" s="184"/>
      <c r="AL537" s="184"/>
      <c r="AM537" s="184"/>
      <c r="AN537" s="184"/>
      <c r="AO537" s="184"/>
      <c r="AP537" s="184"/>
      <c r="AQ537" s="184"/>
      <c r="AR537" s="184"/>
      <c r="AS537" s="184"/>
      <c r="AT537" s="184"/>
      <c r="AU537" s="184"/>
      <c r="AV537" s="184"/>
      <c r="AW537" s="184"/>
      <c r="AX537" s="184"/>
      <c r="AY537" s="184"/>
      <c r="AZ537" s="184"/>
    </row>
    <row r="538" spans="2:52" s="2" customFormat="1" x14ac:dyDescent="0.25">
      <c r="B538" s="1"/>
      <c r="C538" s="1"/>
      <c r="D538" s="1"/>
      <c r="E538" s="1"/>
      <c r="F538" s="1"/>
      <c r="G538" s="1"/>
      <c r="H538" s="1"/>
      <c r="I538" s="1"/>
      <c r="J538" s="1"/>
      <c r="K538" s="1"/>
      <c r="L538" s="1"/>
      <c r="M538" s="1"/>
      <c r="N538" s="1"/>
      <c r="O538" s="1"/>
      <c r="P538" s="1"/>
      <c r="Q538" s="1"/>
      <c r="R538" s="1"/>
      <c r="S538" s="1"/>
      <c r="T538" s="1"/>
      <c r="AD538" s="1"/>
      <c r="AE538" s="184"/>
      <c r="AF538" s="184"/>
      <c r="AG538" s="184"/>
      <c r="AH538" s="184"/>
      <c r="AI538" s="184"/>
      <c r="AJ538" s="184"/>
      <c r="AK538" s="184"/>
      <c r="AL538" s="184"/>
      <c r="AM538" s="184"/>
      <c r="AN538" s="184"/>
      <c r="AO538" s="184"/>
      <c r="AP538" s="184"/>
      <c r="AQ538" s="184"/>
      <c r="AR538" s="184"/>
      <c r="AS538" s="184"/>
      <c r="AT538" s="184"/>
      <c r="AU538" s="184"/>
      <c r="AV538" s="184"/>
      <c r="AW538" s="184"/>
      <c r="AX538" s="184"/>
      <c r="AY538" s="184"/>
      <c r="AZ538" s="184"/>
    </row>
    <row r="539" spans="2:52" s="2" customFormat="1" x14ac:dyDescent="0.25">
      <c r="B539" s="1"/>
      <c r="C539" s="1"/>
      <c r="D539" s="1"/>
      <c r="E539" s="1"/>
      <c r="F539" s="1"/>
      <c r="G539" s="1"/>
      <c r="H539" s="1"/>
      <c r="I539" s="1"/>
      <c r="J539" s="1"/>
      <c r="K539" s="1"/>
      <c r="L539" s="1"/>
      <c r="M539" s="1"/>
      <c r="N539" s="1"/>
      <c r="O539" s="1"/>
      <c r="P539" s="1"/>
      <c r="Q539" s="1"/>
      <c r="R539" s="1"/>
      <c r="S539" s="1"/>
      <c r="T539" s="1"/>
      <c r="AD539" s="1"/>
      <c r="AE539" s="184"/>
      <c r="AF539" s="184"/>
      <c r="AG539" s="184"/>
      <c r="AH539" s="184"/>
      <c r="AI539" s="184"/>
      <c r="AJ539" s="184"/>
      <c r="AK539" s="184"/>
      <c r="AL539" s="184"/>
      <c r="AM539" s="184"/>
      <c r="AN539" s="184"/>
      <c r="AO539" s="184"/>
      <c r="AP539" s="184"/>
      <c r="AQ539" s="184"/>
      <c r="AR539" s="184"/>
      <c r="AS539" s="184"/>
      <c r="AT539" s="184"/>
      <c r="AU539" s="184"/>
      <c r="AV539" s="184"/>
      <c r="AW539" s="184"/>
      <c r="AX539" s="184"/>
      <c r="AY539" s="184"/>
      <c r="AZ539" s="184"/>
    </row>
    <row r="540" spans="2:52" s="2" customFormat="1" x14ac:dyDescent="0.25">
      <c r="B540" s="1"/>
      <c r="C540" s="1"/>
      <c r="D540" s="1"/>
      <c r="E540" s="1"/>
      <c r="F540" s="1"/>
      <c r="G540" s="1"/>
      <c r="H540" s="1"/>
      <c r="I540" s="1"/>
      <c r="J540" s="1"/>
      <c r="K540" s="1"/>
      <c r="L540" s="1"/>
      <c r="M540" s="1"/>
      <c r="N540" s="1"/>
      <c r="O540" s="1"/>
      <c r="P540" s="1"/>
      <c r="Q540" s="1"/>
      <c r="R540" s="1"/>
      <c r="S540" s="1"/>
      <c r="T540" s="1"/>
      <c r="AD540" s="1"/>
      <c r="AE540" s="184"/>
      <c r="AF540" s="184"/>
      <c r="AG540" s="184"/>
      <c r="AH540" s="184"/>
      <c r="AI540" s="184"/>
      <c r="AJ540" s="184"/>
      <c r="AK540" s="184"/>
      <c r="AL540" s="184"/>
      <c r="AM540" s="184"/>
      <c r="AN540" s="184"/>
      <c r="AO540" s="184"/>
      <c r="AP540" s="184"/>
      <c r="AQ540" s="184"/>
      <c r="AR540" s="184"/>
      <c r="AS540" s="184"/>
      <c r="AT540" s="184"/>
      <c r="AU540" s="184"/>
      <c r="AV540" s="184"/>
      <c r="AW540" s="184"/>
      <c r="AX540" s="184"/>
      <c r="AY540" s="184"/>
      <c r="AZ540" s="184"/>
    </row>
    <row r="541" spans="2:52" s="2" customFormat="1" x14ac:dyDescent="0.25">
      <c r="B541" s="1"/>
      <c r="C541" s="1"/>
      <c r="D541" s="1"/>
      <c r="E541" s="1"/>
      <c r="F541" s="1"/>
      <c r="G541" s="1"/>
      <c r="H541" s="1"/>
      <c r="I541" s="1"/>
      <c r="J541" s="1"/>
      <c r="K541" s="1"/>
      <c r="L541" s="1"/>
      <c r="M541" s="1"/>
      <c r="N541" s="1"/>
      <c r="O541" s="1"/>
      <c r="P541" s="1"/>
      <c r="Q541" s="1"/>
      <c r="R541" s="1"/>
      <c r="S541" s="1"/>
      <c r="T541" s="1"/>
      <c r="AD541" s="1"/>
      <c r="AE541" s="184"/>
      <c r="AF541" s="184"/>
      <c r="AG541" s="184"/>
      <c r="AH541" s="184"/>
      <c r="AI541" s="184"/>
      <c r="AJ541" s="184"/>
      <c r="AK541" s="184"/>
      <c r="AL541" s="184"/>
      <c r="AM541" s="184"/>
      <c r="AN541" s="184"/>
      <c r="AO541" s="184"/>
      <c r="AP541" s="184"/>
      <c r="AQ541" s="184"/>
      <c r="AR541" s="184"/>
      <c r="AS541" s="184"/>
      <c r="AT541" s="184"/>
      <c r="AU541" s="184"/>
      <c r="AV541" s="184"/>
      <c r="AW541" s="184"/>
      <c r="AX541" s="184"/>
      <c r="AY541" s="184"/>
      <c r="AZ541" s="184"/>
    </row>
    <row r="542" spans="2:52" s="2" customFormat="1" x14ac:dyDescent="0.25">
      <c r="B542" s="1"/>
      <c r="C542" s="1"/>
      <c r="D542" s="1"/>
      <c r="E542" s="1"/>
      <c r="F542" s="1"/>
      <c r="G542" s="1"/>
      <c r="H542" s="1"/>
      <c r="I542" s="1"/>
      <c r="J542" s="1"/>
      <c r="K542" s="1"/>
      <c r="L542" s="1"/>
      <c r="M542" s="1"/>
      <c r="N542" s="1"/>
      <c r="O542" s="1"/>
      <c r="P542" s="1"/>
      <c r="Q542" s="1"/>
      <c r="R542" s="1"/>
      <c r="S542" s="1"/>
      <c r="T542" s="1"/>
      <c r="AD542" s="1"/>
      <c r="AE542" s="184"/>
      <c r="AF542" s="184"/>
      <c r="AG542" s="184"/>
      <c r="AH542" s="184"/>
      <c r="AI542" s="184"/>
      <c r="AJ542" s="184"/>
      <c r="AK542" s="184"/>
      <c r="AL542" s="184"/>
      <c r="AM542" s="184"/>
      <c r="AN542" s="184"/>
      <c r="AO542" s="184"/>
      <c r="AP542" s="184"/>
      <c r="AQ542" s="184"/>
      <c r="AR542" s="184"/>
      <c r="AS542" s="184"/>
      <c r="AT542" s="184"/>
      <c r="AU542" s="184"/>
      <c r="AV542" s="184"/>
      <c r="AW542" s="184"/>
      <c r="AX542" s="184"/>
      <c r="AY542" s="184"/>
      <c r="AZ542" s="184"/>
    </row>
    <row r="543" spans="2:52" s="2" customFormat="1" x14ac:dyDescent="0.25">
      <c r="B543" s="1"/>
      <c r="C543" s="1"/>
      <c r="D543" s="1"/>
      <c r="E543" s="1"/>
      <c r="F543" s="1"/>
      <c r="G543" s="1"/>
      <c r="H543" s="1"/>
      <c r="I543" s="1"/>
      <c r="J543" s="1"/>
      <c r="K543" s="1"/>
      <c r="L543" s="1"/>
      <c r="M543" s="1"/>
      <c r="N543" s="1"/>
      <c r="O543" s="1"/>
      <c r="P543" s="1"/>
      <c r="Q543" s="1"/>
      <c r="R543" s="1"/>
      <c r="S543" s="1"/>
      <c r="T543" s="1"/>
      <c r="AD543" s="1"/>
      <c r="AE543" s="184"/>
      <c r="AF543" s="184"/>
      <c r="AG543" s="184"/>
      <c r="AH543" s="184"/>
      <c r="AI543" s="184"/>
      <c r="AJ543" s="184"/>
      <c r="AK543" s="184"/>
      <c r="AL543" s="184"/>
      <c r="AM543" s="184"/>
      <c r="AN543" s="184"/>
      <c r="AO543" s="184"/>
      <c r="AP543" s="184"/>
      <c r="AQ543" s="184"/>
      <c r="AR543" s="184"/>
      <c r="AS543" s="184"/>
      <c r="AT543" s="184"/>
      <c r="AU543" s="184"/>
      <c r="AV543" s="184"/>
      <c r="AW543" s="184"/>
      <c r="AX543" s="184"/>
      <c r="AY543" s="184"/>
      <c r="AZ543" s="184"/>
    </row>
    <row r="544" spans="2:52" s="2" customFormat="1" x14ac:dyDescent="0.25">
      <c r="B544" s="1"/>
      <c r="C544" s="1"/>
      <c r="D544" s="1"/>
      <c r="E544" s="1"/>
      <c r="F544" s="1"/>
      <c r="G544" s="1"/>
      <c r="H544" s="1"/>
      <c r="I544" s="1"/>
      <c r="J544" s="1"/>
      <c r="K544" s="1"/>
      <c r="L544" s="1"/>
      <c r="M544" s="1"/>
      <c r="N544" s="1"/>
      <c r="O544" s="1"/>
      <c r="P544" s="1"/>
      <c r="Q544" s="1"/>
      <c r="R544" s="1"/>
      <c r="S544" s="1"/>
      <c r="T544" s="1"/>
      <c r="AD544" s="1"/>
      <c r="AE544" s="184"/>
      <c r="AF544" s="184"/>
      <c r="AG544" s="184"/>
      <c r="AH544" s="184"/>
      <c r="AI544" s="184"/>
      <c r="AJ544" s="184"/>
      <c r="AK544" s="184"/>
      <c r="AL544" s="184"/>
      <c r="AM544" s="184"/>
      <c r="AN544" s="184"/>
      <c r="AO544" s="184"/>
      <c r="AP544" s="184"/>
      <c r="AQ544" s="184"/>
      <c r="AR544" s="184"/>
      <c r="AS544" s="184"/>
      <c r="AT544" s="184"/>
      <c r="AU544" s="184"/>
      <c r="AV544" s="184"/>
      <c r="AW544" s="184"/>
      <c r="AX544" s="184"/>
      <c r="AY544" s="184"/>
      <c r="AZ544" s="184"/>
    </row>
    <row r="545" spans="2:52" s="2" customFormat="1" x14ac:dyDescent="0.25">
      <c r="B545" s="1"/>
      <c r="C545" s="1"/>
      <c r="D545" s="1"/>
      <c r="E545" s="1"/>
      <c r="F545" s="1"/>
      <c r="G545" s="1"/>
      <c r="H545" s="1"/>
      <c r="I545" s="1"/>
      <c r="J545" s="1"/>
      <c r="K545" s="1"/>
      <c r="L545" s="1"/>
      <c r="M545" s="1"/>
      <c r="N545" s="1"/>
      <c r="O545" s="1"/>
      <c r="P545" s="1"/>
      <c r="Q545" s="1"/>
      <c r="R545" s="1"/>
      <c r="S545" s="1"/>
      <c r="T545" s="1"/>
      <c r="AD545" s="1"/>
      <c r="AE545" s="184"/>
      <c r="AF545" s="184"/>
      <c r="AG545" s="184"/>
      <c r="AH545" s="184"/>
      <c r="AI545" s="184"/>
      <c r="AJ545" s="184"/>
      <c r="AK545" s="184"/>
      <c r="AL545" s="184"/>
      <c r="AM545" s="184"/>
      <c r="AN545" s="184"/>
      <c r="AO545" s="184"/>
      <c r="AP545" s="184"/>
      <c r="AQ545" s="184"/>
      <c r="AR545" s="184"/>
      <c r="AS545" s="184"/>
      <c r="AT545" s="184"/>
      <c r="AU545" s="184"/>
      <c r="AV545" s="184"/>
      <c r="AW545" s="184"/>
      <c r="AX545" s="184"/>
      <c r="AY545" s="184"/>
      <c r="AZ545" s="184"/>
    </row>
    <row r="546" spans="2:52" s="2" customFormat="1" x14ac:dyDescent="0.25">
      <c r="B546" s="1"/>
      <c r="C546" s="1"/>
      <c r="D546" s="1"/>
      <c r="E546" s="1"/>
      <c r="F546" s="1"/>
      <c r="G546" s="1"/>
      <c r="H546" s="1"/>
      <c r="I546" s="1"/>
      <c r="J546" s="1"/>
      <c r="K546" s="1"/>
      <c r="L546" s="1"/>
      <c r="M546" s="1"/>
      <c r="N546" s="1"/>
      <c r="O546" s="1"/>
      <c r="P546" s="1"/>
      <c r="Q546" s="1"/>
      <c r="R546" s="1"/>
      <c r="S546" s="1"/>
      <c r="T546" s="1"/>
      <c r="AD546" s="1"/>
      <c r="AE546" s="184"/>
      <c r="AF546" s="184"/>
      <c r="AG546" s="184"/>
      <c r="AH546" s="184"/>
      <c r="AI546" s="184"/>
      <c r="AJ546" s="184"/>
      <c r="AK546" s="184"/>
      <c r="AL546" s="184"/>
      <c r="AM546" s="184"/>
      <c r="AN546" s="184"/>
      <c r="AO546" s="184"/>
      <c r="AP546" s="184"/>
      <c r="AQ546" s="184"/>
      <c r="AR546" s="184"/>
      <c r="AS546" s="184"/>
      <c r="AT546" s="184"/>
      <c r="AU546" s="184"/>
      <c r="AV546" s="184"/>
      <c r="AW546" s="184"/>
      <c r="AX546" s="184"/>
      <c r="AY546" s="184"/>
      <c r="AZ546" s="184"/>
    </row>
    <row r="547" spans="2:52" s="2" customFormat="1" x14ac:dyDescent="0.25">
      <c r="B547" s="1"/>
      <c r="C547" s="1"/>
      <c r="D547" s="1"/>
      <c r="E547" s="1"/>
      <c r="F547" s="1"/>
      <c r="G547" s="1"/>
      <c r="H547" s="1"/>
      <c r="I547" s="1"/>
      <c r="J547" s="1"/>
      <c r="K547" s="1"/>
      <c r="L547" s="1"/>
      <c r="M547" s="1"/>
      <c r="N547" s="1"/>
      <c r="O547" s="1"/>
      <c r="P547" s="1"/>
      <c r="Q547" s="1"/>
      <c r="R547" s="1"/>
      <c r="S547" s="1"/>
      <c r="T547" s="1"/>
      <c r="AD547" s="1"/>
      <c r="AE547" s="184"/>
      <c r="AF547" s="184"/>
      <c r="AG547" s="184"/>
      <c r="AH547" s="184"/>
      <c r="AI547" s="184"/>
      <c r="AJ547" s="184"/>
      <c r="AK547" s="184"/>
      <c r="AL547" s="184"/>
      <c r="AM547" s="184"/>
      <c r="AN547" s="184"/>
      <c r="AO547" s="184"/>
      <c r="AP547" s="184"/>
      <c r="AQ547" s="184"/>
      <c r="AR547" s="184"/>
      <c r="AS547" s="184"/>
      <c r="AT547" s="184"/>
      <c r="AU547" s="184"/>
      <c r="AV547" s="184"/>
      <c r="AW547" s="184"/>
      <c r="AX547" s="184"/>
      <c r="AY547" s="184"/>
      <c r="AZ547" s="184"/>
    </row>
    <row r="548" spans="2:52" s="2" customFormat="1" x14ac:dyDescent="0.25">
      <c r="B548" s="1"/>
      <c r="C548" s="1"/>
      <c r="D548" s="1"/>
      <c r="E548" s="1"/>
      <c r="F548" s="1"/>
      <c r="G548" s="1"/>
      <c r="H548" s="1"/>
      <c r="I548" s="1"/>
      <c r="J548" s="1"/>
      <c r="K548" s="1"/>
      <c r="L548" s="1"/>
      <c r="M548" s="1"/>
      <c r="N548" s="1"/>
      <c r="O548" s="1"/>
      <c r="P548" s="1"/>
      <c r="Q548" s="1"/>
      <c r="R548" s="1"/>
      <c r="S548" s="1"/>
      <c r="T548" s="1"/>
      <c r="AD548" s="1"/>
      <c r="AE548" s="184"/>
      <c r="AF548" s="184"/>
      <c r="AG548" s="184"/>
      <c r="AH548" s="184"/>
      <c r="AI548" s="184"/>
      <c r="AJ548" s="184"/>
      <c r="AK548" s="184"/>
      <c r="AL548" s="184"/>
      <c r="AM548" s="184"/>
      <c r="AN548" s="184"/>
      <c r="AO548" s="184"/>
      <c r="AP548" s="184"/>
      <c r="AQ548" s="184"/>
      <c r="AR548" s="184"/>
      <c r="AS548" s="184"/>
      <c r="AT548" s="184"/>
      <c r="AU548" s="184"/>
      <c r="AV548" s="184"/>
      <c r="AW548" s="184"/>
      <c r="AX548" s="184"/>
      <c r="AY548" s="184"/>
      <c r="AZ548" s="184"/>
    </row>
    <row r="549" spans="2:52" s="2" customFormat="1" x14ac:dyDescent="0.25">
      <c r="B549" s="1"/>
      <c r="C549" s="1"/>
      <c r="D549" s="1"/>
      <c r="E549" s="1"/>
      <c r="F549" s="1"/>
      <c r="G549" s="1"/>
      <c r="H549" s="1"/>
      <c r="I549" s="1"/>
      <c r="J549" s="1"/>
      <c r="K549" s="1"/>
      <c r="L549" s="1"/>
      <c r="M549" s="1"/>
      <c r="N549" s="1"/>
      <c r="O549" s="1"/>
      <c r="P549" s="1"/>
      <c r="Q549" s="1"/>
      <c r="R549" s="1"/>
      <c r="S549" s="1"/>
      <c r="T549" s="1"/>
      <c r="AD549" s="1"/>
      <c r="AE549" s="184"/>
      <c r="AF549" s="184"/>
      <c r="AG549" s="184"/>
      <c r="AH549" s="184"/>
      <c r="AI549" s="184"/>
      <c r="AJ549" s="184"/>
      <c r="AK549" s="184"/>
      <c r="AL549" s="184"/>
      <c r="AM549" s="184"/>
      <c r="AN549" s="184"/>
      <c r="AO549" s="184"/>
      <c r="AP549" s="184"/>
      <c r="AQ549" s="184"/>
      <c r="AR549" s="184"/>
      <c r="AS549" s="184"/>
      <c r="AT549" s="184"/>
      <c r="AU549" s="184"/>
      <c r="AV549" s="184"/>
      <c r="AW549" s="184"/>
      <c r="AX549" s="184"/>
      <c r="AY549" s="184"/>
      <c r="AZ549" s="184"/>
    </row>
    <row r="550" spans="2:52" s="2" customFormat="1" x14ac:dyDescent="0.25">
      <c r="B550" s="1"/>
      <c r="C550" s="1"/>
      <c r="D550" s="1"/>
      <c r="E550" s="1"/>
      <c r="F550" s="1"/>
      <c r="G550" s="1"/>
      <c r="H550" s="1"/>
      <c r="I550" s="1"/>
      <c r="J550" s="1"/>
      <c r="K550" s="1"/>
      <c r="L550" s="1"/>
      <c r="M550" s="1"/>
      <c r="N550" s="1"/>
      <c r="O550" s="1"/>
      <c r="P550" s="1"/>
      <c r="Q550" s="1"/>
      <c r="R550" s="1"/>
      <c r="S550" s="1"/>
      <c r="T550" s="1"/>
      <c r="AD550" s="1"/>
      <c r="AE550" s="184"/>
      <c r="AF550" s="184"/>
      <c r="AG550" s="184"/>
      <c r="AH550" s="184"/>
      <c r="AI550" s="184"/>
      <c r="AJ550" s="184"/>
      <c r="AK550" s="184"/>
      <c r="AL550" s="184"/>
      <c r="AM550" s="184"/>
      <c r="AN550" s="184"/>
      <c r="AO550" s="184"/>
      <c r="AP550" s="184"/>
      <c r="AQ550" s="184"/>
      <c r="AR550" s="184"/>
      <c r="AS550" s="184"/>
      <c r="AT550" s="184"/>
      <c r="AU550" s="184"/>
      <c r="AV550" s="184"/>
      <c r="AW550" s="184"/>
      <c r="AX550" s="184"/>
      <c r="AY550" s="184"/>
      <c r="AZ550" s="184"/>
    </row>
    <row r="551" spans="2:52" s="2" customFormat="1" x14ac:dyDescent="0.25">
      <c r="B551" s="1"/>
      <c r="C551" s="1"/>
      <c r="D551" s="1"/>
      <c r="E551" s="1"/>
      <c r="F551" s="1"/>
      <c r="G551" s="1"/>
      <c r="H551" s="1"/>
      <c r="I551" s="1"/>
      <c r="J551" s="1"/>
      <c r="K551" s="1"/>
      <c r="L551" s="1"/>
      <c r="M551" s="1"/>
      <c r="N551" s="1"/>
      <c r="O551" s="1"/>
      <c r="P551" s="1"/>
      <c r="Q551" s="1"/>
      <c r="R551" s="1"/>
      <c r="S551" s="1"/>
      <c r="T551" s="1"/>
      <c r="AD551" s="1"/>
      <c r="AE551" s="184"/>
      <c r="AF551" s="184"/>
      <c r="AG551" s="184"/>
      <c r="AH551" s="184"/>
      <c r="AI551" s="184"/>
      <c r="AJ551" s="184"/>
      <c r="AK551" s="184"/>
      <c r="AL551" s="184"/>
      <c r="AM551" s="184"/>
      <c r="AN551" s="184"/>
      <c r="AO551" s="184"/>
      <c r="AP551" s="184"/>
      <c r="AQ551" s="184"/>
      <c r="AR551" s="184"/>
      <c r="AS551" s="184"/>
      <c r="AT551" s="184"/>
      <c r="AU551" s="184"/>
      <c r="AV551" s="184"/>
      <c r="AW551" s="184"/>
      <c r="AX551" s="184"/>
      <c r="AY551" s="184"/>
      <c r="AZ551" s="184"/>
    </row>
    <row r="552" spans="2:52" s="2" customFormat="1" x14ac:dyDescent="0.25">
      <c r="B552" s="1"/>
      <c r="C552" s="1"/>
      <c r="D552" s="1"/>
      <c r="E552" s="1"/>
      <c r="F552" s="1"/>
      <c r="G552" s="1"/>
      <c r="H552" s="1"/>
      <c r="I552" s="1"/>
      <c r="J552" s="1"/>
      <c r="K552" s="1"/>
      <c r="L552" s="1"/>
      <c r="M552" s="1"/>
      <c r="N552" s="1"/>
      <c r="O552" s="1"/>
      <c r="P552" s="1"/>
      <c r="Q552" s="1"/>
      <c r="R552" s="1"/>
      <c r="S552" s="1"/>
      <c r="T552" s="1"/>
      <c r="AD552" s="1"/>
      <c r="AE552" s="184"/>
      <c r="AF552" s="184"/>
      <c r="AG552" s="184"/>
      <c r="AH552" s="184"/>
      <c r="AI552" s="184"/>
      <c r="AJ552" s="184"/>
      <c r="AK552" s="184"/>
      <c r="AL552" s="184"/>
      <c r="AM552" s="184"/>
      <c r="AN552" s="184"/>
      <c r="AO552" s="184"/>
      <c r="AP552" s="184"/>
      <c r="AQ552" s="184"/>
      <c r="AR552" s="184"/>
      <c r="AS552" s="184"/>
      <c r="AT552" s="184"/>
      <c r="AU552" s="184"/>
      <c r="AV552" s="184"/>
      <c r="AW552" s="184"/>
      <c r="AX552" s="184"/>
      <c r="AY552" s="184"/>
      <c r="AZ552" s="184"/>
    </row>
    <row r="553" spans="2:52" s="2" customFormat="1" x14ac:dyDescent="0.25">
      <c r="B553" s="1"/>
      <c r="C553" s="1"/>
      <c r="D553" s="1"/>
      <c r="E553" s="1"/>
      <c r="F553" s="1"/>
      <c r="G553" s="1"/>
      <c r="H553" s="1"/>
      <c r="I553" s="1"/>
      <c r="J553" s="1"/>
      <c r="K553" s="1"/>
      <c r="L553" s="1"/>
      <c r="M553" s="1"/>
      <c r="N553" s="1"/>
      <c r="O553" s="1"/>
      <c r="P553" s="1"/>
      <c r="Q553" s="1"/>
      <c r="R553" s="1"/>
      <c r="S553" s="1"/>
      <c r="T553" s="1"/>
      <c r="AD553" s="1"/>
      <c r="AE553" s="184"/>
      <c r="AF553" s="184"/>
      <c r="AG553" s="184"/>
      <c r="AH553" s="184"/>
      <c r="AI553" s="184"/>
      <c r="AJ553" s="184"/>
      <c r="AK553" s="184"/>
      <c r="AL553" s="184"/>
      <c r="AM553" s="184"/>
      <c r="AN553" s="184"/>
      <c r="AO553" s="184"/>
      <c r="AP553" s="184"/>
      <c r="AQ553" s="184"/>
      <c r="AR553" s="184"/>
      <c r="AS553" s="184"/>
      <c r="AT553" s="184"/>
      <c r="AU553" s="184"/>
      <c r="AV553" s="184"/>
      <c r="AW553" s="184"/>
      <c r="AX553" s="184"/>
      <c r="AY553" s="184"/>
      <c r="AZ553" s="184"/>
    </row>
    <row r="554" spans="2:52" s="2" customFormat="1" x14ac:dyDescent="0.25">
      <c r="B554" s="1"/>
      <c r="C554" s="1"/>
      <c r="D554" s="1"/>
      <c r="E554" s="1"/>
      <c r="F554" s="1"/>
      <c r="G554" s="1"/>
      <c r="H554" s="1"/>
      <c r="I554" s="1"/>
      <c r="J554" s="1"/>
      <c r="K554" s="1"/>
      <c r="L554" s="1"/>
      <c r="M554" s="1"/>
      <c r="N554" s="1"/>
      <c r="O554" s="1"/>
      <c r="P554" s="1"/>
      <c r="Q554" s="1"/>
      <c r="R554" s="1"/>
      <c r="S554" s="1"/>
      <c r="T554" s="1"/>
      <c r="AD554" s="1"/>
      <c r="AE554" s="184"/>
      <c r="AF554" s="184"/>
      <c r="AG554" s="184"/>
      <c r="AH554" s="184"/>
      <c r="AI554" s="184"/>
      <c r="AJ554" s="184"/>
      <c r="AK554" s="184"/>
      <c r="AL554" s="184"/>
      <c r="AM554" s="184"/>
      <c r="AN554" s="184"/>
      <c r="AO554" s="184"/>
      <c r="AP554" s="184"/>
      <c r="AQ554" s="184"/>
      <c r="AR554" s="184"/>
      <c r="AS554" s="184"/>
      <c r="AT554" s="184"/>
      <c r="AU554" s="184"/>
      <c r="AV554" s="184"/>
      <c r="AW554" s="184"/>
      <c r="AX554" s="184"/>
      <c r="AY554" s="184"/>
      <c r="AZ554" s="184"/>
    </row>
    <row r="555" spans="2:52" s="2" customFormat="1" x14ac:dyDescent="0.25">
      <c r="B555" s="1"/>
      <c r="C555" s="1"/>
      <c r="D555" s="1"/>
      <c r="E555" s="1"/>
      <c r="F555" s="1"/>
      <c r="G555" s="1"/>
      <c r="H555" s="1"/>
      <c r="I555" s="1"/>
      <c r="J555" s="1"/>
      <c r="K555" s="1"/>
      <c r="L555" s="1"/>
      <c r="M555" s="1"/>
      <c r="N555" s="1"/>
      <c r="O555" s="1"/>
      <c r="P555" s="1"/>
      <c r="Q555" s="1"/>
      <c r="R555" s="1"/>
      <c r="S555" s="1"/>
      <c r="T555" s="1"/>
      <c r="AD555" s="1"/>
      <c r="AE555" s="184"/>
      <c r="AF555" s="184"/>
      <c r="AG555" s="184"/>
      <c r="AH555" s="184"/>
      <c r="AI555" s="184"/>
      <c r="AJ555" s="184"/>
      <c r="AK555" s="184"/>
      <c r="AL555" s="184"/>
      <c r="AM555" s="184"/>
      <c r="AN555" s="184"/>
      <c r="AO555" s="184"/>
      <c r="AP555" s="184"/>
      <c r="AQ555" s="184"/>
      <c r="AR555" s="184"/>
      <c r="AS555" s="184"/>
      <c r="AT555" s="184"/>
      <c r="AU555" s="184"/>
      <c r="AV555" s="184"/>
      <c r="AW555" s="184"/>
      <c r="AX555" s="184"/>
      <c r="AY555" s="184"/>
      <c r="AZ555" s="184"/>
    </row>
    <row r="556" spans="2:52" s="2" customFormat="1" x14ac:dyDescent="0.25">
      <c r="B556" s="1"/>
      <c r="C556" s="1"/>
      <c r="D556" s="1"/>
      <c r="E556" s="1"/>
      <c r="F556" s="1"/>
      <c r="G556" s="1"/>
      <c r="H556" s="1"/>
      <c r="I556" s="1"/>
      <c r="J556" s="1"/>
      <c r="K556" s="1"/>
      <c r="L556" s="1"/>
      <c r="M556" s="1"/>
      <c r="N556" s="1"/>
      <c r="O556" s="1"/>
      <c r="P556" s="1"/>
      <c r="Q556" s="1"/>
      <c r="R556" s="1"/>
      <c r="S556" s="1"/>
      <c r="T556" s="1"/>
      <c r="AD556" s="1"/>
      <c r="AE556" s="184"/>
      <c r="AF556" s="184"/>
      <c r="AG556" s="184"/>
      <c r="AH556" s="184"/>
      <c r="AI556" s="184"/>
      <c r="AJ556" s="184"/>
      <c r="AK556" s="184"/>
      <c r="AL556" s="184"/>
      <c r="AM556" s="184"/>
      <c r="AN556" s="184"/>
      <c r="AO556" s="184"/>
      <c r="AP556" s="184"/>
      <c r="AQ556" s="184"/>
      <c r="AR556" s="184"/>
      <c r="AS556" s="184"/>
      <c r="AT556" s="184"/>
      <c r="AU556" s="184"/>
      <c r="AV556" s="184"/>
      <c r="AW556" s="184"/>
      <c r="AX556" s="184"/>
      <c r="AY556" s="184"/>
      <c r="AZ556" s="184"/>
    </row>
    <row r="557" spans="2:52" s="2" customFormat="1" x14ac:dyDescent="0.25">
      <c r="B557" s="1"/>
      <c r="C557" s="1"/>
      <c r="D557" s="1"/>
      <c r="E557" s="1"/>
      <c r="F557" s="1"/>
      <c r="G557" s="1"/>
      <c r="H557" s="1"/>
      <c r="I557" s="1"/>
      <c r="J557" s="1"/>
      <c r="K557" s="1"/>
      <c r="L557" s="1"/>
      <c r="M557" s="1"/>
      <c r="N557" s="1"/>
      <c r="O557" s="1"/>
      <c r="P557" s="1"/>
      <c r="Q557" s="1"/>
      <c r="R557" s="1"/>
      <c r="S557" s="1"/>
      <c r="T557" s="1"/>
      <c r="AD557" s="1"/>
      <c r="AE557" s="184"/>
      <c r="AF557" s="184"/>
      <c r="AG557" s="184"/>
      <c r="AH557" s="184"/>
      <c r="AI557" s="184"/>
      <c r="AJ557" s="184"/>
      <c r="AK557" s="184"/>
      <c r="AL557" s="184"/>
      <c r="AM557" s="184"/>
      <c r="AN557" s="184"/>
      <c r="AO557" s="184"/>
      <c r="AP557" s="184"/>
      <c r="AQ557" s="184"/>
      <c r="AR557" s="184"/>
      <c r="AS557" s="184"/>
      <c r="AT557" s="184"/>
      <c r="AU557" s="184"/>
      <c r="AV557" s="184"/>
      <c r="AW557" s="184"/>
      <c r="AX557" s="184"/>
      <c r="AY557" s="184"/>
      <c r="AZ557" s="184"/>
    </row>
    <row r="558" spans="2:52" s="2" customFormat="1" x14ac:dyDescent="0.25">
      <c r="B558" s="1"/>
      <c r="C558" s="1"/>
      <c r="D558" s="1"/>
      <c r="E558" s="1"/>
      <c r="F558" s="1"/>
      <c r="G558" s="1"/>
      <c r="H558" s="1"/>
      <c r="I558" s="1"/>
      <c r="J558" s="1"/>
      <c r="K558" s="1"/>
      <c r="L558" s="1"/>
      <c r="M558" s="1"/>
      <c r="N558" s="1"/>
      <c r="O558" s="1"/>
      <c r="P558" s="1"/>
      <c r="Q558" s="1"/>
      <c r="R558" s="1"/>
      <c r="S558" s="1"/>
      <c r="T558" s="1"/>
      <c r="AD558" s="1"/>
      <c r="AE558" s="184"/>
      <c r="AF558" s="184"/>
      <c r="AG558" s="184"/>
      <c r="AH558" s="184"/>
      <c r="AI558" s="184"/>
      <c r="AJ558" s="184"/>
      <c r="AK558" s="184"/>
      <c r="AL558" s="184"/>
      <c r="AM558" s="184"/>
      <c r="AN558" s="184"/>
      <c r="AO558" s="184"/>
      <c r="AP558" s="184"/>
      <c r="AQ558" s="184"/>
      <c r="AR558" s="184"/>
      <c r="AS558" s="184"/>
      <c r="AT558" s="184"/>
      <c r="AU558" s="184"/>
      <c r="AV558" s="184"/>
      <c r="AW558" s="184"/>
      <c r="AX558" s="184"/>
      <c r="AY558" s="184"/>
      <c r="AZ558" s="184"/>
    </row>
    <row r="559" spans="2:52" s="2" customFormat="1" x14ac:dyDescent="0.25">
      <c r="B559" s="1"/>
      <c r="C559" s="1"/>
      <c r="D559" s="1"/>
      <c r="E559" s="1"/>
      <c r="F559" s="1"/>
      <c r="G559" s="1"/>
      <c r="H559" s="1"/>
      <c r="I559" s="1"/>
      <c r="J559" s="1"/>
      <c r="K559" s="1"/>
      <c r="L559" s="1"/>
      <c r="M559" s="1"/>
      <c r="N559" s="1"/>
      <c r="O559" s="1"/>
      <c r="P559" s="1"/>
      <c r="Q559" s="1"/>
      <c r="R559" s="1"/>
      <c r="S559" s="1"/>
      <c r="T559" s="1"/>
      <c r="AD559" s="1"/>
      <c r="AE559" s="184"/>
      <c r="AF559" s="184"/>
      <c r="AG559" s="184"/>
      <c r="AH559" s="184"/>
      <c r="AI559" s="184"/>
      <c r="AJ559" s="184"/>
      <c r="AK559" s="184"/>
      <c r="AL559" s="184"/>
      <c r="AM559" s="184"/>
      <c r="AN559" s="184"/>
      <c r="AO559" s="184"/>
      <c r="AP559" s="184"/>
      <c r="AQ559" s="184"/>
      <c r="AR559" s="184"/>
      <c r="AS559" s="184"/>
      <c r="AT559" s="184"/>
      <c r="AU559" s="184"/>
      <c r="AV559" s="184"/>
      <c r="AW559" s="184"/>
      <c r="AX559" s="184"/>
      <c r="AY559" s="184"/>
      <c r="AZ559" s="184"/>
    </row>
    <row r="560" spans="2:52" s="2" customFormat="1" x14ac:dyDescent="0.25">
      <c r="B560" s="1"/>
      <c r="C560" s="1"/>
      <c r="D560" s="1"/>
      <c r="E560" s="1"/>
      <c r="F560" s="1"/>
      <c r="G560" s="1"/>
      <c r="H560" s="1"/>
      <c r="I560" s="1"/>
      <c r="J560" s="1"/>
      <c r="K560" s="1"/>
      <c r="L560" s="1"/>
      <c r="M560" s="1"/>
      <c r="N560" s="1"/>
      <c r="O560" s="1"/>
      <c r="P560" s="1"/>
      <c r="Q560" s="1"/>
      <c r="R560" s="1"/>
      <c r="S560" s="1"/>
      <c r="T560" s="1"/>
      <c r="AD560" s="1"/>
      <c r="AE560" s="184"/>
      <c r="AF560" s="184"/>
      <c r="AG560" s="184"/>
      <c r="AH560" s="184"/>
      <c r="AI560" s="184"/>
      <c r="AJ560" s="184"/>
      <c r="AK560" s="184"/>
      <c r="AL560" s="184"/>
      <c r="AM560" s="184"/>
      <c r="AN560" s="184"/>
      <c r="AO560" s="184"/>
      <c r="AP560" s="184"/>
      <c r="AQ560" s="184"/>
      <c r="AR560" s="184"/>
      <c r="AS560" s="184"/>
      <c r="AT560" s="184"/>
      <c r="AU560" s="184"/>
      <c r="AV560" s="184"/>
      <c r="AW560" s="184"/>
      <c r="AX560" s="184"/>
      <c r="AY560" s="184"/>
      <c r="AZ560" s="184"/>
    </row>
    <row r="561" spans="2:52" s="2" customFormat="1" x14ac:dyDescent="0.25">
      <c r="B561" s="1"/>
      <c r="C561" s="1"/>
      <c r="D561" s="1"/>
      <c r="E561" s="1"/>
      <c r="F561" s="1"/>
      <c r="G561" s="1"/>
      <c r="H561" s="1"/>
      <c r="I561" s="1"/>
      <c r="J561" s="1"/>
      <c r="K561" s="1"/>
      <c r="L561" s="1"/>
      <c r="M561" s="1"/>
      <c r="N561" s="1"/>
      <c r="O561" s="1"/>
      <c r="P561" s="1"/>
      <c r="Q561" s="1"/>
      <c r="R561" s="1"/>
      <c r="S561" s="1"/>
      <c r="T561" s="1"/>
      <c r="AD561" s="1"/>
      <c r="AE561" s="184"/>
      <c r="AF561" s="184"/>
      <c r="AG561" s="184"/>
      <c r="AH561" s="184"/>
      <c r="AI561" s="184"/>
      <c r="AJ561" s="184"/>
      <c r="AK561" s="184"/>
      <c r="AL561" s="184"/>
      <c r="AM561" s="184"/>
      <c r="AN561" s="184"/>
      <c r="AO561" s="184"/>
      <c r="AP561" s="184"/>
      <c r="AQ561" s="184"/>
      <c r="AR561" s="184"/>
      <c r="AS561" s="184"/>
      <c r="AT561" s="184"/>
      <c r="AU561" s="184"/>
      <c r="AV561" s="184"/>
      <c r="AW561" s="184"/>
      <c r="AX561" s="184"/>
      <c r="AY561" s="184"/>
      <c r="AZ561" s="184"/>
    </row>
    <row r="562" spans="2:52" s="2" customFormat="1" x14ac:dyDescent="0.25">
      <c r="B562" s="1"/>
      <c r="C562" s="1"/>
      <c r="D562" s="1"/>
      <c r="E562" s="1"/>
      <c r="F562" s="1"/>
      <c r="G562" s="1"/>
      <c r="H562" s="1"/>
      <c r="I562" s="1"/>
      <c r="J562" s="1"/>
      <c r="K562" s="1"/>
      <c r="L562" s="1"/>
      <c r="M562" s="1"/>
      <c r="N562" s="1"/>
      <c r="O562" s="1"/>
      <c r="P562" s="1"/>
      <c r="Q562" s="1"/>
      <c r="R562" s="1"/>
      <c r="S562" s="1"/>
      <c r="T562" s="1"/>
      <c r="AD562" s="1"/>
      <c r="AE562" s="184"/>
      <c r="AF562" s="184"/>
      <c r="AG562" s="184"/>
      <c r="AH562" s="184"/>
      <c r="AI562" s="184"/>
      <c r="AJ562" s="184"/>
      <c r="AK562" s="184"/>
      <c r="AL562" s="184"/>
      <c r="AM562" s="184"/>
      <c r="AN562" s="184"/>
      <c r="AO562" s="184"/>
      <c r="AP562" s="184"/>
      <c r="AQ562" s="184"/>
      <c r="AR562" s="184"/>
      <c r="AS562" s="184"/>
      <c r="AT562" s="184"/>
      <c r="AU562" s="184"/>
      <c r="AV562" s="184"/>
      <c r="AW562" s="184"/>
      <c r="AX562" s="184"/>
      <c r="AY562" s="184"/>
      <c r="AZ562" s="184"/>
    </row>
    <row r="563" spans="2:52" s="2" customFormat="1" x14ac:dyDescent="0.25">
      <c r="B563" s="1"/>
      <c r="C563" s="1"/>
      <c r="D563" s="1"/>
      <c r="E563" s="1"/>
      <c r="F563" s="1"/>
      <c r="G563" s="1"/>
      <c r="H563" s="1"/>
      <c r="I563" s="1"/>
      <c r="J563" s="1"/>
      <c r="K563" s="1"/>
      <c r="L563" s="1"/>
      <c r="M563" s="1"/>
      <c r="N563" s="1"/>
      <c r="O563" s="1"/>
      <c r="P563" s="1"/>
      <c r="Q563" s="1"/>
      <c r="R563" s="1"/>
      <c r="S563" s="1"/>
      <c r="T563" s="1"/>
      <c r="AD563" s="1"/>
      <c r="AE563" s="184"/>
      <c r="AF563" s="184"/>
      <c r="AG563" s="184"/>
      <c r="AH563" s="184"/>
      <c r="AI563" s="184"/>
      <c r="AJ563" s="184"/>
      <c r="AK563" s="184"/>
      <c r="AL563" s="184"/>
      <c r="AM563" s="184"/>
      <c r="AN563" s="184"/>
      <c r="AO563" s="184"/>
      <c r="AP563" s="184"/>
      <c r="AQ563" s="184"/>
      <c r="AR563" s="184"/>
      <c r="AS563" s="184"/>
      <c r="AT563" s="184"/>
      <c r="AU563" s="184"/>
      <c r="AV563" s="184"/>
      <c r="AW563" s="184"/>
      <c r="AX563" s="184"/>
      <c r="AY563" s="184"/>
      <c r="AZ563" s="184"/>
    </row>
    <row r="564" spans="2:52" s="2" customFormat="1" x14ac:dyDescent="0.25">
      <c r="B564" s="1"/>
      <c r="C564" s="1"/>
      <c r="D564" s="1"/>
      <c r="E564" s="1"/>
      <c r="F564" s="1"/>
      <c r="G564" s="1"/>
      <c r="H564" s="1"/>
      <c r="I564" s="1"/>
      <c r="J564" s="1"/>
      <c r="K564" s="1"/>
      <c r="L564" s="1"/>
      <c r="M564" s="1"/>
      <c r="N564" s="1"/>
      <c r="O564" s="1"/>
      <c r="P564" s="1"/>
      <c r="Q564" s="1"/>
      <c r="R564" s="1"/>
      <c r="S564" s="1"/>
      <c r="T564" s="1"/>
      <c r="AD564" s="1"/>
      <c r="AE564" s="184"/>
      <c r="AF564" s="184"/>
      <c r="AG564" s="184"/>
      <c r="AH564" s="184"/>
      <c r="AI564" s="184"/>
      <c r="AJ564" s="184"/>
      <c r="AK564" s="184"/>
      <c r="AL564" s="184"/>
      <c r="AM564" s="184"/>
      <c r="AN564" s="184"/>
      <c r="AO564" s="184"/>
      <c r="AP564" s="184"/>
      <c r="AQ564" s="184"/>
      <c r="AR564" s="184"/>
      <c r="AS564" s="184"/>
      <c r="AT564" s="184"/>
      <c r="AU564" s="184"/>
      <c r="AV564" s="184"/>
      <c r="AW564" s="184"/>
      <c r="AX564" s="184"/>
      <c r="AY564" s="184"/>
      <c r="AZ564" s="184"/>
    </row>
    <row r="565" spans="2:52" s="2" customFormat="1" x14ac:dyDescent="0.25">
      <c r="B565" s="1"/>
      <c r="C565" s="1"/>
      <c r="D565" s="1"/>
      <c r="E565" s="1"/>
      <c r="F565" s="1"/>
      <c r="G565" s="1"/>
      <c r="H565" s="1"/>
      <c r="I565" s="1"/>
      <c r="J565" s="1"/>
      <c r="K565" s="1"/>
      <c r="L565" s="1"/>
      <c r="M565" s="1"/>
      <c r="N565" s="1"/>
      <c r="O565" s="1"/>
      <c r="P565" s="1"/>
      <c r="Q565" s="1"/>
      <c r="R565" s="1"/>
      <c r="S565" s="1"/>
      <c r="T565" s="1"/>
      <c r="AD565" s="1"/>
      <c r="AE565" s="184"/>
      <c r="AF565" s="184"/>
      <c r="AG565" s="184"/>
      <c r="AH565" s="184"/>
      <c r="AI565" s="184"/>
      <c r="AJ565" s="184"/>
      <c r="AK565" s="184"/>
      <c r="AL565" s="184"/>
      <c r="AM565" s="184"/>
      <c r="AN565" s="184"/>
      <c r="AO565" s="184"/>
      <c r="AP565" s="184"/>
      <c r="AQ565" s="184"/>
      <c r="AR565" s="184"/>
      <c r="AS565" s="184"/>
      <c r="AT565" s="184"/>
      <c r="AU565" s="184"/>
      <c r="AV565" s="184"/>
      <c r="AW565" s="184"/>
      <c r="AX565" s="184"/>
      <c r="AY565" s="184"/>
      <c r="AZ565" s="184"/>
    </row>
    <row r="566" spans="2:52" s="2" customFormat="1" x14ac:dyDescent="0.25">
      <c r="B566" s="1"/>
      <c r="C566" s="1"/>
      <c r="D566" s="1"/>
      <c r="E566" s="1"/>
      <c r="F566" s="1"/>
      <c r="G566" s="1"/>
      <c r="H566" s="1"/>
      <c r="I566" s="1"/>
      <c r="J566" s="1"/>
      <c r="K566" s="1"/>
      <c r="L566" s="1"/>
      <c r="M566" s="1"/>
      <c r="N566" s="1"/>
      <c r="O566" s="1"/>
      <c r="P566" s="1"/>
      <c r="Q566" s="1"/>
      <c r="R566" s="1"/>
      <c r="S566" s="1"/>
      <c r="T566" s="1"/>
      <c r="AD566" s="1"/>
      <c r="AE566" s="184"/>
      <c r="AF566" s="184"/>
      <c r="AG566" s="184"/>
      <c r="AH566" s="184"/>
      <c r="AI566" s="184"/>
      <c r="AJ566" s="184"/>
      <c r="AK566" s="184"/>
      <c r="AL566" s="184"/>
      <c r="AM566" s="184"/>
      <c r="AN566" s="184"/>
      <c r="AO566" s="184"/>
      <c r="AP566" s="184"/>
      <c r="AQ566" s="184"/>
      <c r="AR566" s="184"/>
      <c r="AS566" s="184"/>
      <c r="AT566" s="184"/>
      <c r="AU566" s="184"/>
      <c r="AV566" s="184"/>
      <c r="AW566" s="184"/>
      <c r="AX566" s="184"/>
      <c r="AY566" s="184"/>
      <c r="AZ566" s="184"/>
    </row>
    <row r="567" spans="2:52" s="2" customFormat="1" x14ac:dyDescent="0.25">
      <c r="B567" s="1"/>
      <c r="C567" s="1"/>
      <c r="D567" s="1"/>
      <c r="E567" s="1"/>
      <c r="F567" s="1"/>
      <c r="G567" s="1"/>
      <c r="H567" s="1"/>
      <c r="I567" s="1"/>
      <c r="J567" s="1"/>
      <c r="K567" s="1"/>
      <c r="L567" s="1"/>
      <c r="M567" s="1"/>
      <c r="N567" s="1"/>
      <c r="O567" s="1"/>
      <c r="P567" s="1"/>
      <c r="Q567" s="1"/>
      <c r="R567" s="1"/>
      <c r="S567" s="1"/>
      <c r="T567" s="1"/>
      <c r="AD567" s="1"/>
      <c r="AE567" s="184"/>
      <c r="AF567" s="184"/>
      <c r="AG567" s="184"/>
      <c r="AH567" s="184"/>
      <c r="AI567" s="184"/>
      <c r="AJ567" s="184"/>
      <c r="AK567" s="184"/>
      <c r="AL567" s="184"/>
      <c r="AM567" s="184"/>
      <c r="AN567" s="184"/>
      <c r="AO567" s="184"/>
      <c r="AP567" s="184"/>
      <c r="AQ567" s="184"/>
      <c r="AR567" s="184"/>
      <c r="AS567" s="184"/>
      <c r="AT567" s="184"/>
      <c r="AU567" s="184"/>
      <c r="AV567" s="184"/>
      <c r="AW567" s="184"/>
      <c r="AX567" s="184"/>
      <c r="AY567" s="184"/>
      <c r="AZ567" s="184"/>
    </row>
    <row r="568" spans="2:52" s="2" customFormat="1" x14ac:dyDescent="0.25">
      <c r="B568" s="1"/>
      <c r="C568" s="1"/>
      <c r="D568" s="1"/>
      <c r="E568" s="1"/>
      <c r="F568" s="1"/>
      <c r="G568" s="1"/>
      <c r="H568" s="1"/>
      <c r="I568" s="1"/>
      <c r="J568" s="1"/>
      <c r="K568" s="1"/>
      <c r="L568" s="1"/>
      <c r="M568" s="1"/>
      <c r="N568" s="1"/>
      <c r="O568" s="1"/>
      <c r="P568" s="1"/>
      <c r="Q568" s="1"/>
      <c r="R568" s="1"/>
      <c r="S568" s="1"/>
      <c r="T568" s="1"/>
      <c r="AD568" s="1"/>
      <c r="AE568" s="184"/>
      <c r="AF568" s="184"/>
      <c r="AG568" s="184"/>
      <c r="AH568" s="184"/>
      <c r="AI568" s="184"/>
      <c r="AJ568" s="184"/>
      <c r="AK568" s="184"/>
      <c r="AL568" s="184"/>
      <c r="AM568" s="184"/>
      <c r="AN568" s="184"/>
      <c r="AO568" s="184"/>
      <c r="AP568" s="184"/>
      <c r="AQ568" s="184"/>
      <c r="AR568" s="184"/>
      <c r="AS568" s="184"/>
      <c r="AT568" s="184"/>
      <c r="AU568" s="184"/>
      <c r="AV568" s="184"/>
      <c r="AW568" s="184"/>
      <c r="AX568" s="184"/>
      <c r="AY568" s="184"/>
      <c r="AZ568" s="184"/>
    </row>
    <row r="569" spans="2:52" s="2" customFormat="1" x14ac:dyDescent="0.25">
      <c r="B569" s="1"/>
      <c r="C569" s="1"/>
      <c r="D569" s="1"/>
      <c r="E569" s="1"/>
      <c r="F569" s="1"/>
      <c r="G569" s="1"/>
      <c r="H569" s="1"/>
      <c r="I569" s="1"/>
      <c r="J569" s="1"/>
      <c r="K569" s="1"/>
      <c r="L569" s="1"/>
      <c r="M569" s="1"/>
      <c r="N569" s="1"/>
      <c r="O569" s="1"/>
      <c r="P569" s="1"/>
      <c r="Q569" s="1"/>
      <c r="R569" s="1"/>
      <c r="S569" s="1"/>
      <c r="T569" s="1"/>
      <c r="AD569" s="1"/>
      <c r="AE569" s="184"/>
      <c r="AF569" s="184"/>
      <c r="AG569" s="184"/>
      <c r="AH569" s="184"/>
      <c r="AI569" s="184"/>
      <c r="AJ569" s="184"/>
      <c r="AK569" s="184"/>
      <c r="AL569" s="184"/>
      <c r="AM569" s="184"/>
      <c r="AN569" s="184"/>
      <c r="AO569" s="184"/>
      <c r="AP569" s="184"/>
      <c r="AQ569" s="184"/>
      <c r="AR569" s="184"/>
      <c r="AS569" s="184"/>
      <c r="AT569" s="184"/>
      <c r="AU569" s="184"/>
      <c r="AV569" s="184"/>
      <c r="AW569" s="184"/>
      <c r="AX569" s="184"/>
      <c r="AY569" s="184"/>
      <c r="AZ569" s="184"/>
    </row>
    <row r="570" spans="2:52" s="2" customFormat="1" x14ac:dyDescent="0.25">
      <c r="B570" s="1"/>
      <c r="C570" s="1"/>
      <c r="D570" s="1"/>
      <c r="E570" s="1"/>
      <c r="F570" s="1"/>
      <c r="G570" s="1"/>
      <c r="H570" s="1"/>
      <c r="I570" s="1"/>
      <c r="J570" s="1"/>
      <c r="K570" s="1"/>
      <c r="L570" s="1"/>
      <c r="M570" s="1"/>
      <c r="N570" s="1"/>
      <c r="O570" s="1"/>
      <c r="P570" s="1"/>
      <c r="Q570" s="1"/>
      <c r="R570" s="1"/>
      <c r="S570" s="1"/>
      <c r="T570" s="1"/>
      <c r="AD570" s="1"/>
      <c r="AE570" s="184"/>
      <c r="AF570" s="184"/>
      <c r="AG570" s="184"/>
      <c r="AH570" s="184"/>
      <c r="AI570" s="184"/>
      <c r="AJ570" s="184"/>
      <c r="AK570" s="184"/>
      <c r="AL570" s="184"/>
      <c r="AM570" s="184"/>
      <c r="AN570" s="184"/>
      <c r="AO570" s="184"/>
      <c r="AP570" s="184"/>
      <c r="AQ570" s="184"/>
      <c r="AR570" s="184"/>
      <c r="AS570" s="184"/>
      <c r="AT570" s="184"/>
      <c r="AU570" s="184"/>
      <c r="AV570" s="184"/>
      <c r="AW570" s="184"/>
      <c r="AX570" s="184"/>
      <c r="AY570" s="184"/>
      <c r="AZ570" s="184"/>
    </row>
    <row r="571" spans="2:52" s="2" customFormat="1" x14ac:dyDescent="0.25">
      <c r="B571" s="1"/>
      <c r="C571" s="1"/>
      <c r="D571" s="1"/>
      <c r="E571" s="1"/>
      <c r="F571" s="1"/>
      <c r="G571" s="1"/>
      <c r="H571" s="1"/>
      <c r="I571" s="1"/>
      <c r="J571" s="1"/>
      <c r="K571" s="1"/>
      <c r="L571" s="1"/>
      <c r="M571" s="1"/>
      <c r="N571" s="1"/>
      <c r="O571" s="1"/>
      <c r="P571" s="1"/>
      <c r="Q571" s="1"/>
      <c r="R571" s="1"/>
      <c r="S571" s="1"/>
      <c r="T571" s="1"/>
      <c r="AD571" s="1"/>
      <c r="AE571" s="184"/>
      <c r="AF571" s="184"/>
      <c r="AG571" s="184"/>
      <c r="AH571" s="184"/>
      <c r="AI571" s="184"/>
      <c r="AJ571" s="184"/>
      <c r="AK571" s="184"/>
      <c r="AL571" s="184"/>
      <c r="AM571" s="184"/>
      <c r="AN571" s="184"/>
      <c r="AO571" s="184"/>
      <c r="AP571" s="184"/>
      <c r="AQ571" s="184"/>
      <c r="AR571" s="184"/>
      <c r="AS571" s="184"/>
      <c r="AT571" s="184"/>
      <c r="AU571" s="184"/>
      <c r="AV571" s="184"/>
      <c r="AW571" s="184"/>
      <c r="AX571" s="184"/>
      <c r="AY571" s="184"/>
      <c r="AZ571" s="184"/>
    </row>
    <row r="572" spans="2:52" s="2" customFormat="1" x14ac:dyDescent="0.25">
      <c r="B572" s="1"/>
      <c r="C572" s="1"/>
      <c r="D572" s="1"/>
      <c r="E572" s="1"/>
      <c r="F572" s="1"/>
      <c r="G572" s="1"/>
      <c r="H572" s="1"/>
      <c r="I572" s="1"/>
      <c r="J572" s="1"/>
      <c r="K572" s="1"/>
      <c r="L572" s="1"/>
      <c r="M572" s="1"/>
      <c r="N572" s="1"/>
      <c r="O572" s="1"/>
      <c r="P572" s="1"/>
      <c r="Q572" s="1"/>
      <c r="R572" s="1"/>
      <c r="S572" s="1"/>
      <c r="T572" s="1"/>
      <c r="AD572" s="1"/>
      <c r="AE572" s="184"/>
      <c r="AF572" s="184"/>
      <c r="AG572" s="184"/>
      <c r="AH572" s="184"/>
      <c r="AI572" s="184"/>
      <c r="AJ572" s="184"/>
      <c r="AK572" s="184"/>
      <c r="AL572" s="184"/>
      <c r="AM572" s="184"/>
      <c r="AN572" s="184"/>
      <c r="AO572" s="184"/>
      <c r="AP572" s="184"/>
      <c r="AQ572" s="184"/>
      <c r="AR572" s="184"/>
      <c r="AS572" s="184"/>
      <c r="AT572" s="184"/>
      <c r="AU572" s="184"/>
      <c r="AV572" s="184"/>
      <c r="AW572" s="184"/>
      <c r="AX572" s="184"/>
      <c r="AY572" s="184"/>
      <c r="AZ572" s="184"/>
    </row>
    <row r="573" spans="2:52" s="2" customFormat="1" x14ac:dyDescent="0.25">
      <c r="B573" s="1"/>
      <c r="C573" s="1"/>
      <c r="D573" s="1"/>
      <c r="E573" s="1"/>
      <c r="F573" s="1"/>
      <c r="G573" s="1"/>
      <c r="H573" s="1"/>
      <c r="I573" s="1"/>
      <c r="J573" s="1"/>
      <c r="K573" s="1"/>
      <c r="L573" s="1"/>
      <c r="M573" s="1"/>
      <c r="N573" s="1"/>
      <c r="O573" s="1"/>
      <c r="P573" s="1"/>
      <c r="Q573" s="1"/>
      <c r="R573" s="1"/>
      <c r="S573" s="1"/>
      <c r="T573" s="1"/>
      <c r="AD573" s="1"/>
      <c r="AE573" s="184"/>
      <c r="AF573" s="184"/>
      <c r="AG573" s="184"/>
      <c r="AH573" s="184"/>
      <c r="AI573" s="184"/>
      <c r="AJ573" s="184"/>
      <c r="AK573" s="184"/>
      <c r="AL573" s="184"/>
      <c r="AM573" s="184"/>
      <c r="AN573" s="184"/>
      <c r="AO573" s="184"/>
      <c r="AP573" s="184"/>
      <c r="AQ573" s="184"/>
      <c r="AR573" s="184"/>
      <c r="AS573" s="184"/>
      <c r="AT573" s="184"/>
      <c r="AU573" s="184"/>
      <c r="AV573" s="184"/>
      <c r="AW573" s="184"/>
      <c r="AX573" s="184"/>
      <c r="AY573" s="184"/>
      <c r="AZ573" s="184"/>
    </row>
    <row r="574" spans="2:52" s="2" customFormat="1" x14ac:dyDescent="0.25">
      <c r="B574" s="1"/>
      <c r="C574" s="1"/>
      <c r="D574" s="1"/>
      <c r="E574" s="1"/>
      <c r="F574" s="1"/>
      <c r="G574" s="1"/>
      <c r="H574" s="1"/>
      <c r="I574" s="1"/>
      <c r="J574" s="1"/>
      <c r="K574" s="1"/>
      <c r="L574" s="1"/>
      <c r="M574" s="1"/>
      <c r="N574" s="1"/>
      <c r="O574" s="1"/>
      <c r="P574" s="1"/>
      <c r="Q574" s="1"/>
      <c r="R574" s="1"/>
      <c r="S574" s="1"/>
      <c r="T574" s="1"/>
      <c r="AD574" s="1"/>
      <c r="AE574" s="184"/>
      <c r="AF574" s="184"/>
      <c r="AG574" s="184"/>
      <c r="AH574" s="184"/>
      <c r="AI574" s="184"/>
      <c r="AJ574" s="184"/>
      <c r="AK574" s="184"/>
      <c r="AL574" s="184"/>
      <c r="AM574" s="184"/>
      <c r="AN574" s="184"/>
      <c r="AO574" s="184"/>
      <c r="AP574" s="184"/>
      <c r="AQ574" s="184"/>
      <c r="AR574" s="184"/>
      <c r="AS574" s="184"/>
      <c r="AT574" s="184"/>
      <c r="AU574" s="184"/>
      <c r="AV574" s="184"/>
      <c r="AW574" s="184"/>
      <c r="AX574" s="184"/>
      <c r="AY574" s="184"/>
      <c r="AZ574" s="184"/>
    </row>
    <row r="575" spans="2:52" s="2" customFormat="1" x14ac:dyDescent="0.25">
      <c r="B575" s="1"/>
      <c r="C575" s="1"/>
      <c r="D575" s="1"/>
      <c r="E575" s="1"/>
      <c r="F575" s="1"/>
      <c r="G575" s="1"/>
      <c r="H575" s="1"/>
      <c r="I575" s="1"/>
      <c r="J575" s="1"/>
      <c r="K575" s="1"/>
      <c r="L575" s="1"/>
      <c r="M575" s="1"/>
      <c r="N575" s="1"/>
      <c r="O575" s="1"/>
      <c r="P575" s="1"/>
      <c r="Q575" s="1"/>
      <c r="R575" s="1"/>
      <c r="S575" s="1"/>
      <c r="T575" s="1"/>
      <c r="AD575" s="1"/>
      <c r="AE575" s="184"/>
      <c r="AF575" s="184"/>
      <c r="AG575" s="184"/>
      <c r="AH575" s="184"/>
      <c r="AI575" s="184"/>
      <c r="AJ575" s="184"/>
      <c r="AK575" s="184"/>
      <c r="AL575" s="184"/>
      <c r="AM575" s="184"/>
      <c r="AN575" s="184"/>
      <c r="AO575" s="184"/>
      <c r="AP575" s="184"/>
      <c r="AQ575" s="184"/>
      <c r="AR575" s="184"/>
      <c r="AS575" s="184"/>
      <c r="AT575" s="184"/>
      <c r="AU575" s="184"/>
      <c r="AV575" s="184"/>
      <c r="AW575" s="184"/>
      <c r="AX575" s="184"/>
      <c r="AY575" s="184"/>
      <c r="AZ575" s="184"/>
    </row>
    <row r="576" spans="2:52" s="2" customFormat="1" x14ac:dyDescent="0.25">
      <c r="B576" s="1"/>
      <c r="C576" s="1"/>
      <c r="D576" s="1"/>
      <c r="E576" s="1"/>
      <c r="F576" s="1"/>
      <c r="G576" s="1"/>
      <c r="H576" s="1"/>
      <c r="I576" s="1"/>
      <c r="J576" s="1"/>
      <c r="K576" s="1"/>
      <c r="L576" s="1"/>
      <c r="M576" s="1"/>
      <c r="N576" s="1"/>
      <c r="O576" s="1"/>
      <c r="P576" s="1"/>
      <c r="Q576" s="1"/>
      <c r="R576" s="1"/>
      <c r="S576" s="1"/>
      <c r="T576" s="1"/>
      <c r="AD576" s="1"/>
      <c r="AE576" s="184"/>
      <c r="AF576" s="184"/>
      <c r="AG576" s="184"/>
      <c r="AH576" s="184"/>
      <c r="AI576" s="184"/>
      <c r="AJ576" s="184"/>
      <c r="AK576" s="184"/>
      <c r="AL576" s="184"/>
      <c r="AM576" s="184"/>
      <c r="AN576" s="184"/>
      <c r="AO576" s="184"/>
      <c r="AP576" s="184"/>
      <c r="AQ576" s="184"/>
      <c r="AR576" s="184"/>
      <c r="AS576" s="184"/>
      <c r="AT576" s="184"/>
      <c r="AU576" s="184"/>
      <c r="AV576" s="184"/>
      <c r="AW576" s="184"/>
      <c r="AX576" s="184"/>
      <c r="AY576" s="184"/>
      <c r="AZ576" s="184"/>
    </row>
    <row r="577" spans="2:52" s="2" customFormat="1" x14ac:dyDescent="0.25">
      <c r="B577" s="1"/>
      <c r="C577" s="1"/>
      <c r="D577" s="1"/>
      <c r="E577" s="1"/>
      <c r="F577" s="1"/>
      <c r="G577" s="1"/>
      <c r="H577" s="1"/>
      <c r="I577" s="1"/>
      <c r="J577" s="1"/>
      <c r="K577" s="1"/>
      <c r="L577" s="1"/>
      <c r="M577" s="1"/>
      <c r="N577" s="1"/>
      <c r="O577" s="1"/>
      <c r="P577" s="1"/>
      <c r="Q577" s="1"/>
      <c r="R577" s="1"/>
      <c r="S577" s="1"/>
      <c r="T577" s="1"/>
      <c r="AD577" s="1"/>
      <c r="AE577" s="184"/>
      <c r="AF577" s="184"/>
      <c r="AG577" s="184"/>
      <c r="AH577" s="184"/>
      <c r="AI577" s="184"/>
      <c r="AJ577" s="184"/>
      <c r="AK577" s="184"/>
      <c r="AL577" s="184"/>
      <c r="AM577" s="184"/>
      <c r="AN577" s="184"/>
      <c r="AO577" s="184"/>
      <c r="AP577" s="184"/>
      <c r="AQ577" s="184"/>
      <c r="AR577" s="184"/>
      <c r="AS577" s="184"/>
      <c r="AT577" s="184"/>
      <c r="AU577" s="184"/>
      <c r="AV577" s="184"/>
      <c r="AW577" s="184"/>
      <c r="AX577" s="184"/>
      <c r="AY577" s="184"/>
      <c r="AZ577" s="184"/>
    </row>
    <row r="578" spans="2:52" s="2" customFormat="1" x14ac:dyDescent="0.25">
      <c r="B578" s="1"/>
      <c r="C578" s="1"/>
      <c r="D578" s="1"/>
      <c r="E578" s="1"/>
      <c r="F578" s="1"/>
      <c r="G578" s="1"/>
      <c r="H578" s="1"/>
      <c r="I578" s="1"/>
      <c r="J578" s="1"/>
      <c r="K578" s="1"/>
      <c r="L578" s="1"/>
      <c r="M578" s="1"/>
      <c r="N578" s="1"/>
      <c r="O578" s="1"/>
      <c r="P578" s="1"/>
      <c r="Q578" s="1"/>
      <c r="R578" s="1"/>
      <c r="S578" s="1"/>
      <c r="T578" s="1"/>
      <c r="AD578" s="1"/>
      <c r="AE578" s="184"/>
      <c r="AF578" s="184"/>
      <c r="AG578" s="184"/>
      <c r="AH578" s="184"/>
      <c r="AI578" s="184"/>
      <c r="AJ578" s="184"/>
      <c r="AK578" s="184"/>
      <c r="AL578" s="184"/>
      <c r="AM578" s="184"/>
      <c r="AN578" s="184"/>
      <c r="AO578" s="184"/>
      <c r="AP578" s="184"/>
      <c r="AQ578" s="184"/>
      <c r="AR578" s="184"/>
      <c r="AS578" s="184"/>
      <c r="AT578" s="184"/>
      <c r="AU578" s="184"/>
      <c r="AV578" s="184"/>
      <c r="AW578" s="184"/>
      <c r="AX578" s="184"/>
      <c r="AY578" s="184"/>
      <c r="AZ578" s="184"/>
    </row>
    <row r="579" spans="2:52" s="2" customFormat="1" x14ac:dyDescent="0.25">
      <c r="B579" s="1"/>
      <c r="C579" s="1"/>
      <c r="D579" s="1"/>
      <c r="E579" s="1"/>
      <c r="F579" s="1"/>
      <c r="G579" s="1"/>
      <c r="H579" s="1"/>
      <c r="I579" s="1"/>
      <c r="J579" s="1"/>
      <c r="K579" s="1"/>
      <c r="L579" s="1"/>
      <c r="M579" s="1"/>
      <c r="N579" s="1"/>
      <c r="O579" s="1"/>
      <c r="P579" s="1"/>
      <c r="Q579" s="1"/>
      <c r="R579" s="1"/>
      <c r="S579" s="1"/>
      <c r="T579" s="1"/>
      <c r="AD579" s="1"/>
      <c r="AE579" s="184"/>
      <c r="AF579" s="184"/>
      <c r="AG579" s="184"/>
      <c r="AH579" s="184"/>
      <c r="AI579" s="184"/>
      <c r="AJ579" s="184"/>
      <c r="AK579" s="184"/>
      <c r="AL579" s="184"/>
      <c r="AM579" s="184"/>
      <c r="AN579" s="184"/>
      <c r="AO579" s="184"/>
      <c r="AP579" s="184"/>
      <c r="AQ579" s="184"/>
      <c r="AR579" s="184"/>
      <c r="AS579" s="184"/>
      <c r="AT579" s="184"/>
      <c r="AU579" s="184"/>
      <c r="AV579" s="184"/>
      <c r="AW579" s="184"/>
      <c r="AX579" s="184"/>
      <c r="AY579" s="184"/>
      <c r="AZ579" s="184"/>
    </row>
    <row r="580" spans="2:52" s="2" customFormat="1" x14ac:dyDescent="0.25">
      <c r="B580" s="1"/>
      <c r="C580" s="1"/>
      <c r="D580" s="1"/>
      <c r="E580" s="1"/>
      <c r="F580" s="1"/>
      <c r="G580" s="1"/>
      <c r="H580" s="1"/>
      <c r="I580" s="1"/>
      <c r="J580" s="1"/>
      <c r="K580" s="1"/>
      <c r="L580" s="1"/>
      <c r="M580" s="1"/>
      <c r="N580" s="1"/>
      <c r="O580" s="1"/>
      <c r="P580" s="1"/>
      <c r="Q580" s="1"/>
      <c r="R580" s="1"/>
      <c r="S580" s="1"/>
      <c r="T580" s="1"/>
      <c r="AD580" s="1"/>
      <c r="AE580" s="184"/>
      <c r="AF580" s="184"/>
      <c r="AG580" s="184"/>
      <c r="AH580" s="184"/>
      <c r="AI580" s="184"/>
      <c r="AJ580" s="184"/>
      <c r="AK580" s="184"/>
      <c r="AL580" s="184"/>
      <c r="AM580" s="184"/>
      <c r="AN580" s="184"/>
      <c r="AO580" s="184"/>
      <c r="AP580" s="184"/>
      <c r="AQ580" s="184"/>
      <c r="AR580" s="184"/>
      <c r="AS580" s="184"/>
      <c r="AT580" s="184"/>
      <c r="AU580" s="184"/>
      <c r="AV580" s="184"/>
      <c r="AW580" s="184"/>
      <c r="AX580" s="184"/>
      <c r="AY580" s="184"/>
      <c r="AZ580" s="184"/>
    </row>
    <row r="581" spans="2:52" s="2" customFormat="1" x14ac:dyDescent="0.25">
      <c r="B581" s="1"/>
      <c r="C581" s="1"/>
      <c r="D581" s="1"/>
      <c r="E581" s="1"/>
      <c r="F581" s="1"/>
      <c r="G581" s="1"/>
      <c r="H581" s="1"/>
      <c r="I581" s="1"/>
      <c r="J581" s="1"/>
      <c r="K581" s="1"/>
      <c r="L581" s="1"/>
      <c r="M581" s="1"/>
      <c r="N581" s="1"/>
      <c r="O581" s="1"/>
      <c r="P581" s="1"/>
      <c r="Q581" s="1"/>
      <c r="R581" s="1"/>
      <c r="S581" s="1"/>
      <c r="T581" s="1"/>
      <c r="AD581" s="1"/>
      <c r="AE581" s="184"/>
      <c r="AF581" s="184"/>
      <c r="AG581" s="184"/>
      <c r="AH581" s="184"/>
      <c r="AI581" s="184"/>
      <c r="AJ581" s="184"/>
      <c r="AK581" s="184"/>
      <c r="AL581" s="184"/>
      <c r="AM581" s="184"/>
      <c r="AN581" s="184"/>
      <c r="AO581" s="184"/>
      <c r="AP581" s="184"/>
      <c r="AQ581" s="184"/>
      <c r="AR581" s="184"/>
      <c r="AS581" s="184"/>
      <c r="AT581" s="184"/>
      <c r="AU581" s="184"/>
      <c r="AV581" s="184"/>
      <c r="AW581" s="184"/>
      <c r="AX581" s="184"/>
      <c r="AY581" s="184"/>
      <c r="AZ581" s="184"/>
    </row>
    <row r="582" spans="2:52" s="2" customFormat="1" x14ac:dyDescent="0.25">
      <c r="B582" s="1"/>
      <c r="C582" s="1"/>
      <c r="D582" s="1"/>
      <c r="E582" s="1"/>
      <c r="F582" s="1"/>
      <c r="G582" s="1"/>
      <c r="H582" s="1"/>
      <c r="I582" s="1"/>
      <c r="J582" s="1"/>
      <c r="K582" s="1"/>
      <c r="L582" s="1"/>
      <c r="M582" s="1"/>
      <c r="N582" s="1"/>
      <c r="O582" s="1"/>
      <c r="P582" s="1"/>
      <c r="Q582" s="1"/>
      <c r="R582" s="1"/>
      <c r="S582" s="1"/>
      <c r="T582" s="1"/>
      <c r="AD582" s="1"/>
      <c r="AE582" s="184"/>
      <c r="AF582" s="184"/>
      <c r="AG582" s="184"/>
      <c r="AH582" s="184"/>
      <c r="AI582" s="184"/>
      <c r="AJ582" s="184"/>
      <c r="AK582" s="184"/>
      <c r="AL582" s="184"/>
      <c r="AM582" s="184"/>
      <c r="AN582" s="184"/>
      <c r="AO582" s="184"/>
      <c r="AP582" s="184"/>
      <c r="AQ582" s="184"/>
      <c r="AR582" s="184"/>
      <c r="AS582" s="184"/>
      <c r="AT582" s="184"/>
      <c r="AU582" s="184"/>
      <c r="AV582" s="184"/>
      <c r="AW582" s="184"/>
      <c r="AX582" s="184"/>
      <c r="AY582" s="184"/>
      <c r="AZ582" s="184"/>
    </row>
    <row r="583" spans="2:52" s="2" customFormat="1" x14ac:dyDescent="0.25">
      <c r="B583" s="1"/>
      <c r="C583" s="1"/>
      <c r="D583" s="1"/>
      <c r="E583" s="1"/>
      <c r="F583" s="1"/>
      <c r="G583" s="1"/>
      <c r="H583" s="1"/>
      <c r="I583" s="1"/>
      <c r="J583" s="1"/>
      <c r="K583" s="1"/>
      <c r="L583" s="1"/>
      <c r="M583" s="1"/>
      <c r="N583" s="1"/>
      <c r="O583" s="1"/>
      <c r="P583" s="1"/>
      <c r="Q583" s="1"/>
      <c r="R583" s="1"/>
      <c r="S583" s="1"/>
      <c r="T583" s="1"/>
      <c r="AD583" s="1"/>
      <c r="AE583" s="184"/>
      <c r="AF583" s="184"/>
      <c r="AG583" s="184"/>
      <c r="AH583" s="184"/>
      <c r="AI583" s="184"/>
      <c r="AJ583" s="184"/>
      <c r="AK583" s="184"/>
      <c r="AL583" s="184"/>
      <c r="AM583" s="184"/>
      <c r="AN583" s="184"/>
      <c r="AO583" s="184"/>
      <c r="AP583" s="184"/>
      <c r="AQ583" s="184"/>
      <c r="AR583" s="184"/>
      <c r="AS583" s="184"/>
      <c r="AT583" s="184"/>
      <c r="AU583" s="184"/>
      <c r="AV583" s="184"/>
      <c r="AW583" s="184"/>
      <c r="AX583" s="184"/>
      <c r="AY583" s="184"/>
      <c r="AZ583" s="184"/>
    </row>
    <row r="584" spans="2:52" s="2" customFormat="1" x14ac:dyDescent="0.25">
      <c r="B584" s="1"/>
      <c r="C584" s="1"/>
      <c r="D584" s="1"/>
      <c r="E584" s="1"/>
      <c r="F584" s="1"/>
      <c r="G584" s="1"/>
      <c r="H584" s="1"/>
      <c r="I584" s="1"/>
      <c r="J584" s="1"/>
      <c r="K584" s="1"/>
      <c r="L584" s="1"/>
      <c r="M584" s="1"/>
      <c r="N584" s="1"/>
      <c r="O584" s="1"/>
      <c r="P584" s="1"/>
      <c r="Q584" s="1"/>
      <c r="R584" s="1"/>
      <c r="S584" s="1"/>
      <c r="T584" s="1"/>
      <c r="AD584" s="1"/>
      <c r="AE584" s="184"/>
      <c r="AF584" s="184"/>
      <c r="AG584" s="184"/>
      <c r="AH584" s="184"/>
      <c r="AI584" s="184"/>
      <c r="AJ584" s="184"/>
      <c r="AK584" s="184"/>
      <c r="AL584" s="184"/>
      <c r="AM584" s="184"/>
      <c r="AN584" s="184"/>
      <c r="AO584" s="184"/>
      <c r="AP584" s="184"/>
      <c r="AQ584" s="184"/>
      <c r="AR584" s="184"/>
      <c r="AS584" s="184"/>
      <c r="AT584" s="184"/>
      <c r="AU584" s="184"/>
      <c r="AV584" s="184"/>
      <c r="AW584" s="184"/>
      <c r="AX584" s="184"/>
      <c r="AY584" s="184"/>
      <c r="AZ584" s="184"/>
    </row>
    <row r="585" spans="2:52" s="2" customFormat="1" x14ac:dyDescent="0.25">
      <c r="B585" s="1"/>
      <c r="C585" s="1"/>
      <c r="D585" s="1"/>
      <c r="E585" s="1"/>
      <c r="F585" s="1"/>
      <c r="G585" s="1"/>
      <c r="H585" s="1"/>
      <c r="I585" s="1"/>
      <c r="J585" s="1"/>
      <c r="K585" s="1"/>
      <c r="L585" s="1"/>
      <c r="M585" s="1"/>
      <c r="N585" s="1"/>
      <c r="O585" s="1"/>
      <c r="P585" s="1"/>
      <c r="Q585" s="1"/>
      <c r="R585" s="1"/>
      <c r="S585" s="1"/>
      <c r="T585" s="1"/>
      <c r="AD585" s="1"/>
      <c r="AE585" s="184"/>
      <c r="AF585" s="184"/>
      <c r="AG585" s="184"/>
      <c r="AH585" s="184"/>
      <c r="AI585" s="184"/>
      <c r="AJ585" s="184"/>
      <c r="AK585" s="184"/>
      <c r="AL585" s="184"/>
      <c r="AM585" s="184"/>
      <c r="AN585" s="184"/>
      <c r="AO585" s="184"/>
      <c r="AP585" s="184"/>
      <c r="AQ585" s="184"/>
      <c r="AR585" s="184"/>
      <c r="AS585" s="184"/>
      <c r="AT585" s="184"/>
      <c r="AU585" s="184"/>
      <c r="AV585" s="184"/>
      <c r="AW585" s="184"/>
      <c r="AX585" s="184"/>
      <c r="AY585" s="184"/>
      <c r="AZ585" s="184"/>
    </row>
    <row r="586" spans="2:52" s="2" customFormat="1" x14ac:dyDescent="0.25">
      <c r="B586" s="1"/>
      <c r="C586" s="1"/>
      <c r="D586" s="1"/>
      <c r="E586" s="1"/>
      <c r="F586" s="1"/>
      <c r="G586" s="1"/>
      <c r="H586" s="1"/>
      <c r="I586" s="1"/>
      <c r="J586" s="1"/>
      <c r="K586" s="1"/>
      <c r="L586" s="1"/>
      <c r="M586" s="1"/>
      <c r="N586" s="1"/>
      <c r="O586" s="1"/>
      <c r="P586" s="1"/>
      <c r="Q586" s="1"/>
      <c r="R586" s="1"/>
      <c r="S586" s="1"/>
      <c r="T586" s="1"/>
      <c r="AD586" s="1"/>
      <c r="AE586" s="184"/>
      <c r="AF586" s="184"/>
      <c r="AG586" s="184"/>
      <c r="AH586" s="184"/>
      <c r="AI586" s="184"/>
      <c r="AJ586" s="184"/>
      <c r="AK586" s="184"/>
      <c r="AL586" s="184"/>
      <c r="AM586" s="184"/>
      <c r="AN586" s="184"/>
      <c r="AO586" s="184"/>
      <c r="AP586" s="184"/>
      <c r="AQ586" s="184"/>
      <c r="AR586" s="184"/>
      <c r="AS586" s="184"/>
      <c r="AT586" s="184"/>
      <c r="AU586" s="184"/>
      <c r="AV586" s="184"/>
      <c r="AW586" s="184"/>
      <c r="AX586" s="184"/>
      <c r="AY586" s="184"/>
      <c r="AZ586" s="184"/>
    </row>
    <row r="587" spans="2:52" s="2" customFormat="1" x14ac:dyDescent="0.25">
      <c r="B587" s="1"/>
      <c r="C587" s="1"/>
      <c r="D587" s="1"/>
      <c r="E587" s="1"/>
      <c r="F587" s="1"/>
      <c r="G587" s="1"/>
      <c r="H587" s="1"/>
      <c r="I587" s="1"/>
      <c r="J587" s="1"/>
      <c r="K587" s="1"/>
      <c r="L587" s="1"/>
      <c r="M587" s="1"/>
      <c r="N587" s="1"/>
      <c r="O587" s="1"/>
      <c r="P587" s="1"/>
      <c r="Q587" s="1"/>
      <c r="R587" s="1"/>
      <c r="S587" s="1"/>
      <c r="T587" s="1"/>
      <c r="AD587" s="1"/>
      <c r="AE587" s="184"/>
      <c r="AF587" s="184"/>
      <c r="AG587" s="184"/>
      <c r="AH587" s="184"/>
      <c r="AI587" s="184"/>
      <c r="AJ587" s="184"/>
      <c r="AK587" s="184"/>
      <c r="AL587" s="184"/>
      <c r="AM587" s="184"/>
      <c r="AN587" s="184"/>
      <c r="AO587" s="184"/>
      <c r="AP587" s="184"/>
      <c r="AQ587" s="184"/>
      <c r="AR587" s="184"/>
      <c r="AS587" s="184"/>
      <c r="AT587" s="184"/>
      <c r="AU587" s="184"/>
      <c r="AV587" s="184"/>
      <c r="AW587" s="184"/>
      <c r="AX587" s="184"/>
      <c r="AY587" s="184"/>
      <c r="AZ587" s="184"/>
    </row>
    <row r="588" spans="2:52" s="2" customFormat="1" x14ac:dyDescent="0.25">
      <c r="B588" s="1"/>
      <c r="C588" s="1"/>
      <c r="D588" s="1"/>
      <c r="E588" s="1"/>
      <c r="F588" s="1"/>
      <c r="G588" s="1"/>
      <c r="H588" s="1"/>
      <c r="I588" s="1"/>
      <c r="J588" s="1"/>
      <c r="K588" s="1"/>
      <c r="L588" s="1"/>
      <c r="M588" s="1"/>
      <c r="N588" s="1"/>
      <c r="O588" s="1"/>
      <c r="P588" s="1"/>
      <c r="Q588" s="1"/>
      <c r="R588" s="1"/>
      <c r="S588" s="1"/>
      <c r="T588" s="1"/>
      <c r="AD588" s="1"/>
      <c r="AE588" s="184"/>
      <c r="AF588" s="184"/>
      <c r="AG588" s="184"/>
      <c r="AH588" s="184"/>
      <c r="AI588" s="184"/>
      <c r="AJ588" s="184"/>
      <c r="AK588" s="184"/>
      <c r="AL588" s="184"/>
      <c r="AM588" s="184"/>
      <c r="AN588" s="184"/>
      <c r="AO588" s="184"/>
      <c r="AP588" s="184"/>
      <c r="AQ588" s="184"/>
      <c r="AR588" s="184"/>
      <c r="AS588" s="184"/>
      <c r="AT588" s="184"/>
      <c r="AU588" s="184"/>
      <c r="AV588" s="184"/>
      <c r="AW588" s="184"/>
      <c r="AX588" s="184"/>
      <c r="AY588" s="184"/>
      <c r="AZ588" s="184"/>
    </row>
    <row r="589" spans="2:52" s="2" customFormat="1" x14ac:dyDescent="0.25">
      <c r="B589" s="1"/>
      <c r="C589" s="1"/>
      <c r="D589" s="1"/>
      <c r="E589" s="1"/>
      <c r="F589" s="1"/>
      <c r="G589" s="1"/>
      <c r="H589" s="1"/>
      <c r="I589" s="1"/>
      <c r="J589" s="1"/>
      <c r="K589" s="1"/>
      <c r="L589" s="1"/>
      <c r="M589" s="1"/>
      <c r="N589" s="1"/>
      <c r="O589" s="1"/>
      <c r="P589" s="1"/>
      <c r="Q589" s="1"/>
      <c r="R589" s="1"/>
      <c r="S589" s="1"/>
      <c r="T589" s="1"/>
      <c r="AD589" s="1"/>
      <c r="AE589" s="184"/>
      <c r="AF589" s="184"/>
      <c r="AG589" s="184"/>
      <c r="AH589" s="184"/>
      <c r="AI589" s="184"/>
      <c r="AJ589" s="184"/>
      <c r="AK589" s="184"/>
      <c r="AL589" s="184"/>
      <c r="AM589" s="184"/>
      <c r="AN589" s="184"/>
      <c r="AO589" s="184"/>
      <c r="AP589" s="184"/>
      <c r="AQ589" s="184"/>
      <c r="AR589" s="184"/>
      <c r="AS589" s="184"/>
      <c r="AT589" s="184"/>
      <c r="AU589" s="184"/>
      <c r="AV589" s="184"/>
      <c r="AW589" s="184"/>
      <c r="AX589" s="184"/>
      <c r="AY589" s="184"/>
      <c r="AZ589" s="184"/>
    </row>
    <row r="590" spans="2:52" s="2" customFormat="1" x14ac:dyDescent="0.25">
      <c r="B590" s="1"/>
      <c r="C590" s="1"/>
      <c r="D590" s="1"/>
      <c r="E590" s="1"/>
      <c r="F590" s="1"/>
      <c r="G590" s="1"/>
      <c r="H590" s="1"/>
      <c r="I590" s="1"/>
      <c r="J590" s="1"/>
      <c r="K590" s="1"/>
      <c r="L590" s="1"/>
      <c r="M590" s="1"/>
      <c r="N590" s="1"/>
      <c r="O590" s="1"/>
      <c r="P590" s="1"/>
      <c r="Q590" s="1"/>
      <c r="R590" s="1"/>
      <c r="S590" s="1"/>
      <c r="T590" s="1"/>
      <c r="AD590" s="1"/>
      <c r="AE590" s="184"/>
      <c r="AF590" s="184"/>
      <c r="AG590" s="184"/>
      <c r="AH590" s="184"/>
      <c r="AI590" s="184"/>
      <c r="AJ590" s="184"/>
      <c r="AK590" s="184"/>
      <c r="AL590" s="184"/>
      <c r="AM590" s="184"/>
      <c r="AN590" s="184"/>
      <c r="AO590" s="184"/>
      <c r="AP590" s="184"/>
      <c r="AQ590" s="184"/>
      <c r="AR590" s="184"/>
      <c r="AS590" s="184"/>
      <c r="AT590" s="184"/>
      <c r="AU590" s="184"/>
      <c r="AV590" s="184"/>
      <c r="AW590" s="184"/>
      <c r="AX590" s="184"/>
      <c r="AY590" s="184"/>
      <c r="AZ590" s="184"/>
    </row>
    <row r="591" spans="2:52" s="2" customFormat="1" x14ac:dyDescent="0.25">
      <c r="B591" s="1"/>
      <c r="C591" s="1"/>
      <c r="D591" s="1"/>
      <c r="E591" s="1"/>
      <c r="F591" s="1"/>
      <c r="G591" s="1"/>
      <c r="H591" s="1"/>
      <c r="I591" s="1"/>
      <c r="J591" s="1"/>
      <c r="K591" s="1"/>
      <c r="L591" s="1"/>
      <c r="M591" s="1"/>
      <c r="N591" s="1"/>
      <c r="O591" s="1"/>
      <c r="P591" s="1"/>
      <c r="Q591" s="1"/>
      <c r="R591" s="1"/>
      <c r="S591" s="1"/>
      <c r="T591" s="1"/>
      <c r="AD591" s="1"/>
      <c r="AE591" s="184"/>
      <c r="AF591" s="184"/>
      <c r="AG591" s="184"/>
      <c r="AH591" s="184"/>
      <c r="AI591" s="184"/>
      <c r="AJ591" s="184"/>
      <c r="AK591" s="184"/>
      <c r="AL591" s="184"/>
      <c r="AM591" s="184"/>
      <c r="AN591" s="184"/>
      <c r="AO591" s="184"/>
      <c r="AP591" s="184"/>
      <c r="AQ591" s="184"/>
      <c r="AR591" s="184"/>
      <c r="AS591" s="184"/>
      <c r="AT591" s="184"/>
      <c r="AU591" s="184"/>
      <c r="AV591" s="184"/>
      <c r="AW591" s="184"/>
      <c r="AX591" s="184"/>
      <c r="AY591" s="184"/>
      <c r="AZ591" s="184"/>
    </row>
    <row r="592" spans="2:52" s="2" customFormat="1" x14ac:dyDescent="0.25">
      <c r="B592" s="1"/>
      <c r="C592" s="1"/>
      <c r="D592" s="1"/>
      <c r="E592" s="1"/>
      <c r="F592" s="1"/>
      <c r="G592" s="1"/>
      <c r="H592" s="1"/>
      <c r="I592" s="1"/>
      <c r="J592" s="1"/>
      <c r="K592" s="1"/>
      <c r="L592" s="1"/>
      <c r="M592" s="1"/>
      <c r="N592" s="1"/>
      <c r="O592" s="1"/>
      <c r="P592" s="1"/>
      <c r="Q592" s="1"/>
      <c r="R592" s="1"/>
      <c r="S592" s="1"/>
      <c r="T592" s="1"/>
      <c r="AD592" s="1"/>
      <c r="AE592" s="184"/>
      <c r="AF592" s="184"/>
      <c r="AG592" s="184"/>
      <c r="AH592" s="184"/>
      <c r="AI592" s="184"/>
      <c r="AJ592" s="184"/>
      <c r="AK592" s="184"/>
      <c r="AL592" s="184"/>
      <c r="AM592" s="184"/>
      <c r="AN592" s="184"/>
      <c r="AO592" s="184"/>
      <c r="AP592" s="184"/>
      <c r="AQ592" s="184"/>
      <c r="AR592" s="184"/>
      <c r="AS592" s="184"/>
      <c r="AT592" s="184"/>
      <c r="AU592" s="184"/>
      <c r="AV592" s="184"/>
      <c r="AW592" s="184"/>
      <c r="AX592" s="184"/>
      <c r="AY592" s="184"/>
      <c r="AZ592" s="184"/>
    </row>
    <row r="593" spans="2:52" s="2" customFormat="1" x14ac:dyDescent="0.25">
      <c r="B593" s="1"/>
      <c r="C593" s="1"/>
      <c r="D593" s="1"/>
      <c r="E593" s="1"/>
      <c r="F593" s="1"/>
      <c r="G593" s="1"/>
      <c r="H593" s="1"/>
      <c r="I593" s="1"/>
      <c r="J593" s="1"/>
      <c r="K593" s="1"/>
      <c r="L593" s="1"/>
      <c r="M593" s="1"/>
      <c r="N593" s="1"/>
      <c r="O593" s="1"/>
      <c r="P593" s="1"/>
      <c r="Q593" s="1"/>
      <c r="R593" s="1"/>
      <c r="S593" s="1"/>
      <c r="T593" s="1"/>
      <c r="AD593" s="1"/>
      <c r="AE593" s="184"/>
      <c r="AF593" s="184"/>
      <c r="AG593" s="184"/>
      <c r="AH593" s="184"/>
      <c r="AI593" s="184"/>
      <c r="AJ593" s="184"/>
      <c r="AK593" s="184"/>
      <c r="AL593" s="184"/>
      <c r="AM593" s="184"/>
      <c r="AN593" s="184"/>
      <c r="AO593" s="184"/>
      <c r="AP593" s="184"/>
      <c r="AQ593" s="184"/>
      <c r="AR593" s="184"/>
      <c r="AS593" s="184"/>
      <c r="AT593" s="184"/>
      <c r="AU593" s="184"/>
      <c r="AV593" s="184"/>
      <c r="AW593" s="184"/>
      <c r="AX593" s="184"/>
      <c r="AY593" s="184"/>
      <c r="AZ593" s="184"/>
    </row>
    <row r="594" spans="2:52" s="2" customFormat="1" x14ac:dyDescent="0.25">
      <c r="B594" s="1"/>
      <c r="C594" s="1"/>
      <c r="D594" s="1"/>
      <c r="E594" s="1"/>
      <c r="F594" s="1"/>
      <c r="G594" s="1"/>
      <c r="H594" s="1"/>
      <c r="I594" s="1"/>
      <c r="J594" s="1"/>
      <c r="K594" s="1"/>
      <c r="L594" s="1"/>
      <c r="M594" s="1"/>
      <c r="N594" s="1"/>
      <c r="O594" s="1"/>
      <c r="P594" s="1"/>
      <c r="Q594" s="1"/>
      <c r="R594" s="1"/>
      <c r="S594" s="1"/>
      <c r="T594" s="1"/>
      <c r="AD594" s="1"/>
      <c r="AE594" s="184"/>
      <c r="AF594" s="184"/>
      <c r="AG594" s="184"/>
      <c r="AH594" s="184"/>
      <c r="AI594" s="184"/>
      <c r="AJ594" s="184"/>
      <c r="AK594" s="184"/>
      <c r="AL594" s="184"/>
      <c r="AM594" s="184"/>
      <c r="AN594" s="184"/>
      <c r="AO594" s="184"/>
      <c r="AP594" s="184"/>
      <c r="AQ594" s="184"/>
      <c r="AR594" s="184"/>
      <c r="AS594" s="184"/>
      <c r="AT594" s="184"/>
      <c r="AU594" s="184"/>
      <c r="AV594" s="184"/>
      <c r="AW594" s="184"/>
      <c r="AX594" s="184"/>
      <c r="AY594" s="184"/>
      <c r="AZ594" s="184"/>
    </row>
    <row r="595" spans="2:52" s="2" customFormat="1" x14ac:dyDescent="0.25">
      <c r="B595" s="1"/>
      <c r="C595" s="1"/>
      <c r="D595" s="1"/>
      <c r="E595" s="1"/>
      <c r="F595" s="1"/>
      <c r="G595" s="1"/>
      <c r="H595" s="1"/>
      <c r="I595" s="1"/>
      <c r="J595" s="1"/>
      <c r="K595" s="1"/>
      <c r="L595" s="1"/>
      <c r="M595" s="1"/>
      <c r="N595" s="1"/>
      <c r="O595" s="1"/>
      <c r="P595" s="1"/>
      <c r="Q595" s="1"/>
      <c r="R595" s="1"/>
      <c r="S595" s="1"/>
      <c r="T595" s="1"/>
      <c r="AD595" s="1"/>
      <c r="AE595" s="184"/>
      <c r="AF595" s="184"/>
      <c r="AG595" s="184"/>
      <c r="AH595" s="184"/>
      <c r="AI595" s="184"/>
      <c r="AJ595" s="184"/>
      <c r="AK595" s="184"/>
      <c r="AL595" s="184"/>
      <c r="AM595" s="184"/>
      <c r="AN595" s="184"/>
      <c r="AO595" s="184"/>
      <c r="AP595" s="184"/>
      <c r="AQ595" s="184"/>
      <c r="AR595" s="184"/>
      <c r="AS595" s="184"/>
      <c r="AT595" s="184"/>
      <c r="AU595" s="184"/>
      <c r="AV595" s="184"/>
      <c r="AW595" s="184"/>
      <c r="AX595" s="184"/>
      <c r="AY595" s="184"/>
      <c r="AZ595" s="184"/>
    </row>
    <row r="596" spans="2:52" s="2" customFormat="1" x14ac:dyDescent="0.25">
      <c r="B596" s="1"/>
      <c r="C596" s="1"/>
      <c r="D596" s="1"/>
      <c r="E596" s="1"/>
      <c r="F596" s="1"/>
      <c r="G596" s="1"/>
      <c r="H596" s="1"/>
      <c r="I596" s="1"/>
      <c r="J596" s="1"/>
      <c r="K596" s="1"/>
      <c r="L596" s="1"/>
      <c r="M596" s="1"/>
      <c r="N596" s="1"/>
      <c r="O596" s="1"/>
      <c r="P596" s="1"/>
      <c r="Q596" s="1"/>
      <c r="R596" s="1"/>
      <c r="S596" s="1"/>
      <c r="T596" s="1"/>
      <c r="AD596" s="1"/>
      <c r="AE596" s="184"/>
      <c r="AF596" s="184"/>
      <c r="AG596" s="184"/>
      <c r="AH596" s="184"/>
      <c r="AI596" s="184"/>
      <c r="AJ596" s="184"/>
      <c r="AK596" s="184"/>
      <c r="AL596" s="184"/>
      <c r="AM596" s="184"/>
      <c r="AN596" s="184"/>
      <c r="AO596" s="184"/>
      <c r="AP596" s="184"/>
      <c r="AQ596" s="184"/>
      <c r="AR596" s="184"/>
      <c r="AS596" s="184"/>
      <c r="AT596" s="184"/>
      <c r="AU596" s="184"/>
      <c r="AV596" s="184"/>
      <c r="AW596" s="184"/>
      <c r="AX596" s="184"/>
      <c r="AY596" s="184"/>
      <c r="AZ596" s="184"/>
    </row>
    <row r="597" spans="2:52" s="2" customFormat="1" x14ac:dyDescent="0.25">
      <c r="B597" s="1"/>
      <c r="C597" s="1"/>
      <c r="D597" s="1"/>
      <c r="E597" s="1"/>
      <c r="F597" s="1"/>
      <c r="G597" s="1"/>
      <c r="H597" s="1"/>
      <c r="I597" s="1"/>
      <c r="J597" s="1"/>
      <c r="K597" s="1"/>
      <c r="L597" s="1"/>
      <c r="M597" s="1"/>
      <c r="N597" s="1"/>
      <c r="O597" s="1"/>
      <c r="P597" s="1"/>
      <c r="Q597" s="1"/>
      <c r="R597" s="1"/>
      <c r="S597" s="1"/>
      <c r="T597" s="1"/>
      <c r="AD597" s="1"/>
      <c r="AE597" s="184"/>
      <c r="AF597" s="184"/>
      <c r="AG597" s="184"/>
      <c r="AH597" s="184"/>
      <c r="AI597" s="184"/>
      <c r="AJ597" s="184"/>
      <c r="AK597" s="184"/>
      <c r="AL597" s="184"/>
      <c r="AM597" s="184"/>
      <c r="AN597" s="184"/>
      <c r="AO597" s="184"/>
      <c r="AP597" s="184"/>
      <c r="AQ597" s="184"/>
      <c r="AR597" s="184"/>
      <c r="AS597" s="184"/>
      <c r="AT597" s="184"/>
      <c r="AU597" s="184"/>
      <c r="AV597" s="184"/>
      <c r="AW597" s="184"/>
      <c r="AX597" s="184"/>
      <c r="AY597" s="184"/>
      <c r="AZ597" s="184"/>
    </row>
    <row r="598" spans="2:52" s="2" customFormat="1" x14ac:dyDescent="0.25">
      <c r="B598" s="1"/>
      <c r="C598" s="1"/>
      <c r="D598" s="1"/>
      <c r="E598" s="1"/>
      <c r="F598" s="1"/>
      <c r="G598" s="1"/>
      <c r="H598" s="1"/>
      <c r="I598" s="1"/>
      <c r="J598" s="1"/>
      <c r="K598" s="1"/>
      <c r="L598" s="1"/>
      <c r="M598" s="1"/>
      <c r="N598" s="1"/>
      <c r="O598" s="1"/>
      <c r="P598" s="1"/>
      <c r="Q598" s="1"/>
      <c r="R598" s="1"/>
      <c r="S598" s="1"/>
      <c r="T598" s="1"/>
      <c r="AD598" s="1"/>
      <c r="AE598" s="184"/>
      <c r="AF598" s="184"/>
      <c r="AG598" s="184"/>
      <c r="AH598" s="184"/>
      <c r="AI598" s="184"/>
      <c r="AJ598" s="184"/>
      <c r="AK598" s="184"/>
      <c r="AL598" s="184"/>
      <c r="AM598" s="184"/>
      <c r="AN598" s="184"/>
      <c r="AO598" s="184"/>
      <c r="AP598" s="184"/>
      <c r="AQ598" s="184"/>
      <c r="AR598" s="184"/>
      <c r="AS598" s="184"/>
      <c r="AT598" s="184"/>
      <c r="AU598" s="184"/>
      <c r="AV598" s="184"/>
      <c r="AW598" s="184"/>
      <c r="AX598" s="184"/>
      <c r="AY598" s="184"/>
      <c r="AZ598" s="184"/>
    </row>
    <row r="599" spans="2:52" s="2" customFormat="1" x14ac:dyDescent="0.25">
      <c r="B599" s="1"/>
      <c r="C599" s="1"/>
      <c r="D599" s="1"/>
      <c r="E599" s="1"/>
      <c r="F599" s="1"/>
      <c r="G599" s="1"/>
      <c r="H599" s="1"/>
      <c r="I599" s="1"/>
      <c r="J599" s="1"/>
      <c r="K599" s="1"/>
      <c r="L599" s="1"/>
      <c r="M599" s="1"/>
      <c r="N599" s="1"/>
      <c r="O599" s="1"/>
      <c r="P599" s="1"/>
      <c r="Q599" s="1"/>
      <c r="R599" s="1"/>
      <c r="S599" s="1"/>
      <c r="T599" s="1"/>
      <c r="AD599" s="1"/>
      <c r="AE599" s="184"/>
      <c r="AF599" s="184"/>
      <c r="AG599" s="184"/>
      <c r="AH599" s="184"/>
      <c r="AI599" s="184"/>
      <c r="AJ599" s="184"/>
      <c r="AK599" s="184"/>
      <c r="AL599" s="184"/>
      <c r="AM599" s="184"/>
      <c r="AN599" s="184"/>
      <c r="AO599" s="184"/>
      <c r="AP599" s="184"/>
      <c r="AQ599" s="184"/>
      <c r="AR599" s="184"/>
      <c r="AS599" s="184"/>
      <c r="AT599" s="184"/>
      <c r="AU599" s="184"/>
      <c r="AV599" s="184"/>
      <c r="AW599" s="184"/>
      <c r="AX599" s="184"/>
      <c r="AY599" s="184"/>
      <c r="AZ599" s="184"/>
    </row>
    <row r="600" spans="2:52" s="2" customFormat="1" x14ac:dyDescent="0.25">
      <c r="B600" s="1"/>
      <c r="C600" s="1"/>
      <c r="D600" s="1"/>
      <c r="E600" s="1"/>
      <c r="F600" s="1"/>
      <c r="G600" s="1"/>
      <c r="H600" s="1"/>
      <c r="I600" s="1"/>
      <c r="J600" s="1"/>
      <c r="K600" s="1"/>
      <c r="L600" s="1"/>
      <c r="M600" s="1"/>
      <c r="N600" s="1"/>
      <c r="O600" s="1"/>
      <c r="P600" s="1"/>
      <c r="Q600" s="1"/>
      <c r="R600" s="1"/>
      <c r="S600" s="1"/>
      <c r="T600" s="1"/>
      <c r="AD600" s="1"/>
      <c r="AE600" s="184"/>
      <c r="AF600" s="184"/>
      <c r="AG600" s="184"/>
      <c r="AH600" s="184"/>
      <c r="AI600" s="184"/>
      <c r="AJ600" s="184"/>
      <c r="AK600" s="184"/>
      <c r="AL600" s="184"/>
      <c r="AM600" s="184"/>
      <c r="AN600" s="184"/>
      <c r="AO600" s="184"/>
      <c r="AP600" s="184"/>
      <c r="AQ600" s="184"/>
      <c r="AR600" s="184"/>
      <c r="AS600" s="184"/>
      <c r="AT600" s="184"/>
      <c r="AU600" s="184"/>
      <c r="AV600" s="184"/>
      <c r="AW600" s="184"/>
      <c r="AX600" s="184"/>
      <c r="AY600" s="184"/>
      <c r="AZ600" s="184"/>
    </row>
    <row r="601" spans="2:52" s="2" customFormat="1" x14ac:dyDescent="0.25">
      <c r="B601" s="1"/>
      <c r="C601" s="1"/>
      <c r="D601" s="1"/>
      <c r="E601" s="1"/>
      <c r="F601" s="1"/>
      <c r="G601" s="1"/>
      <c r="H601" s="1"/>
      <c r="I601" s="1"/>
      <c r="J601" s="1"/>
      <c r="K601" s="1"/>
      <c r="L601" s="1"/>
      <c r="M601" s="1"/>
      <c r="N601" s="1"/>
      <c r="O601" s="1"/>
      <c r="P601" s="1"/>
      <c r="Q601" s="1"/>
      <c r="R601" s="1"/>
      <c r="S601" s="1"/>
      <c r="T601" s="1"/>
      <c r="AD601" s="1"/>
      <c r="AE601" s="184"/>
      <c r="AF601" s="184"/>
      <c r="AG601" s="184"/>
      <c r="AH601" s="184"/>
      <c r="AI601" s="184"/>
      <c r="AJ601" s="184"/>
      <c r="AK601" s="184"/>
      <c r="AL601" s="184"/>
      <c r="AM601" s="184"/>
      <c r="AN601" s="184"/>
      <c r="AO601" s="184"/>
      <c r="AP601" s="184"/>
      <c r="AQ601" s="184"/>
      <c r="AR601" s="184"/>
      <c r="AS601" s="184"/>
      <c r="AT601" s="184"/>
      <c r="AU601" s="184"/>
      <c r="AV601" s="184"/>
      <c r="AW601" s="184"/>
      <c r="AX601" s="184"/>
      <c r="AY601" s="184"/>
      <c r="AZ601" s="184"/>
    </row>
    <row r="602" spans="2:52" s="2" customFormat="1" x14ac:dyDescent="0.25">
      <c r="B602" s="1"/>
      <c r="C602" s="1"/>
      <c r="D602" s="1"/>
      <c r="E602" s="1"/>
      <c r="F602" s="1"/>
      <c r="G602" s="1"/>
      <c r="H602" s="1"/>
      <c r="I602" s="1"/>
      <c r="J602" s="1"/>
      <c r="K602" s="1"/>
      <c r="L602" s="1"/>
      <c r="M602" s="1"/>
      <c r="N602" s="1"/>
      <c r="O602" s="1"/>
      <c r="P602" s="1"/>
      <c r="Q602" s="1"/>
      <c r="R602" s="1"/>
      <c r="S602" s="1"/>
      <c r="T602" s="1"/>
      <c r="AD602" s="1"/>
      <c r="AE602" s="184"/>
      <c r="AF602" s="184"/>
      <c r="AG602" s="184"/>
      <c r="AH602" s="184"/>
      <c r="AI602" s="184"/>
      <c r="AJ602" s="184"/>
      <c r="AK602" s="184"/>
      <c r="AL602" s="184"/>
      <c r="AM602" s="184"/>
      <c r="AN602" s="184"/>
      <c r="AO602" s="184"/>
      <c r="AP602" s="184"/>
      <c r="AQ602" s="184"/>
      <c r="AR602" s="184"/>
      <c r="AS602" s="184"/>
      <c r="AT602" s="184"/>
      <c r="AU602" s="184"/>
      <c r="AV602" s="184"/>
      <c r="AW602" s="184"/>
      <c r="AX602" s="184"/>
      <c r="AY602" s="184"/>
      <c r="AZ602" s="184"/>
    </row>
    <row r="603" spans="2:52" s="2" customFormat="1" x14ac:dyDescent="0.25">
      <c r="B603" s="1"/>
      <c r="C603" s="1"/>
      <c r="D603" s="1"/>
      <c r="E603" s="1"/>
      <c r="F603" s="1"/>
      <c r="G603" s="1"/>
      <c r="H603" s="1"/>
      <c r="I603" s="1"/>
      <c r="J603" s="1"/>
      <c r="K603" s="1"/>
      <c r="L603" s="1"/>
      <c r="M603" s="1"/>
      <c r="N603" s="1"/>
      <c r="O603" s="1"/>
      <c r="P603" s="1"/>
      <c r="Q603" s="1"/>
      <c r="R603" s="1"/>
      <c r="S603" s="1"/>
      <c r="T603" s="1"/>
      <c r="AD603" s="1"/>
      <c r="AE603" s="184"/>
      <c r="AF603" s="184"/>
      <c r="AG603" s="184"/>
      <c r="AH603" s="184"/>
      <c r="AI603" s="184"/>
      <c r="AJ603" s="184"/>
      <c r="AK603" s="184"/>
      <c r="AL603" s="184"/>
      <c r="AM603" s="184"/>
      <c r="AN603" s="184"/>
      <c r="AO603" s="184"/>
      <c r="AP603" s="184"/>
      <c r="AQ603" s="184"/>
      <c r="AR603" s="184"/>
      <c r="AS603" s="184"/>
      <c r="AT603" s="184"/>
      <c r="AU603" s="184"/>
      <c r="AV603" s="184"/>
      <c r="AW603" s="184"/>
      <c r="AX603" s="184"/>
      <c r="AY603" s="184"/>
      <c r="AZ603" s="184"/>
    </row>
    <row r="604" spans="2:52" s="2" customFormat="1" x14ac:dyDescent="0.25">
      <c r="B604" s="1"/>
      <c r="C604" s="1"/>
      <c r="D604" s="1"/>
      <c r="E604" s="1"/>
      <c r="F604" s="1"/>
      <c r="G604" s="1"/>
      <c r="H604" s="1"/>
      <c r="I604" s="1"/>
      <c r="J604" s="1"/>
      <c r="K604" s="1"/>
      <c r="L604" s="1"/>
      <c r="M604" s="1"/>
      <c r="N604" s="1"/>
      <c r="O604" s="1"/>
      <c r="P604" s="1"/>
      <c r="Q604" s="1"/>
      <c r="R604" s="1"/>
      <c r="S604" s="1"/>
      <c r="T604" s="1"/>
      <c r="AD604" s="1"/>
      <c r="AE604" s="184"/>
      <c r="AF604" s="184"/>
      <c r="AG604" s="184"/>
      <c r="AH604" s="184"/>
      <c r="AI604" s="184"/>
      <c r="AJ604" s="184"/>
      <c r="AK604" s="184"/>
      <c r="AL604" s="184"/>
      <c r="AM604" s="184"/>
      <c r="AN604" s="184"/>
      <c r="AO604" s="184"/>
      <c r="AP604" s="184"/>
      <c r="AQ604" s="184"/>
      <c r="AR604" s="184"/>
      <c r="AS604" s="184"/>
      <c r="AT604" s="184"/>
      <c r="AU604" s="184"/>
      <c r="AV604" s="184"/>
      <c r="AW604" s="184"/>
      <c r="AX604" s="184"/>
      <c r="AY604" s="184"/>
      <c r="AZ604" s="184"/>
    </row>
    <row r="605" spans="2:52" s="2" customFormat="1" x14ac:dyDescent="0.25">
      <c r="B605" s="1"/>
      <c r="C605" s="1"/>
      <c r="D605" s="1"/>
      <c r="E605" s="1"/>
      <c r="F605" s="1"/>
      <c r="G605" s="1"/>
      <c r="H605" s="1"/>
      <c r="I605" s="1"/>
      <c r="J605" s="1"/>
      <c r="K605" s="1"/>
      <c r="L605" s="1"/>
      <c r="M605" s="1"/>
      <c r="N605" s="1"/>
      <c r="O605" s="1"/>
      <c r="P605" s="1"/>
      <c r="Q605" s="1"/>
      <c r="R605" s="1"/>
      <c r="S605" s="1"/>
      <c r="T605" s="1"/>
      <c r="AD605" s="1"/>
      <c r="AE605" s="184"/>
      <c r="AF605" s="184"/>
      <c r="AG605" s="184"/>
      <c r="AH605" s="184"/>
      <c r="AI605" s="184"/>
      <c r="AJ605" s="184"/>
      <c r="AK605" s="184"/>
      <c r="AL605" s="184"/>
      <c r="AM605" s="184"/>
      <c r="AN605" s="184"/>
      <c r="AO605" s="184"/>
      <c r="AP605" s="184"/>
      <c r="AQ605" s="184"/>
      <c r="AR605" s="184"/>
      <c r="AS605" s="184"/>
      <c r="AT605" s="184"/>
      <c r="AU605" s="184"/>
      <c r="AV605" s="184"/>
      <c r="AW605" s="184"/>
      <c r="AX605" s="184"/>
      <c r="AY605" s="184"/>
      <c r="AZ605" s="184"/>
    </row>
    <row r="606" spans="2:52" s="2" customFormat="1" x14ac:dyDescent="0.25">
      <c r="B606" s="1"/>
      <c r="C606" s="1"/>
      <c r="D606" s="1"/>
      <c r="E606" s="1"/>
      <c r="F606" s="1"/>
      <c r="G606" s="1"/>
      <c r="H606" s="1"/>
      <c r="I606" s="1"/>
      <c r="J606" s="1"/>
      <c r="K606" s="1"/>
      <c r="L606" s="1"/>
      <c r="M606" s="1"/>
      <c r="N606" s="1"/>
      <c r="O606" s="1"/>
      <c r="P606" s="1"/>
      <c r="Q606" s="1"/>
      <c r="R606" s="1"/>
      <c r="S606" s="1"/>
      <c r="T606" s="1"/>
      <c r="AD606" s="1"/>
      <c r="AE606" s="184"/>
      <c r="AF606" s="184"/>
      <c r="AG606" s="184"/>
      <c r="AH606" s="184"/>
      <c r="AI606" s="184"/>
      <c r="AJ606" s="184"/>
      <c r="AK606" s="184"/>
      <c r="AL606" s="184"/>
      <c r="AM606" s="184"/>
      <c r="AN606" s="184"/>
      <c r="AO606" s="184"/>
      <c r="AP606" s="184"/>
      <c r="AQ606" s="184"/>
      <c r="AR606" s="184"/>
      <c r="AS606" s="184"/>
      <c r="AT606" s="184"/>
      <c r="AU606" s="184"/>
      <c r="AV606" s="184"/>
      <c r="AW606" s="184"/>
      <c r="AX606" s="184"/>
      <c r="AY606" s="184"/>
      <c r="AZ606" s="184"/>
    </row>
    <row r="607" spans="2:52" s="2" customFormat="1" x14ac:dyDescent="0.25">
      <c r="B607" s="1"/>
      <c r="C607" s="1"/>
      <c r="D607" s="1"/>
      <c r="E607" s="1"/>
      <c r="F607" s="1"/>
      <c r="G607" s="1"/>
      <c r="H607" s="1"/>
      <c r="I607" s="1"/>
      <c r="J607" s="1"/>
      <c r="K607" s="1"/>
      <c r="L607" s="1"/>
      <c r="M607" s="1"/>
      <c r="N607" s="1"/>
      <c r="O607" s="1"/>
      <c r="P607" s="1"/>
      <c r="Q607" s="1"/>
      <c r="R607" s="1"/>
      <c r="S607" s="1"/>
      <c r="T607" s="1"/>
      <c r="AD607" s="1"/>
      <c r="AE607" s="184"/>
      <c r="AF607" s="184"/>
      <c r="AG607" s="184"/>
      <c r="AH607" s="184"/>
      <c r="AI607" s="184"/>
      <c r="AJ607" s="184"/>
      <c r="AK607" s="184"/>
      <c r="AL607" s="184"/>
      <c r="AM607" s="184"/>
      <c r="AN607" s="184"/>
      <c r="AO607" s="184"/>
      <c r="AP607" s="184"/>
      <c r="AQ607" s="184"/>
      <c r="AR607" s="184"/>
      <c r="AS607" s="184"/>
      <c r="AT607" s="184"/>
      <c r="AU607" s="184"/>
      <c r="AV607" s="184"/>
      <c r="AW607" s="184"/>
      <c r="AX607" s="184"/>
      <c r="AY607" s="184"/>
      <c r="AZ607" s="184"/>
    </row>
    <row r="608" spans="2:52" s="2" customFormat="1" x14ac:dyDescent="0.25">
      <c r="B608" s="1"/>
      <c r="C608" s="1"/>
      <c r="D608" s="1"/>
      <c r="E608" s="1"/>
      <c r="F608" s="1"/>
      <c r="G608" s="1"/>
      <c r="H608" s="1"/>
      <c r="I608" s="1"/>
      <c r="J608" s="1"/>
      <c r="K608" s="1"/>
      <c r="L608" s="1"/>
      <c r="M608" s="1"/>
      <c r="N608" s="1"/>
      <c r="O608" s="1"/>
      <c r="P608" s="1"/>
      <c r="Q608" s="1"/>
      <c r="R608" s="1"/>
      <c r="S608" s="1"/>
      <c r="T608" s="1"/>
      <c r="AD608" s="1"/>
      <c r="AE608" s="184"/>
      <c r="AF608" s="184"/>
      <c r="AG608" s="184"/>
      <c r="AH608" s="184"/>
      <c r="AI608" s="184"/>
      <c r="AJ608" s="184"/>
      <c r="AK608" s="184"/>
      <c r="AL608" s="184"/>
      <c r="AM608" s="184"/>
      <c r="AN608" s="184"/>
      <c r="AO608" s="184"/>
      <c r="AP608" s="184"/>
      <c r="AQ608" s="184"/>
      <c r="AR608" s="184"/>
      <c r="AS608" s="184"/>
      <c r="AT608" s="184"/>
      <c r="AU608" s="184"/>
      <c r="AV608" s="184"/>
      <c r="AW608" s="184"/>
      <c r="AX608" s="184"/>
      <c r="AY608" s="184"/>
      <c r="AZ608" s="184"/>
    </row>
    <row r="609" spans="2:52" s="2" customFormat="1" x14ac:dyDescent="0.25">
      <c r="B609" s="1"/>
      <c r="C609" s="1"/>
      <c r="D609" s="1"/>
      <c r="E609" s="1"/>
      <c r="F609" s="1"/>
      <c r="G609" s="1"/>
      <c r="H609" s="1"/>
      <c r="I609" s="1"/>
      <c r="J609" s="1"/>
      <c r="K609" s="1"/>
      <c r="L609" s="1"/>
      <c r="M609" s="1"/>
      <c r="N609" s="1"/>
      <c r="O609" s="1"/>
      <c r="P609" s="1"/>
      <c r="Q609" s="1"/>
      <c r="R609" s="1"/>
      <c r="S609" s="1"/>
      <c r="T609" s="1"/>
      <c r="AD609" s="1"/>
      <c r="AE609" s="184"/>
      <c r="AF609" s="184"/>
      <c r="AG609" s="184"/>
      <c r="AH609" s="184"/>
      <c r="AI609" s="184"/>
      <c r="AJ609" s="184"/>
      <c r="AK609" s="184"/>
      <c r="AL609" s="184"/>
      <c r="AM609" s="184"/>
      <c r="AN609" s="184"/>
      <c r="AO609" s="184"/>
      <c r="AP609" s="184"/>
      <c r="AQ609" s="184"/>
      <c r="AR609" s="184"/>
      <c r="AS609" s="184"/>
      <c r="AT609" s="184"/>
      <c r="AU609" s="184"/>
      <c r="AV609" s="184"/>
      <c r="AW609" s="184"/>
      <c r="AX609" s="184"/>
      <c r="AY609" s="184"/>
      <c r="AZ609" s="184"/>
    </row>
    <row r="610" spans="2:52" s="2" customFormat="1" x14ac:dyDescent="0.25">
      <c r="B610" s="1"/>
      <c r="C610" s="1"/>
      <c r="D610" s="1"/>
      <c r="E610" s="1"/>
      <c r="F610" s="1"/>
      <c r="G610" s="1"/>
      <c r="H610" s="1"/>
      <c r="I610" s="1"/>
      <c r="J610" s="1"/>
      <c r="K610" s="1"/>
      <c r="L610" s="1"/>
      <c r="M610" s="1"/>
      <c r="N610" s="1"/>
      <c r="O610" s="1"/>
      <c r="P610" s="1"/>
      <c r="Q610" s="1"/>
      <c r="R610" s="1"/>
      <c r="S610" s="1"/>
      <c r="T610" s="1"/>
      <c r="AD610" s="1"/>
      <c r="AE610" s="184"/>
      <c r="AF610" s="184"/>
      <c r="AG610" s="184"/>
      <c r="AH610" s="184"/>
      <c r="AI610" s="184"/>
      <c r="AJ610" s="184"/>
      <c r="AK610" s="184"/>
      <c r="AL610" s="184"/>
      <c r="AM610" s="184"/>
      <c r="AN610" s="184"/>
      <c r="AO610" s="184"/>
      <c r="AP610" s="184"/>
      <c r="AQ610" s="184"/>
      <c r="AR610" s="184"/>
      <c r="AS610" s="184"/>
      <c r="AT610" s="184"/>
      <c r="AU610" s="184"/>
      <c r="AV610" s="184"/>
      <c r="AW610" s="184"/>
      <c r="AX610" s="184"/>
      <c r="AY610" s="184"/>
      <c r="AZ610" s="184"/>
    </row>
    <row r="611" spans="2:52" s="2" customFormat="1" x14ac:dyDescent="0.25">
      <c r="B611" s="1"/>
      <c r="C611" s="1"/>
      <c r="D611" s="1"/>
      <c r="E611" s="1"/>
      <c r="F611" s="1"/>
      <c r="G611" s="1"/>
      <c r="H611" s="1"/>
      <c r="I611" s="1"/>
      <c r="J611" s="1"/>
      <c r="K611" s="1"/>
      <c r="L611" s="1"/>
      <c r="M611" s="1"/>
      <c r="N611" s="1"/>
      <c r="O611" s="1"/>
      <c r="P611" s="1"/>
      <c r="Q611" s="1"/>
      <c r="R611" s="1"/>
      <c r="S611" s="1"/>
      <c r="T611" s="1"/>
      <c r="AD611" s="1"/>
      <c r="AE611" s="184"/>
      <c r="AF611" s="184"/>
      <c r="AG611" s="184"/>
      <c r="AH611" s="184"/>
      <c r="AI611" s="184"/>
      <c r="AJ611" s="184"/>
      <c r="AK611" s="184"/>
      <c r="AL611" s="184"/>
      <c r="AM611" s="184"/>
      <c r="AN611" s="184"/>
      <c r="AO611" s="184"/>
      <c r="AP611" s="184"/>
      <c r="AQ611" s="184"/>
      <c r="AR611" s="184"/>
      <c r="AS611" s="184"/>
      <c r="AT611" s="184"/>
      <c r="AU611" s="184"/>
      <c r="AV611" s="184"/>
      <c r="AW611" s="184"/>
      <c r="AX611" s="184"/>
      <c r="AY611" s="184"/>
      <c r="AZ611" s="184"/>
    </row>
    <row r="612" spans="2:52" s="2" customFormat="1" x14ac:dyDescent="0.25">
      <c r="B612" s="1"/>
      <c r="C612" s="1"/>
      <c r="D612" s="1"/>
      <c r="E612" s="1"/>
      <c r="F612" s="1"/>
      <c r="G612" s="1"/>
      <c r="H612" s="1"/>
      <c r="I612" s="1"/>
      <c r="J612" s="1"/>
      <c r="K612" s="1"/>
      <c r="L612" s="1"/>
      <c r="M612" s="1"/>
      <c r="N612" s="1"/>
      <c r="O612" s="1"/>
      <c r="P612" s="1"/>
      <c r="Q612" s="1"/>
      <c r="R612" s="1"/>
      <c r="S612" s="1"/>
      <c r="T612" s="1"/>
      <c r="AD612" s="1"/>
      <c r="AE612" s="184"/>
      <c r="AF612" s="184"/>
      <c r="AG612" s="184"/>
      <c r="AH612" s="184"/>
      <c r="AI612" s="184"/>
      <c r="AJ612" s="184"/>
      <c r="AK612" s="184"/>
      <c r="AL612" s="184"/>
      <c r="AM612" s="184"/>
      <c r="AN612" s="184"/>
      <c r="AO612" s="184"/>
      <c r="AP612" s="184"/>
      <c r="AQ612" s="184"/>
      <c r="AR612" s="184"/>
      <c r="AS612" s="184"/>
      <c r="AT612" s="184"/>
      <c r="AU612" s="184"/>
      <c r="AV612" s="184"/>
      <c r="AW612" s="184"/>
      <c r="AX612" s="184"/>
      <c r="AY612" s="184"/>
      <c r="AZ612" s="184"/>
    </row>
    <row r="613" spans="2:52" s="2" customFormat="1" x14ac:dyDescent="0.25">
      <c r="B613" s="1"/>
      <c r="C613" s="1"/>
      <c r="D613" s="1"/>
      <c r="E613" s="1"/>
      <c r="F613" s="1"/>
      <c r="G613" s="1"/>
      <c r="H613" s="1"/>
      <c r="I613" s="1"/>
      <c r="J613" s="1"/>
      <c r="K613" s="1"/>
      <c r="L613" s="1"/>
      <c r="M613" s="1"/>
      <c r="N613" s="1"/>
      <c r="O613" s="1"/>
      <c r="P613" s="1"/>
      <c r="Q613" s="1"/>
      <c r="R613" s="1"/>
      <c r="S613" s="1"/>
      <c r="T613" s="1"/>
      <c r="AD613" s="1"/>
      <c r="AE613" s="184"/>
      <c r="AF613" s="184"/>
      <c r="AG613" s="184"/>
      <c r="AH613" s="184"/>
      <c r="AI613" s="184"/>
      <c r="AJ613" s="184"/>
      <c r="AK613" s="184"/>
      <c r="AL613" s="184"/>
      <c r="AM613" s="184"/>
      <c r="AN613" s="184"/>
      <c r="AO613" s="184"/>
      <c r="AP613" s="184"/>
      <c r="AQ613" s="184"/>
      <c r="AR613" s="184"/>
      <c r="AS613" s="184"/>
      <c r="AT613" s="184"/>
      <c r="AU613" s="184"/>
      <c r="AV613" s="184"/>
      <c r="AW613" s="184"/>
      <c r="AX613" s="184"/>
      <c r="AY613" s="184"/>
      <c r="AZ613" s="184"/>
    </row>
    <row r="614" spans="2:52" s="2" customFormat="1" x14ac:dyDescent="0.25">
      <c r="B614" s="1"/>
      <c r="C614" s="1"/>
      <c r="D614" s="1"/>
      <c r="E614" s="1"/>
      <c r="F614" s="1"/>
      <c r="G614" s="1"/>
      <c r="H614" s="1"/>
      <c r="I614" s="1"/>
      <c r="J614" s="1"/>
      <c r="K614" s="1"/>
      <c r="L614" s="1"/>
      <c r="M614" s="1"/>
      <c r="N614" s="1"/>
      <c r="O614" s="1"/>
      <c r="P614" s="1"/>
      <c r="Q614" s="1"/>
      <c r="R614" s="1"/>
      <c r="S614" s="1"/>
      <c r="T614" s="1"/>
      <c r="AD614" s="1"/>
      <c r="AE614" s="184"/>
      <c r="AF614" s="184"/>
      <c r="AG614" s="184"/>
      <c r="AH614" s="184"/>
      <c r="AI614" s="184"/>
      <c r="AJ614" s="184"/>
      <c r="AK614" s="184"/>
      <c r="AL614" s="184"/>
      <c r="AM614" s="184"/>
      <c r="AN614" s="184"/>
      <c r="AO614" s="184"/>
      <c r="AP614" s="184"/>
      <c r="AQ614" s="184"/>
      <c r="AR614" s="184"/>
      <c r="AS614" s="184"/>
      <c r="AT614" s="184"/>
      <c r="AU614" s="184"/>
      <c r="AV614" s="184"/>
      <c r="AW614" s="184"/>
      <c r="AX614" s="184"/>
      <c r="AY614" s="184"/>
      <c r="AZ614" s="184"/>
    </row>
    <row r="615" spans="2:52" s="2" customFormat="1" x14ac:dyDescent="0.25">
      <c r="B615" s="1"/>
      <c r="C615" s="1"/>
      <c r="D615" s="1"/>
      <c r="E615" s="1"/>
      <c r="F615" s="1"/>
      <c r="G615" s="1"/>
      <c r="H615" s="1"/>
      <c r="I615" s="1"/>
      <c r="J615" s="1"/>
      <c r="K615" s="1"/>
      <c r="L615" s="1"/>
      <c r="M615" s="1"/>
      <c r="N615" s="1"/>
      <c r="O615" s="1"/>
      <c r="P615" s="1"/>
      <c r="Q615" s="1"/>
      <c r="R615" s="1"/>
      <c r="S615" s="1"/>
      <c r="T615" s="1"/>
      <c r="AD615" s="1"/>
      <c r="AE615" s="184"/>
      <c r="AF615" s="184"/>
      <c r="AG615" s="184"/>
      <c r="AH615" s="184"/>
      <c r="AI615" s="184"/>
      <c r="AJ615" s="184"/>
      <c r="AK615" s="184"/>
      <c r="AL615" s="184"/>
      <c r="AM615" s="184"/>
      <c r="AN615" s="184"/>
      <c r="AO615" s="184"/>
      <c r="AP615" s="184"/>
      <c r="AQ615" s="184"/>
      <c r="AR615" s="184"/>
      <c r="AS615" s="184"/>
      <c r="AT615" s="184"/>
      <c r="AU615" s="184"/>
      <c r="AV615" s="184"/>
      <c r="AW615" s="184"/>
      <c r="AX615" s="184"/>
      <c r="AY615" s="184"/>
      <c r="AZ615" s="184"/>
    </row>
    <row r="616" spans="2:52" s="2" customFormat="1" x14ac:dyDescent="0.25">
      <c r="B616" s="1"/>
      <c r="C616" s="1"/>
      <c r="D616" s="1"/>
      <c r="E616" s="1"/>
      <c r="F616" s="1"/>
      <c r="G616" s="1"/>
      <c r="H616" s="1"/>
      <c r="I616" s="1"/>
      <c r="J616" s="1"/>
      <c r="K616" s="1"/>
      <c r="L616" s="1"/>
      <c r="M616" s="1"/>
      <c r="N616" s="1"/>
      <c r="O616" s="1"/>
      <c r="P616" s="1"/>
      <c r="Q616" s="1"/>
      <c r="R616" s="1"/>
      <c r="S616" s="1"/>
      <c r="T616" s="1"/>
      <c r="AD616" s="1"/>
      <c r="AE616" s="184"/>
      <c r="AF616" s="184"/>
      <c r="AG616" s="184"/>
      <c r="AH616" s="184"/>
      <c r="AI616" s="184"/>
      <c r="AJ616" s="184"/>
      <c r="AK616" s="184"/>
      <c r="AL616" s="184"/>
      <c r="AM616" s="184"/>
      <c r="AN616" s="184"/>
      <c r="AO616" s="184"/>
      <c r="AP616" s="184"/>
      <c r="AQ616" s="184"/>
      <c r="AR616" s="184"/>
      <c r="AS616" s="184"/>
      <c r="AT616" s="184"/>
      <c r="AU616" s="184"/>
      <c r="AV616" s="184"/>
      <c r="AW616" s="184"/>
      <c r="AX616" s="184"/>
      <c r="AY616" s="184"/>
      <c r="AZ616" s="184"/>
    </row>
    <row r="617" spans="2:52" s="2" customFormat="1" x14ac:dyDescent="0.25">
      <c r="B617" s="1"/>
      <c r="C617" s="1"/>
      <c r="D617" s="1"/>
      <c r="E617" s="1"/>
      <c r="F617" s="1"/>
      <c r="G617" s="1"/>
      <c r="H617" s="1"/>
      <c r="I617" s="1"/>
      <c r="J617" s="1"/>
      <c r="K617" s="1"/>
      <c r="L617" s="1"/>
      <c r="M617" s="1"/>
      <c r="N617" s="1"/>
      <c r="O617" s="1"/>
      <c r="P617" s="1"/>
      <c r="Q617" s="1"/>
      <c r="R617" s="1"/>
      <c r="S617" s="1"/>
      <c r="T617" s="1"/>
      <c r="AD617" s="1"/>
      <c r="AE617" s="184"/>
      <c r="AF617" s="184"/>
      <c r="AG617" s="184"/>
      <c r="AH617" s="184"/>
      <c r="AI617" s="184"/>
      <c r="AJ617" s="184"/>
      <c r="AK617" s="184"/>
      <c r="AL617" s="184"/>
      <c r="AM617" s="184"/>
      <c r="AN617" s="184"/>
      <c r="AO617" s="184"/>
      <c r="AP617" s="184"/>
      <c r="AQ617" s="184"/>
      <c r="AR617" s="184"/>
      <c r="AS617" s="184"/>
      <c r="AT617" s="184"/>
      <c r="AU617" s="184"/>
      <c r="AV617" s="184"/>
      <c r="AW617" s="184"/>
      <c r="AX617" s="184"/>
      <c r="AY617" s="184"/>
      <c r="AZ617" s="184"/>
    </row>
    <row r="618" spans="2:52" s="2" customFormat="1" x14ac:dyDescent="0.25">
      <c r="B618" s="1"/>
      <c r="C618" s="1"/>
      <c r="D618" s="1"/>
      <c r="E618" s="1"/>
      <c r="F618" s="1"/>
      <c r="G618" s="1"/>
      <c r="H618" s="1"/>
      <c r="I618" s="1"/>
      <c r="J618" s="1"/>
      <c r="K618" s="1"/>
      <c r="L618" s="1"/>
      <c r="M618" s="1"/>
      <c r="N618" s="1"/>
      <c r="O618" s="1"/>
      <c r="P618" s="1"/>
      <c r="Q618" s="1"/>
      <c r="R618" s="1"/>
      <c r="S618" s="1"/>
      <c r="T618" s="1"/>
      <c r="AD618" s="1"/>
      <c r="AE618" s="184"/>
      <c r="AF618" s="184"/>
      <c r="AG618" s="184"/>
      <c r="AH618" s="184"/>
      <c r="AI618" s="184"/>
      <c r="AJ618" s="184"/>
      <c r="AK618" s="184"/>
      <c r="AL618" s="184"/>
      <c r="AM618" s="184"/>
      <c r="AN618" s="184"/>
      <c r="AO618" s="184"/>
      <c r="AP618" s="184"/>
      <c r="AQ618" s="184"/>
      <c r="AR618" s="184"/>
      <c r="AS618" s="184"/>
      <c r="AT618" s="184"/>
      <c r="AU618" s="184"/>
      <c r="AV618" s="184"/>
      <c r="AW618" s="184"/>
      <c r="AX618" s="184"/>
      <c r="AY618" s="184"/>
      <c r="AZ618" s="184"/>
    </row>
    <row r="619" spans="2:52" s="2" customFormat="1" x14ac:dyDescent="0.25">
      <c r="B619" s="1"/>
      <c r="C619" s="1"/>
      <c r="D619" s="1"/>
      <c r="E619" s="1"/>
      <c r="F619" s="1"/>
      <c r="G619" s="1"/>
      <c r="H619" s="1"/>
      <c r="I619" s="1"/>
      <c r="J619" s="1"/>
      <c r="K619" s="1"/>
      <c r="L619" s="1"/>
      <c r="M619" s="1"/>
      <c r="N619" s="1"/>
      <c r="O619" s="1"/>
      <c r="P619" s="1"/>
      <c r="Q619" s="1"/>
      <c r="R619" s="1"/>
      <c r="S619" s="1"/>
      <c r="T619" s="1"/>
      <c r="AD619" s="1"/>
      <c r="AE619" s="184"/>
      <c r="AF619" s="184"/>
      <c r="AG619" s="184"/>
      <c r="AH619" s="184"/>
      <c r="AI619" s="184"/>
      <c r="AJ619" s="184"/>
      <c r="AK619" s="184"/>
      <c r="AL619" s="184"/>
      <c r="AM619" s="184"/>
      <c r="AN619" s="184"/>
      <c r="AO619" s="184"/>
      <c r="AP619" s="184"/>
      <c r="AQ619" s="184"/>
      <c r="AR619" s="184"/>
      <c r="AS619" s="184"/>
      <c r="AT619" s="184"/>
      <c r="AU619" s="184"/>
      <c r="AV619" s="184"/>
      <c r="AW619" s="184"/>
      <c r="AX619" s="184"/>
      <c r="AY619" s="184"/>
      <c r="AZ619" s="184"/>
    </row>
    <row r="620" spans="2:52" s="2" customFormat="1" x14ac:dyDescent="0.25">
      <c r="B620" s="1"/>
      <c r="C620" s="1"/>
      <c r="D620" s="1"/>
      <c r="E620" s="1"/>
      <c r="F620" s="1"/>
      <c r="G620" s="1"/>
      <c r="H620" s="1"/>
      <c r="I620" s="1"/>
      <c r="J620" s="1"/>
      <c r="K620" s="1"/>
      <c r="L620" s="1"/>
      <c r="M620" s="1"/>
      <c r="N620" s="1"/>
      <c r="O620" s="1"/>
      <c r="P620" s="1"/>
      <c r="Q620" s="1"/>
      <c r="R620" s="1"/>
      <c r="S620" s="1"/>
      <c r="T620" s="1"/>
      <c r="AD620" s="1"/>
      <c r="AE620" s="184"/>
      <c r="AF620" s="184"/>
      <c r="AG620" s="184"/>
      <c r="AH620" s="184"/>
      <c r="AI620" s="184"/>
      <c r="AJ620" s="184"/>
      <c r="AK620" s="184"/>
      <c r="AL620" s="184"/>
      <c r="AM620" s="184"/>
      <c r="AN620" s="184"/>
      <c r="AO620" s="184"/>
      <c r="AP620" s="184"/>
      <c r="AQ620" s="184"/>
      <c r="AR620" s="184"/>
      <c r="AS620" s="184"/>
      <c r="AT620" s="184"/>
      <c r="AU620" s="184"/>
      <c r="AV620" s="184"/>
      <c r="AW620" s="184"/>
      <c r="AX620" s="184"/>
      <c r="AY620" s="184"/>
      <c r="AZ620" s="184"/>
    </row>
    <row r="621" spans="2:52" s="2" customFormat="1" x14ac:dyDescent="0.25">
      <c r="B621" s="1"/>
      <c r="C621" s="1"/>
      <c r="D621" s="1"/>
      <c r="E621" s="1"/>
      <c r="F621" s="1"/>
      <c r="G621" s="1"/>
      <c r="H621" s="1"/>
      <c r="I621" s="1"/>
      <c r="J621" s="1"/>
      <c r="K621" s="1"/>
      <c r="L621" s="1"/>
      <c r="M621" s="1"/>
      <c r="N621" s="1"/>
      <c r="O621" s="1"/>
      <c r="P621" s="1"/>
      <c r="Q621" s="1"/>
      <c r="R621" s="1"/>
      <c r="S621" s="1"/>
      <c r="T621" s="1"/>
      <c r="AD621" s="1"/>
      <c r="AE621" s="184"/>
      <c r="AF621" s="184"/>
      <c r="AG621" s="184"/>
      <c r="AH621" s="184"/>
      <c r="AI621" s="184"/>
      <c r="AJ621" s="184"/>
      <c r="AK621" s="184"/>
      <c r="AL621" s="184"/>
      <c r="AM621" s="184"/>
      <c r="AN621" s="184"/>
      <c r="AO621" s="184"/>
      <c r="AP621" s="184"/>
      <c r="AQ621" s="184"/>
      <c r="AR621" s="184"/>
      <c r="AS621" s="184"/>
      <c r="AT621" s="184"/>
      <c r="AU621" s="184"/>
      <c r="AV621" s="184"/>
      <c r="AW621" s="184"/>
      <c r="AX621" s="184"/>
      <c r="AY621" s="184"/>
      <c r="AZ621" s="184"/>
    </row>
    <row r="622" spans="2:52" s="2" customFormat="1" x14ac:dyDescent="0.25">
      <c r="B622" s="1"/>
      <c r="C622" s="1"/>
      <c r="D622" s="1"/>
      <c r="E622" s="1"/>
      <c r="F622" s="1"/>
      <c r="G622" s="1"/>
      <c r="H622" s="1"/>
      <c r="I622" s="1"/>
      <c r="J622" s="1"/>
      <c r="K622" s="1"/>
      <c r="L622" s="1"/>
      <c r="M622" s="1"/>
      <c r="N622" s="1"/>
      <c r="O622" s="1"/>
      <c r="P622" s="1"/>
      <c r="Q622" s="1"/>
      <c r="R622" s="1"/>
      <c r="S622" s="1"/>
      <c r="T622" s="1"/>
      <c r="AD622" s="1"/>
      <c r="AE622" s="184"/>
      <c r="AF622" s="184"/>
      <c r="AG622" s="184"/>
      <c r="AH622" s="184"/>
      <c r="AI622" s="184"/>
      <c r="AJ622" s="184"/>
      <c r="AK622" s="184"/>
      <c r="AL622" s="184"/>
      <c r="AM622" s="184"/>
      <c r="AN622" s="184"/>
      <c r="AO622" s="184"/>
      <c r="AP622" s="184"/>
      <c r="AQ622" s="184"/>
      <c r="AR622" s="184"/>
      <c r="AS622" s="184"/>
      <c r="AT622" s="184"/>
      <c r="AU622" s="184"/>
      <c r="AV622" s="184"/>
      <c r="AW622" s="184"/>
      <c r="AX622" s="184"/>
      <c r="AY622" s="184"/>
      <c r="AZ622" s="184"/>
    </row>
    <row r="623" spans="2:52" s="2" customFormat="1" x14ac:dyDescent="0.25">
      <c r="B623" s="1"/>
      <c r="C623" s="1"/>
      <c r="D623" s="1"/>
      <c r="E623" s="1"/>
      <c r="F623" s="1"/>
      <c r="G623" s="1"/>
      <c r="H623" s="1"/>
      <c r="I623" s="1"/>
      <c r="J623" s="1"/>
      <c r="K623" s="1"/>
      <c r="L623" s="1"/>
      <c r="M623" s="1"/>
      <c r="N623" s="1"/>
      <c r="O623" s="1"/>
      <c r="P623" s="1"/>
      <c r="Q623" s="1"/>
      <c r="R623" s="1"/>
      <c r="S623" s="1"/>
      <c r="T623" s="1"/>
      <c r="AD623" s="1"/>
      <c r="AE623" s="184"/>
      <c r="AF623" s="184"/>
      <c r="AG623" s="184"/>
      <c r="AH623" s="184"/>
      <c r="AI623" s="184"/>
      <c r="AJ623" s="184"/>
      <c r="AK623" s="184"/>
      <c r="AL623" s="184"/>
      <c r="AM623" s="184"/>
      <c r="AN623" s="184"/>
      <c r="AO623" s="184"/>
      <c r="AP623" s="184"/>
      <c r="AQ623" s="184"/>
      <c r="AR623" s="184"/>
      <c r="AS623" s="184"/>
      <c r="AT623" s="184"/>
      <c r="AU623" s="184"/>
      <c r="AV623" s="184"/>
      <c r="AW623" s="184"/>
      <c r="AX623" s="184"/>
      <c r="AY623" s="184"/>
      <c r="AZ623" s="184"/>
    </row>
    <row r="624" spans="2:52" s="2" customFormat="1" x14ac:dyDescent="0.25">
      <c r="B624" s="1"/>
      <c r="C624" s="1"/>
      <c r="D624" s="1"/>
      <c r="E624" s="1"/>
      <c r="F624" s="1"/>
      <c r="G624" s="1"/>
      <c r="H624" s="1"/>
      <c r="I624" s="1"/>
      <c r="J624" s="1"/>
      <c r="K624" s="1"/>
      <c r="L624" s="1"/>
      <c r="M624" s="1"/>
      <c r="N624" s="1"/>
      <c r="O624" s="1"/>
      <c r="P624" s="1"/>
      <c r="Q624" s="1"/>
      <c r="R624" s="1"/>
      <c r="S624" s="1"/>
      <c r="T624" s="1"/>
      <c r="AD624" s="1"/>
      <c r="AE624" s="184"/>
      <c r="AF624" s="184"/>
      <c r="AG624" s="184"/>
      <c r="AH624" s="184"/>
      <c r="AI624" s="184"/>
      <c r="AJ624" s="184"/>
      <c r="AK624" s="184"/>
      <c r="AL624" s="184"/>
      <c r="AM624" s="184"/>
      <c r="AN624" s="184"/>
      <c r="AO624" s="184"/>
      <c r="AP624" s="184"/>
      <c r="AQ624" s="184"/>
      <c r="AR624" s="184"/>
      <c r="AS624" s="184"/>
      <c r="AT624" s="184"/>
      <c r="AU624" s="184"/>
      <c r="AV624" s="184"/>
      <c r="AW624" s="184"/>
      <c r="AX624" s="184"/>
      <c r="AY624" s="184"/>
      <c r="AZ624" s="184"/>
    </row>
    <row r="625" spans="2:52" s="2" customFormat="1" x14ac:dyDescent="0.25">
      <c r="B625" s="1"/>
      <c r="C625" s="1"/>
      <c r="D625" s="1"/>
      <c r="E625" s="1"/>
      <c r="F625" s="1"/>
      <c r="G625" s="1"/>
      <c r="H625" s="1"/>
      <c r="I625" s="1"/>
      <c r="J625" s="1"/>
      <c r="K625" s="1"/>
      <c r="L625" s="1"/>
      <c r="M625" s="1"/>
      <c r="N625" s="1"/>
      <c r="O625" s="1"/>
      <c r="P625" s="1"/>
      <c r="Q625" s="1"/>
      <c r="R625" s="1"/>
      <c r="S625" s="1"/>
      <c r="T625" s="1"/>
      <c r="AD625" s="1"/>
      <c r="AE625" s="184"/>
      <c r="AF625" s="184"/>
      <c r="AG625" s="184"/>
      <c r="AH625" s="184"/>
      <c r="AI625" s="184"/>
      <c r="AJ625" s="184"/>
      <c r="AK625" s="184"/>
      <c r="AL625" s="184"/>
      <c r="AM625" s="184"/>
      <c r="AN625" s="184"/>
      <c r="AO625" s="184"/>
      <c r="AP625" s="184"/>
      <c r="AQ625" s="184"/>
      <c r="AR625" s="184"/>
      <c r="AS625" s="184"/>
      <c r="AT625" s="184"/>
      <c r="AU625" s="184"/>
      <c r="AV625" s="184"/>
      <c r="AW625" s="184"/>
      <c r="AX625" s="184"/>
      <c r="AY625" s="184"/>
      <c r="AZ625" s="184"/>
    </row>
    <row r="626" spans="2:52" s="2" customFormat="1" x14ac:dyDescent="0.25">
      <c r="B626" s="1"/>
      <c r="C626" s="1"/>
      <c r="D626" s="1"/>
      <c r="E626" s="1"/>
      <c r="F626" s="1"/>
      <c r="G626" s="1"/>
      <c r="H626" s="1"/>
      <c r="I626" s="1"/>
      <c r="J626" s="1"/>
      <c r="K626" s="1"/>
      <c r="L626" s="1"/>
      <c r="M626" s="1"/>
      <c r="N626" s="1"/>
      <c r="O626" s="1"/>
      <c r="P626" s="1"/>
      <c r="Q626" s="1"/>
      <c r="R626" s="1"/>
      <c r="S626" s="1"/>
      <c r="T626" s="1"/>
      <c r="AD626" s="1"/>
      <c r="AE626" s="184"/>
      <c r="AF626" s="184"/>
      <c r="AG626" s="184"/>
      <c r="AH626" s="184"/>
      <c r="AI626" s="184"/>
      <c r="AJ626" s="184"/>
      <c r="AK626" s="184"/>
      <c r="AL626" s="184"/>
      <c r="AM626" s="184"/>
      <c r="AN626" s="184"/>
      <c r="AO626" s="184"/>
      <c r="AP626" s="184"/>
      <c r="AQ626" s="184"/>
      <c r="AR626" s="184"/>
      <c r="AS626" s="184"/>
      <c r="AT626" s="184"/>
      <c r="AU626" s="184"/>
      <c r="AV626" s="184"/>
      <c r="AW626" s="184"/>
      <c r="AX626" s="184"/>
      <c r="AY626" s="184"/>
      <c r="AZ626" s="184"/>
    </row>
    <row r="627" spans="2:52" s="2" customFormat="1" x14ac:dyDescent="0.25">
      <c r="B627" s="1"/>
      <c r="C627" s="1"/>
      <c r="D627" s="1"/>
      <c r="E627" s="1"/>
      <c r="F627" s="1"/>
      <c r="G627" s="1"/>
      <c r="H627" s="1"/>
      <c r="I627" s="1"/>
      <c r="J627" s="1"/>
      <c r="K627" s="1"/>
      <c r="L627" s="1"/>
      <c r="M627" s="1"/>
      <c r="N627" s="1"/>
      <c r="O627" s="1"/>
      <c r="P627" s="1"/>
      <c r="Q627" s="1"/>
      <c r="R627" s="1"/>
      <c r="S627" s="1"/>
      <c r="T627" s="1"/>
      <c r="AD627" s="1"/>
      <c r="AE627" s="184"/>
      <c r="AF627" s="184"/>
      <c r="AG627" s="184"/>
      <c r="AH627" s="184"/>
      <c r="AI627" s="184"/>
      <c r="AJ627" s="184"/>
      <c r="AK627" s="184"/>
      <c r="AL627" s="184"/>
      <c r="AM627" s="184"/>
      <c r="AN627" s="184"/>
      <c r="AO627" s="184"/>
      <c r="AP627" s="184"/>
      <c r="AQ627" s="184"/>
      <c r="AR627" s="184"/>
      <c r="AS627" s="184"/>
      <c r="AT627" s="184"/>
      <c r="AU627" s="184"/>
      <c r="AV627" s="184"/>
      <c r="AW627" s="184"/>
      <c r="AX627" s="184"/>
      <c r="AY627" s="184"/>
      <c r="AZ627" s="184"/>
    </row>
    <row r="628" spans="2:52" s="2" customFormat="1" x14ac:dyDescent="0.25">
      <c r="B628" s="1"/>
      <c r="C628" s="1"/>
      <c r="D628" s="1"/>
      <c r="E628" s="1"/>
      <c r="F628" s="1"/>
      <c r="G628" s="1"/>
      <c r="H628" s="1"/>
      <c r="I628" s="1"/>
      <c r="J628" s="1"/>
      <c r="K628" s="1"/>
      <c r="L628" s="1"/>
      <c r="M628" s="1"/>
      <c r="N628" s="1"/>
      <c r="O628" s="1"/>
      <c r="P628" s="1"/>
      <c r="Q628" s="1"/>
      <c r="R628" s="1"/>
      <c r="S628" s="1"/>
      <c r="T628" s="1"/>
      <c r="AD628" s="1"/>
      <c r="AE628" s="184"/>
      <c r="AF628" s="184"/>
      <c r="AG628" s="184"/>
      <c r="AH628" s="184"/>
      <c r="AI628" s="184"/>
      <c r="AJ628" s="184"/>
      <c r="AK628" s="184"/>
      <c r="AL628" s="184"/>
      <c r="AM628" s="184"/>
      <c r="AN628" s="184"/>
      <c r="AO628" s="184"/>
      <c r="AP628" s="184"/>
      <c r="AQ628" s="184"/>
      <c r="AR628" s="184"/>
      <c r="AS628" s="184"/>
      <c r="AT628" s="184"/>
      <c r="AU628" s="184"/>
      <c r="AV628" s="184"/>
      <c r="AW628" s="184"/>
      <c r="AX628" s="184"/>
      <c r="AY628" s="184"/>
      <c r="AZ628" s="184"/>
    </row>
    <row r="629" spans="2:52" s="2" customFormat="1" x14ac:dyDescent="0.25">
      <c r="B629" s="1"/>
      <c r="C629" s="1"/>
      <c r="D629" s="1"/>
      <c r="E629" s="1"/>
      <c r="F629" s="1"/>
      <c r="G629" s="1"/>
      <c r="H629" s="1"/>
      <c r="I629" s="1"/>
      <c r="J629" s="1"/>
      <c r="K629" s="1"/>
      <c r="L629" s="1"/>
      <c r="M629" s="1"/>
      <c r="N629" s="1"/>
      <c r="O629" s="1"/>
      <c r="P629" s="1"/>
      <c r="Q629" s="1"/>
      <c r="R629" s="1"/>
      <c r="S629" s="1"/>
      <c r="T629" s="1"/>
      <c r="AD629" s="1"/>
      <c r="AE629" s="184"/>
      <c r="AF629" s="184"/>
      <c r="AG629" s="184"/>
      <c r="AH629" s="184"/>
      <c r="AI629" s="184"/>
      <c r="AJ629" s="184"/>
      <c r="AK629" s="184"/>
      <c r="AL629" s="184"/>
      <c r="AM629" s="184"/>
      <c r="AN629" s="184"/>
      <c r="AO629" s="184"/>
      <c r="AP629" s="184"/>
      <c r="AQ629" s="184"/>
      <c r="AR629" s="184"/>
      <c r="AS629" s="184"/>
      <c r="AT629" s="184"/>
      <c r="AU629" s="184"/>
      <c r="AV629" s="184"/>
      <c r="AW629" s="184"/>
      <c r="AX629" s="184"/>
      <c r="AY629" s="184"/>
      <c r="AZ629" s="184"/>
    </row>
    <row r="630" spans="2:52" s="2" customFormat="1" x14ac:dyDescent="0.25">
      <c r="B630" s="1"/>
      <c r="C630" s="1"/>
      <c r="D630" s="1"/>
      <c r="E630" s="1"/>
      <c r="F630" s="1"/>
      <c r="G630" s="1"/>
      <c r="H630" s="1"/>
      <c r="I630" s="1"/>
      <c r="J630" s="1"/>
      <c r="K630" s="1"/>
      <c r="L630" s="1"/>
      <c r="M630" s="1"/>
      <c r="N630" s="1"/>
      <c r="O630" s="1"/>
      <c r="P630" s="1"/>
      <c r="Q630" s="1"/>
      <c r="R630" s="1"/>
      <c r="S630" s="1"/>
      <c r="T630" s="1"/>
      <c r="AD630" s="1"/>
      <c r="AE630" s="184"/>
      <c r="AF630" s="184"/>
      <c r="AG630" s="184"/>
      <c r="AH630" s="184"/>
      <c r="AI630" s="184"/>
      <c r="AJ630" s="184"/>
      <c r="AK630" s="184"/>
      <c r="AL630" s="184"/>
      <c r="AM630" s="184"/>
      <c r="AN630" s="184"/>
      <c r="AO630" s="184"/>
      <c r="AP630" s="184"/>
      <c r="AQ630" s="184"/>
      <c r="AR630" s="184"/>
      <c r="AS630" s="184"/>
      <c r="AT630" s="184"/>
      <c r="AU630" s="184"/>
      <c r="AV630" s="184"/>
      <c r="AW630" s="184"/>
      <c r="AX630" s="184"/>
      <c r="AY630" s="184"/>
      <c r="AZ630" s="184"/>
    </row>
    <row r="631" spans="2:52" s="2" customFormat="1" x14ac:dyDescent="0.25">
      <c r="B631" s="1"/>
      <c r="C631" s="1"/>
      <c r="D631" s="1"/>
      <c r="E631" s="1"/>
      <c r="F631" s="1"/>
      <c r="G631" s="1"/>
      <c r="H631" s="1"/>
      <c r="I631" s="1"/>
      <c r="J631" s="1"/>
      <c r="K631" s="1"/>
      <c r="L631" s="1"/>
      <c r="M631" s="1"/>
      <c r="N631" s="1"/>
      <c r="O631" s="1"/>
      <c r="P631" s="1"/>
      <c r="Q631" s="1"/>
      <c r="R631" s="1"/>
      <c r="S631" s="1"/>
      <c r="T631" s="1"/>
      <c r="AD631" s="1"/>
      <c r="AE631" s="184"/>
      <c r="AF631" s="184"/>
      <c r="AG631" s="184"/>
      <c r="AH631" s="184"/>
      <c r="AI631" s="184"/>
      <c r="AJ631" s="184"/>
      <c r="AK631" s="184"/>
      <c r="AL631" s="184"/>
      <c r="AM631" s="184"/>
      <c r="AN631" s="184"/>
      <c r="AO631" s="184"/>
      <c r="AP631" s="184"/>
      <c r="AQ631" s="184"/>
      <c r="AR631" s="184"/>
      <c r="AS631" s="184"/>
      <c r="AT631" s="184"/>
      <c r="AU631" s="184"/>
      <c r="AV631" s="184"/>
      <c r="AW631" s="184"/>
      <c r="AX631" s="184"/>
      <c r="AY631" s="184"/>
      <c r="AZ631" s="184"/>
    </row>
    <row r="632" spans="2:52" s="2" customFormat="1" x14ac:dyDescent="0.25">
      <c r="B632" s="1"/>
      <c r="C632" s="1"/>
      <c r="D632" s="1"/>
      <c r="E632" s="1"/>
      <c r="F632" s="1"/>
      <c r="G632" s="1"/>
      <c r="H632" s="1"/>
      <c r="I632" s="1"/>
      <c r="J632" s="1"/>
      <c r="K632" s="1"/>
      <c r="L632" s="1"/>
      <c r="M632" s="1"/>
      <c r="N632" s="1"/>
      <c r="O632" s="1"/>
      <c r="P632" s="1"/>
      <c r="Q632" s="1"/>
      <c r="R632" s="1"/>
      <c r="S632" s="1"/>
      <c r="T632" s="1"/>
      <c r="AD632" s="1"/>
      <c r="AE632" s="184"/>
      <c r="AF632" s="184"/>
      <c r="AG632" s="184"/>
      <c r="AH632" s="184"/>
      <c r="AI632" s="184"/>
      <c r="AJ632" s="184"/>
      <c r="AK632" s="184"/>
      <c r="AL632" s="184"/>
      <c r="AM632" s="184"/>
      <c r="AN632" s="184"/>
      <c r="AO632" s="184"/>
      <c r="AP632" s="184"/>
      <c r="AQ632" s="184"/>
      <c r="AR632" s="184"/>
      <c r="AS632" s="184"/>
      <c r="AT632" s="184"/>
      <c r="AU632" s="184"/>
      <c r="AV632" s="184"/>
      <c r="AW632" s="184"/>
      <c r="AX632" s="184"/>
      <c r="AY632" s="184"/>
      <c r="AZ632" s="184"/>
    </row>
    <row r="633" spans="2:52" s="2" customFormat="1" x14ac:dyDescent="0.25">
      <c r="B633" s="1"/>
      <c r="C633" s="1"/>
      <c r="D633" s="1"/>
      <c r="E633" s="1"/>
      <c r="F633" s="1"/>
      <c r="G633" s="1"/>
      <c r="H633" s="1"/>
      <c r="I633" s="1"/>
      <c r="J633" s="1"/>
      <c r="K633" s="1"/>
      <c r="L633" s="1"/>
      <c r="M633" s="1"/>
      <c r="N633" s="1"/>
      <c r="O633" s="1"/>
      <c r="P633" s="1"/>
      <c r="Q633" s="1"/>
      <c r="R633" s="1"/>
      <c r="S633" s="1"/>
      <c r="T633" s="1"/>
      <c r="AD633" s="1"/>
      <c r="AE633" s="184"/>
      <c r="AF633" s="184"/>
      <c r="AG633" s="184"/>
      <c r="AH633" s="184"/>
      <c r="AI633" s="184"/>
      <c r="AJ633" s="184"/>
      <c r="AK633" s="184"/>
      <c r="AL633" s="184"/>
      <c r="AM633" s="184"/>
      <c r="AN633" s="184"/>
      <c r="AO633" s="184"/>
      <c r="AP633" s="184"/>
      <c r="AQ633" s="184"/>
      <c r="AR633" s="184"/>
      <c r="AS633" s="184"/>
      <c r="AT633" s="184"/>
      <c r="AU633" s="184"/>
      <c r="AV633" s="184"/>
      <c r="AW633" s="184"/>
      <c r="AX633" s="184"/>
      <c r="AY633" s="184"/>
      <c r="AZ633" s="184"/>
    </row>
    <row r="634" spans="2:52" s="2" customFormat="1" x14ac:dyDescent="0.25">
      <c r="B634" s="1"/>
      <c r="C634" s="1"/>
      <c r="D634" s="1"/>
      <c r="E634" s="1"/>
      <c r="F634" s="1"/>
      <c r="G634" s="1"/>
      <c r="H634" s="1"/>
      <c r="I634" s="1"/>
      <c r="J634" s="1"/>
      <c r="K634" s="1"/>
      <c r="L634" s="1"/>
      <c r="M634" s="1"/>
      <c r="N634" s="1"/>
      <c r="O634" s="1"/>
      <c r="P634" s="1"/>
      <c r="Q634" s="1"/>
      <c r="R634" s="1"/>
      <c r="S634" s="1"/>
      <c r="T634" s="1"/>
      <c r="AD634" s="1"/>
      <c r="AE634" s="184"/>
      <c r="AF634" s="184"/>
      <c r="AG634" s="184"/>
      <c r="AH634" s="184"/>
      <c r="AI634" s="184"/>
      <c r="AJ634" s="184"/>
      <c r="AK634" s="184"/>
      <c r="AL634" s="184"/>
      <c r="AM634" s="184"/>
      <c r="AN634" s="184"/>
      <c r="AO634" s="184"/>
      <c r="AP634" s="184"/>
      <c r="AQ634" s="184"/>
      <c r="AR634" s="184"/>
      <c r="AS634" s="184"/>
      <c r="AT634" s="184"/>
      <c r="AU634" s="184"/>
      <c r="AV634" s="184"/>
      <c r="AW634" s="184"/>
      <c r="AX634" s="184"/>
      <c r="AY634" s="184"/>
      <c r="AZ634" s="184"/>
    </row>
    <row r="635" spans="2:52" s="2" customFormat="1" x14ac:dyDescent="0.25">
      <c r="B635" s="1"/>
      <c r="C635" s="1"/>
      <c r="D635" s="1"/>
      <c r="E635" s="1"/>
      <c r="F635" s="1"/>
      <c r="G635" s="1"/>
      <c r="H635" s="1"/>
      <c r="I635" s="1"/>
      <c r="J635" s="1"/>
      <c r="K635" s="1"/>
      <c r="L635" s="1"/>
      <c r="M635" s="1"/>
      <c r="N635" s="1"/>
      <c r="O635" s="1"/>
      <c r="P635" s="1"/>
      <c r="Q635" s="1"/>
      <c r="R635" s="1"/>
      <c r="S635" s="1"/>
      <c r="T635" s="1"/>
      <c r="AD635" s="1"/>
      <c r="AE635" s="184"/>
      <c r="AF635" s="184"/>
      <c r="AG635" s="184"/>
      <c r="AH635" s="184"/>
      <c r="AI635" s="184"/>
      <c r="AJ635" s="184"/>
      <c r="AK635" s="184"/>
      <c r="AL635" s="184"/>
      <c r="AM635" s="184"/>
      <c r="AN635" s="184"/>
      <c r="AO635" s="184"/>
      <c r="AP635" s="184"/>
      <c r="AQ635" s="184"/>
      <c r="AR635" s="184"/>
      <c r="AS635" s="184"/>
      <c r="AT635" s="184"/>
      <c r="AU635" s="184"/>
      <c r="AV635" s="184"/>
      <c r="AW635" s="184"/>
      <c r="AX635" s="184"/>
      <c r="AY635" s="184"/>
      <c r="AZ635" s="184"/>
    </row>
    <row r="636" spans="2:52" s="2" customFormat="1" x14ac:dyDescent="0.25">
      <c r="B636" s="1"/>
      <c r="C636" s="1"/>
      <c r="D636" s="1"/>
      <c r="E636" s="1"/>
      <c r="F636" s="1"/>
      <c r="G636" s="1"/>
      <c r="H636" s="1"/>
      <c r="I636" s="1"/>
      <c r="J636" s="1"/>
      <c r="K636" s="1"/>
      <c r="L636" s="1"/>
      <c r="M636" s="1"/>
      <c r="N636" s="1"/>
      <c r="O636" s="1"/>
      <c r="P636" s="1"/>
      <c r="Q636" s="1"/>
      <c r="R636" s="1"/>
      <c r="S636" s="1"/>
      <c r="T636" s="1"/>
      <c r="AD636" s="1"/>
      <c r="AE636" s="184"/>
      <c r="AF636" s="184"/>
      <c r="AG636" s="184"/>
      <c r="AH636" s="184"/>
      <c r="AI636" s="184"/>
      <c r="AJ636" s="184"/>
      <c r="AK636" s="184"/>
      <c r="AL636" s="184"/>
      <c r="AM636" s="184"/>
      <c r="AN636" s="184"/>
      <c r="AO636" s="184"/>
      <c r="AP636" s="184"/>
      <c r="AQ636" s="184"/>
      <c r="AR636" s="184"/>
      <c r="AS636" s="184"/>
      <c r="AT636" s="184"/>
      <c r="AU636" s="184"/>
      <c r="AV636" s="184"/>
      <c r="AW636" s="184"/>
      <c r="AX636" s="184"/>
      <c r="AY636" s="184"/>
      <c r="AZ636" s="184"/>
    </row>
    <row r="637" spans="2:52" s="2" customFormat="1" x14ac:dyDescent="0.25">
      <c r="B637" s="1"/>
      <c r="C637" s="1"/>
      <c r="D637" s="1"/>
      <c r="E637" s="1"/>
      <c r="F637" s="1"/>
      <c r="G637" s="1"/>
      <c r="H637" s="1"/>
      <c r="I637" s="1"/>
      <c r="J637" s="1"/>
      <c r="K637" s="1"/>
      <c r="L637" s="1"/>
      <c r="M637" s="1"/>
      <c r="N637" s="1"/>
      <c r="O637" s="1"/>
      <c r="P637" s="1"/>
      <c r="Q637" s="1"/>
      <c r="R637" s="1"/>
      <c r="S637" s="1"/>
      <c r="T637" s="1"/>
      <c r="AD637" s="1"/>
      <c r="AE637" s="184"/>
      <c r="AF637" s="184"/>
      <c r="AG637" s="184"/>
      <c r="AH637" s="184"/>
      <c r="AI637" s="184"/>
      <c r="AJ637" s="184"/>
      <c r="AK637" s="184"/>
      <c r="AL637" s="184"/>
      <c r="AM637" s="184"/>
      <c r="AN637" s="184"/>
      <c r="AO637" s="184"/>
      <c r="AP637" s="184"/>
      <c r="AQ637" s="184"/>
      <c r="AR637" s="184"/>
      <c r="AS637" s="184"/>
      <c r="AT637" s="184"/>
      <c r="AU637" s="184"/>
      <c r="AV637" s="184"/>
      <c r="AW637" s="184"/>
      <c r="AX637" s="184"/>
      <c r="AY637" s="184"/>
      <c r="AZ637" s="184"/>
    </row>
    <row r="638" spans="2:52" s="2" customFormat="1" x14ac:dyDescent="0.25">
      <c r="B638" s="1"/>
      <c r="C638" s="1"/>
      <c r="D638" s="1"/>
      <c r="E638" s="1"/>
      <c r="F638" s="1"/>
      <c r="G638" s="1"/>
      <c r="H638" s="1"/>
      <c r="I638" s="1"/>
      <c r="J638" s="1"/>
      <c r="K638" s="1"/>
      <c r="L638" s="1"/>
      <c r="M638" s="1"/>
      <c r="N638" s="1"/>
      <c r="O638" s="1"/>
      <c r="P638" s="1"/>
      <c r="Q638" s="1"/>
      <c r="R638" s="1"/>
      <c r="S638" s="1"/>
      <c r="T638" s="1"/>
      <c r="AD638" s="1"/>
      <c r="AE638" s="184"/>
      <c r="AF638" s="184"/>
      <c r="AG638" s="184"/>
      <c r="AH638" s="184"/>
      <c r="AI638" s="184"/>
      <c r="AJ638" s="184"/>
      <c r="AK638" s="184"/>
      <c r="AL638" s="184"/>
      <c r="AM638" s="184"/>
      <c r="AN638" s="184"/>
      <c r="AO638" s="184"/>
      <c r="AP638" s="184"/>
      <c r="AQ638" s="184"/>
      <c r="AR638" s="184"/>
      <c r="AS638" s="184"/>
      <c r="AT638" s="184"/>
      <c r="AU638" s="184"/>
      <c r="AV638" s="184"/>
      <c r="AW638" s="184"/>
      <c r="AX638" s="184"/>
      <c r="AY638" s="184"/>
      <c r="AZ638" s="184"/>
    </row>
    <row r="639" spans="2:52" s="2" customFormat="1" x14ac:dyDescent="0.25">
      <c r="B639" s="1"/>
      <c r="C639" s="1"/>
      <c r="D639" s="1"/>
      <c r="E639" s="1"/>
      <c r="F639" s="1"/>
      <c r="G639" s="1"/>
      <c r="H639" s="1"/>
      <c r="I639" s="1"/>
      <c r="J639" s="1"/>
      <c r="K639" s="1"/>
      <c r="L639" s="1"/>
      <c r="M639" s="1"/>
      <c r="N639" s="1"/>
      <c r="O639" s="1"/>
      <c r="P639" s="1"/>
      <c r="Q639" s="1"/>
      <c r="R639" s="1"/>
      <c r="S639" s="1"/>
      <c r="T639" s="1"/>
      <c r="AD639" s="1"/>
      <c r="AE639" s="184"/>
      <c r="AF639" s="184"/>
      <c r="AG639" s="184"/>
      <c r="AH639" s="184"/>
      <c r="AI639" s="184"/>
      <c r="AJ639" s="184"/>
      <c r="AK639" s="184"/>
      <c r="AL639" s="184"/>
      <c r="AM639" s="184"/>
      <c r="AN639" s="184"/>
      <c r="AO639" s="184"/>
      <c r="AP639" s="184"/>
      <c r="AQ639" s="184"/>
      <c r="AR639" s="184"/>
      <c r="AS639" s="184"/>
      <c r="AT639" s="184"/>
      <c r="AU639" s="184"/>
      <c r="AV639" s="184"/>
      <c r="AW639" s="184"/>
      <c r="AX639" s="184"/>
      <c r="AY639" s="184"/>
      <c r="AZ639" s="184"/>
    </row>
    <row r="640" spans="2:52" s="2" customFormat="1" x14ac:dyDescent="0.25">
      <c r="B640" s="1"/>
      <c r="C640" s="1"/>
      <c r="D640" s="1"/>
      <c r="E640" s="1"/>
      <c r="F640" s="1"/>
      <c r="G640" s="1"/>
      <c r="H640" s="1"/>
      <c r="I640" s="1"/>
      <c r="J640" s="1"/>
      <c r="K640" s="1"/>
      <c r="L640" s="1"/>
      <c r="M640" s="1"/>
      <c r="N640" s="1"/>
      <c r="O640" s="1"/>
      <c r="P640" s="1"/>
      <c r="Q640" s="1"/>
      <c r="R640" s="1"/>
      <c r="S640" s="1"/>
      <c r="T640" s="1"/>
      <c r="AD640" s="1"/>
      <c r="AE640" s="184"/>
      <c r="AF640" s="184"/>
      <c r="AG640" s="184"/>
      <c r="AH640" s="184"/>
      <c r="AI640" s="184"/>
      <c r="AJ640" s="184"/>
      <c r="AK640" s="184"/>
      <c r="AL640" s="184"/>
      <c r="AM640" s="184"/>
      <c r="AN640" s="184"/>
      <c r="AO640" s="184"/>
      <c r="AP640" s="184"/>
      <c r="AQ640" s="184"/>
      <c r="AR640" s="184"/>
      <c r="AS640" s="184"/>
      <c r="AT640" s="184"/>
      <c r="AU640" s="184"/>
      <c r="AV640" s="184"/>
      <c r="AW640" s="184"/>
      <c r="AX640" s="184"/>
      <c r="AY640" s="184"/>
      <c r="AZ640" s="184"/>
    </row>
    <row r="641" spans="2:52" s="2" customFormat="1" x14ac:dyDescent="0.25">
      <c r="B641" s="1"/>
      <c r="C641" s="1"/>
      <c r="D641" s="1"/>
      <c r="E641" s="1"/>
      <c r="F641" s="1"/>
      <c r="G641" s="1"/>
      <c r="H641" s="1"/>
      <c r="I641" s="1"/>
      <c r="J641" s="1"/>
      <c r="K641" s="1"/>
      <c r="L641" s="1"/>
      <c r="M641" s="1"/>
      <c r="N641" s="1"/>
      <c r="O641" s="1"/>
      <c r="P641" s="1"/>
      <c r="Q641" s="1"/>
      <c r="R641" s="1"/>
      <c r="S641" s="1"/>
      <c r="T641" s="1"/>
      <c r="AD641" s="1"/>
      <c r="AE641" s="184"/>
      <c r="AF641" s="184"/>
      <c r="AG641" s="184"/>
      <c r="AH641" s="184"/>
      <c r="AI641" s="184"/>
      <c r="AJ641" s="184"/>
      <c r="AK641" s="184"/>
      <c r="AL641" s="184"/>
      <c r="AM641" s="184"/>
      <c r="AN641" s="184"/>
      <c r="AO641" s="184"/>
      <c r="AP641" s="184"/>
      <c r="AQ641" s="184"/>
      <c r="AR641" s="184"/>
      <c r="AS641" s="184"/>
      <c r="AT641" s="184"/>
      <c r="AU641" s="184"/>
      <c r="AV641" s="184"/>
      <c r="AW641" s="184"/>
      <c r="AX641" s="184"/>
      <c r="AY641" s="184"/>
      <c r="AZ641" s="184"/>
    </row>
    <row r="642" spans="2:52" s="2" customFormat="1" x14ac:dyDescent="0.25">
      <c r="B642" s="1"/>
      <c r="C642" s="1"/>
      <c r="D642" s="1"/>
      <c r="E642" s="1"/>
      <c r="F642" s="1"/>
      <c r="G642" s="1"/>
      <c r="H642" s="1"/>
      <c r="I642" s="1"/>
      <c r="J642" s="1"/>
      <c r="K642" s="1"/>
      <c r="L642" s="1"/>
      <c r="M642" s="1"/>
      <c r="N642" s="1"/>
      <c r="O642" s="1"/>
      <c r="P642" s="1"/>
      <c r="Q642" s="1"/>
      <c r="R642" s="1"/>
      <c r="S642" s="1"/>
      <c r="T642" s="1"/>
      <c r="AD642" s="1"/>
      <c r="AE642" s="184"/>
      <c r="AF642" s="184"/>
      <c r="AG642" s="184"/>
      <c r="AH642" s="184"/>
      <c r="AI642" s="184"/>
      <c r="AJ642" s="184"/>
      <c r="AK642" s="184"/>
      <c r="AL642" s="184"/>
      <c r="AM642" s="184"/>
      <c r="AN642" s="184"/>
      <c r="AO642" s="184"/>
      <c r="AP642" s="184"/>
      <c r="AQ642" s="184"/>
      <c r="AR642" s="184"/>
      <c r="AS642" s="184"/>
      <c r="AT642" s="184"/>
      <c r="AU642" s="184"/>
      <c r="AV642" s="184"/>
      <c r="AW642" s="184"/>
      <c r="AX642" s="184"/>
      <c r="AY642" s="184"/>
      <c r="AZ642" s="184"/>
    </row>
    <row r="643" spans="2:52" s="2" customFormat="1" x14ac:dyDescent="0.25">
      <c r="B643" s="1"/>
      <c r="C643" s="1"/>
      <c r="D643" s="1"/>
      <c r="E643" s="1"/>
      <c r="F643" s="1"/>
      <c r="G643" s="1"/>
      <c r="H643" s="1"/>
      <c r="I643" s="1"/>
      <c r="J643" s="1"/>
      <c r="K643" s="1"/>
      <c r="L643" s="1"/>
      <c r="M643" s="1"/>
      <c r="N643" s="1"/>
      <c r="O643" s="1"/>
      <c r="P643" s="1"/>
      <c r="Q643" s="1"/>
      <c r="R643" s="1"/>
      <c r="S643" s="1"/>
      <c r="T643" s="1"/>
      <c r="AD643" s="1"/>
      <c r="AE643" s="184"/>
      <c r="AF643" s="184"/>
      <c r="AG643" s="184"/>
      <c r="AH643" s="184"/>
      <c r="AI643" s="184"/>
      <c r="AJ643" s="184"/>
      <c r="AK643" s="184"/>
      <c r="AL643" s="184"/>
      <c r="AM643" s="184"/>
      <c r="AN643" s="184"/>
      <c r="AO643" s="184"/>
      <c r="AP643" s="184"/>
      <c r="AQ643" s="184"/>
      <c r="AR643" s="184"/>
      <c r="AS643" s="184"/>
      <c r="AT643" s="184"/>
      <c r="AU643" s="184"/>
      <c r="AV643" s="184"/>
      <c r="AW643" s="184"/>
      <c r="AX643" s="184"/>
      <c r="AY643" s="184"/>
      <c r="AZ643" s="184"/>
    </row>
    <row r="644" spans="2:52" s="2" customFormat="1" x14ac:dyDescent="0.25">
      <c r="B644" s="1"/>
      <c r="C644" s="1"/>
      <c r="D644" s="1"/>
      <c r="E644" s="1"/>
      <c r="F644" s="1"/>
      <c r="G644" s="1"/>
      <c r="H644" s="1"/>
      <c r="I644" s="1"/>
      <c r="J644" s="1"/>
      <c r="K644" s="1"/>
      <c r="L644" s="1"/>
      <c r="M644" s="1"/>
      <c r="N644" s="1"/>
      <c r="O644" s="1"/>
      <c r="P644" s="1"/>
      <c r="Q644" s="1"/>
      <c r="R644" s="1"/>
      <c r="S644" s="1"/>
      <c r="T644" s="1"/>
      <c r="AD644" s="1"/>
      <c r="AE644" s="184"/>
      <c r="AF644" s="184"/>
      <c r="AG644" s="184"/>
      <c r="AH644" s="184"/>
      <c r="AI644" s="184"/>
      <c r="AJ644" s="184"/>
      <c r="AK644" s="184"/>
      <c r="AL644" s="184"/>
      <c r="AM644" s="184"/>
      <c r="AN644" s="184"/>
      <c r="AO644" s="184"/>
      <c r="AP644" s="184"/>
      <c r="AQ644" s="184"/>
      <c r="AR644" s="184"/>
      <c r="AS644" s="184"/>
      <c r="AT644" s="184"/>
      <c r="AU644" s="184"/>
      <c r="AV644" s="184"/>
      <c r="AW644" s="184"/>
      <c r="AX644" s="184"/>
      <c r="AY644" s="184"/>
      <c r="AZ644" s="184"/>
    </row>
    <row r="645" spans="2:52" s="2" customFormat="1" x14ac:dyDescent="0.25">
      <c r="B645" s="1"/>
      <c r="C645" s="1"/>
      <c r="D645" s="1"/>
      <c r="E645" s="1"/>
      <c r="F645" s="1"/>
      <c r="G645" s="1"/>
      <c r="H645" s="1"/>
      <c r="I645" s="1"/>
      <c r="J645" s="1"/>
      <c r="K645" s="1"/>
      <c r="L645" s="1"/>
      <c r="M645" s="1"/>
      <c r="N645" s="1"/>
      <c r="O645" s="1"/>
      <c r="P645" s="1"/>
      <c r="Q645" s="1"/>
      <c r="R645" s="1"/>
      <c r="S645" s="1"/>
      <c r="T645" s="1"/>
      <c r="AD645" s="1"/>
      <c r="AE645" s="184"/>
      <c r="AF645" s="184"/>
      <c r="AG645" s="184"/>
      <c r="AH645" s="184"/>
      <c r="AI645" s="184"/>
      <c r="AJ645" s="184"/>
      <c r="AK645" s="184"/>
      <c r="AL645" s="184"/>
      <c r="AM645" s="184"/>
      <c r="AN645" s="184"/>
      <c r="AO645" s="184"/>
      <c r="AP645" s="184"/>
      <c r="AQ645" s="184"/>
      <c r="AR645" s="184"/>
      <c r="AS645" s="184"/>
      <c r="AT645" s="184"/>
      <c r="AU645" s="184"/>
      <c r="AV645" s="184"/>
      <c r="AW645" s="184"/>
      <c r="AX645" s="184"/>
      <c r="AY645" s="184"/>
      <c r="AZ645" s="184"/>
    </row>
    <row r="646" spans="2:52" s="2" customFormat="1" x14ac:dyDescent="0.25">
      <c r="B646" s="1"/>
      <c r="C646" s="1"/>
      <c r="D646" s="1"/>
      <c r="E646" s="1"/>
      <c r="F646" s="1"/>
      <c r="G646" s="1"/>
      <c r="H646" s="1"/>
      <c r="I646" s="1"/>
      <c r="J646" s="1"/>
      <c r="K646" s="1"/>
      <c r="L646" s="1"/>
      <c r="M646" s="1"/>
      <c r="N646" s="1"/>
      <c r="O646" s="1"/>
      <c r="P646" s="1"/>
      <c r="Q646" s="1"/>
      <c r="R646" s="1"/>
      <c r="S646" s="1"/>
      <c r="T646" s="1"/>
      <c r="AD646" s="1"/>
      <c r="AE646" s="184"/>
      <c r="AF646" s="184"/>
      <c r="AG646" s="184"/>
      <c r="AH646" s="184"/>
      <c r="AI646" s="184"/>
      <c r="AJ646" s="184"/>
      <c r="AK646" s="184"/>
      <c r="AL646" s="184"/>
      <c r="AM646" s="184"/>
      <c r="AN646" s="184"/>
      <c r="AO646" s="184"/>
      <c r="AP646" s="184"/>
      <c r="AQ646" s="184"/>
      <c r="AR646" s="184"/>
      <c r="AS646" s="184"/>
      <c r="AT646" s="184"/>
      <c r="AU646" s="184"/>
      <c r="AV646" s="184"/>
      <c r="AW646" s="184"/>
      <c r="AX646" s="184"/>
      <c r="AY646" s="184"/>
      <c r="AZ646" s="184"/>
    </row>
    <row r="647" spans="2:52" s="2" customFormat="1" x14ac:dyDescent="0.25">
      <c r="B647" s="1"/>
      <c r="C647" s="1"/>
      <c r="D647" s="1"/>
      <c r="E647" s="1"/>
      <c r="F647" s="1"/>
      <c r="G647" s="1"/>
      <c r="H647" s="1"/>
      <c r="I647" s="1"/>
      <c r="J647" s="1"/>
      <c r="K647" s="1"/>
      <c r="L647" s="1"/>
      <c r="M647" s="1"/>
      <c r="N647" s="1"/>
      <c r="O647" s="1"/>
      <c r="P647" s="1"/>
      <c r="Q647" s="1"/>
      <c r="R647" s="1"/>
      <c r="S647" s="1"/>
      <c r="T647" s="1"/>
      <c r="AD647" s="1"/>
      <c r="AE647" s="184"/>
      <c r="AF647" s="184"/>
      <c r="AG647" s="184"/>
      <c r="AH647" s="184"/>
      <c r="AI647" s="184"/>
      <c r="AJ647" s="184"/>
      <c r="AK647" s="184"/>
      <c r="AL647" s="184"/>
      <c r="AM647" s="184"/>
      <c r="AN647" s="184"/>
      <c r="AO647" s="184"/>
      <c r="AP647" s="184"/>
      <c r="AQ647" s="184"/>
      <c r="AR647" s="184"/>
      <c r="AS647" s="184"/>
      <c r="AT647" s="184"/>
      <c r="AU647" s="184"/>
      <c r="AV647" s="184"/>
      <c r="AW647" s="184"/>
      <c r="AX647" s="184"/>
      <c r="AY647" s="184"/>
      <c r="AZ647" s="184"/>
    </row>
    <row r="648" spans="2:52" s="2" customFormat="1" x14ac:dyDescent="0.25">
      <c r="B648" s="1"/>
      <c r="C648" s="1"/>
      <c r="D648" s="1"/>
      <c r="E648" s="1"/>
      <c r="F648" s="1"/>
      <c r="G648" s="1"/>
      <c r="H648" s="1"/>
      <c r="I648" s="1"/>
      <c r="J648" s="1"/>
      <c r="K648" s="1"/>
      <c r="L648" s="1"/>
      <c r="M648" s="1"/>
      <c r="N648" s="1"/>
      <c r="O648" s="1"/>
      <c r="P648" s="1"/>
      <c r="Q648" s="1"/>
      <c r="R648" s="1"/>
      <c r="S648" s="1"/>
      <c r="T648" s="1"/>
      <c r="AD648" s="1"/>
      <c r="AE648" s="184"/>
      <c r="AF648" s="184"/>
      <c r="AG648" s="184"/>
      <c r="AH648" s="184"/>
      <c r="AI648" s="184"/>
      <c r="AJ648" s="184"/>
      <c r="AK648" s="184"/>
      <c r="AL648" s="184"/>
      <c r="AM648" s="184"/>
      <c r="AN648" s="184"/>
      <c r="AO648" s="184"/>
      <c r="AP648" s="184"/>
      <c r="AQ648" s="184"/>
      <c r="AR648" s="184"/>
      <c r="AS648" s="184"/>
      <c r="AT648" s="184"/>
      <c r="AU648" s="184"/>
      <c r="AV648" s="184"/>
      <c r="AW648" s="184"/>
      <c r="AX648" s="184"/>
      <c r="AY648" s="184"/>
      <c r="AZ648" s="184"/>
    </row>
    <row r="649" spans="2:52" s="2" customFormat="1" x14ac:dyDescent="0.25">
      <c r="B649" s="1"/>
      <c r="C649" s="1"/>
      <c r="D649" s="1"/>
      <c r="E649" s="1"/>
      <c r="F649" s="1"/>
      <c r="G649" s="1"/>
      <c r="H649" s="1"/>
      <c r="I649" s="1"/>
      <c r="J649" s="1"/>
      <c r="K649" s="1"/>
      <c r="L649" s="1"/>
      <c r="M649" s="1"/>
      <c r="N649" s="1"/>
      <c r="O649" s="1"/>
      <c r="P649" s="1"/>
      <c r="Q649" s="1"/>
      <c r="R649" s="1"/>
      <c r="S649" s="1"/>
      <c r="T649" s="1"/>
      <c r="AD649" s="1"/>
      <c r="AE649" s="184"/>
      <c r="AF649" s="184"/>
      <c r="AG649" s="184"/>
      <c r="AH649" s="184"/>
      <c r="AI649" s="184"/>
      <c r="AJ649" s="184"/>
      <c r="AK649" s="184"/>
      <c r="AL649" s="184"/>
      <c r="AM649" s="184"/>
      <c r="AN649" s="184"/>
      <c r="AO649" s="184"/>
      <c r="AP649" s="184"/>
      <c r="AQ649" s="184"/>
      <c r="AR649" s="184"/>
      <c r="AS649" s="184"/>
      <c r="AT649" s="184"/>
      <c r="AU649" s="184"/>
      <c r="AV649" s="184"/>
      <c r="AW649" s="184"/>
      <c r="AX649" s="184"/>
      <c r="AY649" s="184"/>
      <c r="AZ649" s="184"/>
    </row>
    <row r="650" spans="2:52" s="2" customFormat="1" x14ac:dyDescent="0.25">
      <c r="B650" s="1"/>
      <c r="C650" s="1"/>
      <c r="D650" s="1"/>
      <c r="E650" s="1"/>
      <c r="F650" s="1"/>
      <c r="G650" s="1"/>
      <c r="H650" s="1"/>
      <c r="I650" s="1"/>
      <c r="J650" s="1"/>
      <c r="K650" s="1"/>
      <c r="L650" s="1"/>
      <c r="M650" s="1"/>
      <c r="N650" s="1"/>
      <c r="O650" s="1"/>
      <c r="P650" s="1"/>
      <c r="Q650" s="1"/>
      <c r="R650" s="1"/>
      <c r="S650" s="1"/>
      <c r="T650" s="1"/>
      <c r="AD650" s="1"/>
      <c r="AE650" s="184"/>
      <c r="AF650" s="184"/>
      <c r="AG650" s="184"/>
      <c r="AH650" s="184"/>
      <c r="AI650" s="184"/>
      <c r="AJ650" s="184"/>
      <c r="AK650" s="184"/>
      <c r="AL650" s="184"/>
      <c r="AM650" s="184"/>
      <c r="AN650" s="184"/>
      <c r="AO650" s="184"/>
      <c r="AP650" s="184"/>
      <c r="AQ650" s="184"/>
      <c r="AR650" s="184"/>
      <c r="AS650" s="184"/>
      <c r="AT650" s="184"/>
      <c r="AU650" s="184"/>
      <c r="AV650" s="184"/>
      <c r="AW650" s="184"/>
      <c r="AX650" s="184"/>
      <c r="AY650" s="184"/>
      <c r="AZ650" s="184"/>
    </row>
    <row r="651" spans="2:52" s="2" customFormat="1" x14ac:dyDescent="0.25">
      <c r="B651" s="1"/>
      <c r="C651" s="1"/>
      <c r="D651" s="1"/>
      <c r="E651" s="1"/>
      <c r="F651" s="1"/>
      <c r="G651" s="1"/>
      <c r="H651" s="1"/>
      <c r="I651" s="1"/>
      <c r="J651" s="1"/>
      <c r="K651" s="1"/>
      <c r="L651" s="1"/>
      <c r="M651" s="1"/>
      <c r="N651" s="1"/>
      <c r="O651" s="1"/>
      <c r="P651" s="1"/>
      <c r="Q651" s="1"/>
      <c r="R651" s="1"/>
      <c r="S651" s="1"/>
      <c r="T651" s="1"/>
      <c r="AD651" s="1"/>
      <c r="AE651" s="184"/>
      <c r="AF651" s="184"/>
      <c r="AG651" s="184"/>
      <c r="AH651" s="184"/>
      <c r="AI651" s="184"/>
      <c r="AJ651" s="184"/>
      <c r="AK651" s="184"/>
      <c r="AL651" s="184"/>
      <c r="AM651" s="184"/>
      <c r="AN651" s="184"/>
      <c r="AO651" s="184"/>
      <c r="AP651" s="184"/>
      <c r="AQ651" s="184"/>
      <c r="AR651" s="184"/>
      <c r="AS651" s="184"/>
      <c r="AT651" s="184"/>
      <c r="AU651" s="184"/>
      <c r="AV651" s="184"/>
      <c r="AW651" s="184"/>
      <c r="AX651" s="184"/>
      <c r="AY651" s="184"/>
      <c r="AZ651" s="184"/>
    </row>
    <row r="652" spans="2:52" s="2" customFormat="1" x14ac:dyDescent="0.25">
      <c r="B652" s="1"/>
      <c r="C652" s="1"/>
      <c r="D652" s="1"/>
      <c r="E652" s="1"/>
      <c r="F652" s="1"/>
      <c r="G652" s="1"/>
      <c r="H652" s="1"/>
      <c r="I652" s="1"/>
      <c r="J652" s="1"/>
      <c r="K652" s="1"/>
      <c r="L652" s="1"/>
      <c r="M652" s="1"/>
      <c r="N652" s="1"/>
      <c r="O652" s="1"/>
      <c r="P652" s="1"/>
      <c r="Q652" s="1"/>
      <c r="R652" s="1"/>
      <c r="S652" s="1"/>
      <c r="T652" s="1"/>
      <c r="AD652" s="1"/>
      <c r="AE652" s="184"/>
      <c r="AF652" s="184"/>
      <c r="AG652" s="184"/>
      <c r="AH652" s="184"/>
      <c r="AI652" s="184"/>
      <c r="AJ652" s="184"/>
      <c r="AK652" s="184"/>
      <c r="AL652" s="184"/>
      <c r="AM652" s="184"/>
      <c r="AN652" s="184"/>
      <c r="AO652" s="184"/>
      <c r="AP652" s="184"/>
      <c r="AQ652" s="184"/>
      <c r="AR652" s="184"/>
      <c r="AS652" s="184"/>
      <c r="AT652" s="184"/>
      <c r="AU652" s="184"/>
      <c r="AV652" s="184"/>
      <c r="AW652" s="184"/>
      <c r="AX652" s="184"/>
      <c r="AY652" s="184"/>
      <c r="AZ652" s="184"/>
    </row>
    <row r="653" spans="2:52" s="2" customFormat="1" x14ac:dyDescent="0.25">
      <c r="B653" s="1"/>
      <c r="C653" s="1"/>
      <c r="D653" s="1"/>
      <c r="E653" s="1"/>
      <c r="F653" s="1"/>
      <c r="G653" s="1"/>
      <c r="H653" s="1"/>
      <c r="I653" s="1"/>
      <c r="J653" s="1"/>
      <c r="K653" s="1"/>
      <c r="L653" s="1"/>
      <c r="M653" s="1"/>
      <c r="N653" s="1"/>
      <c r="O653" s="1"/>
      <c r="P653" s="1"/>
      <c r="Q653" s="1"/>
      <c r="R653" s="1"/>
      <c r="S653" s="1"/>
      <c r="T653" s="1"/>
      <c r="AD653" s="1"/>
      <c r="AE653" s="184"/>
      <c r="AF653" s="184"/>
      <c r="AG653" s="184"/>
      <c r="AH653" s="184"/>
      <c r="AI653" s="184"/>
      <c r="AJ653" s="184"/>
      <c r="AK653" s="184"/>
      <c r="AL653" s="184"/>
      <c r="AM653" s="184"/>
      <c r="AN653" s="184"/>
      <c r="AO653" s="184"/>
      <c r="AP653" s="184"/>
      <c r="AQ653" s="184"/>
      <c r="AR653" s="184"/>
      <c r="AS653" s="184"/>
      <c r="AT653" s="184"/>
      <c r="AU653" s="184"/>
      <c r="AV653" s="184"/>
      <c r="AW653" s="184"/>
      <c r="AX653" s="184"/>
      <c r="AY653" s="184"/>
      <c r="AZ653" s="184"/>
    </row>
    <row r="654" spans="2:52" s="2" customFormat="1" x14ac:dyDescent="0.25">
      <c r="B654" s="1"/>
      <c r="C654" s="1"/>
      <c r="D654" s="1"/>
      <c r="E654" s="1"/>
      <c r="F654" s="1"/>
      <c r="G654" s="1"/>
      <c r="H654" s="1"/>
      <c r="I654" s="1"/>
      <c r="J654" s="1"/>
      <c r="K654" s="1"/>
      <c r="L654" s="1"/>
      <c r="M654" s="1"/>
      <c r="N654" s="1"/>
      <c r="O654" s="1"/>
      <c r="P654" s="1"/>
      <c r="Q654" s="1"/>
      <c r="R654" s="1"/>
      <c r="S654" s="1"/>
      <c r="T654" s="1"/>
      <c r="AD654" s="1"/>
      <c r="AE654" s="184"/>
      <c r="AF654" s="184"/>
      <c r="AG654" s="184"/>
      <c r="AH654" s="184"/>
      <c r="AI654" s="184"/>
      <c r="AJ654" s="184"/>
      <c r="AK654" s="184"/>
      <c r="AL654" s="184"/>
      <c r="AM654" s="184"/>
      <c r="AN654" s="184"/>
      <c r="AO654" s="184"/>
      <c r="AP654" s="184"/>
      <c r="AQ654" s="184"/>
      <c r="AR654" s="184"/>
      <c r="AS654" s="184"/>
      <c r="AT654" s="184"/>
      <c r="AU654" s="184"/>
      <c r="AV654" s="184"/>
      <c r="AW654" s="184"/>
      <c r="AX654" s="184"/>
      <c r="AY654" s="184"/>
      <c r="AZ654" s="184"/>
    </row>
    <row r="655" spans="2:52" s="2" customFormat="1" x14ac:dyDescent="0.25">
      <c r="B655" s="1"/>
      <c r="C655" s="1"/>
      <c r="D655" s="1"/>
      <c r="E655" s="1"/>
      <c r="F655" s="1"/>
      <c r="G655" s="1"/>
      <c r="H655" s="1"/>
      <c r="I655" s="1"/>
      <c r="J655" s="1"/>
      <c r="K655" s="1"/>
      <c r="L655" s="1"/>
      <c r="M655" s="1"/>
      <c r="N655" s="1"/>
      <c r="O655" s="1"/>
      <c r="P655" s="1"/>
      <c r="Q655" s="1"/>
      <c r="R655" s="1"/>
      <c r="S655" s="1"/>
      <c r="T655" s="1"/>
      <c r="AD655" s="1"/>
      <c r="AE655" s="184"/>
      <c r="AF655" s="184"/>
      <c r="AG655" s="184"/>
      <c r="AH655" s="184"/>
      <c r="AI655" s="184"/>
      <c r="AJ655" s="184"/>
      <c r="AK655" s="184"/>
      <c r="AL655" s="184"/>
      <c r="AM655" s="184"/>
      <c r="AN655" s="184"/>
      <c r="AO655" s="184"/>
      <c r="AP655" s="184"/>
      <c r="AQ655" s="184"/>
      <c r="AR655" s="184"/>
      <c r="AS655" s="184"/>
      <c r="AT655" s="184"/>
      <c r="AU655" s="184"/>
      <c r="AV655" s="184"/>
      <c r="AW655" s="184"/>
      <c r="AX655" s="184"/>
      <c r="AY655" s="184"/>
      <c r="AZ655" s="184"/>
    </row>
    <row r="656" spans="2:52" s="2" customFormat="1" x14ac:dyDescent="0.25">
      <c r="B656" s="1"/>
      <c r="C656" s="1"/>
      <c r="D656" s="1"/>
      <c r="E656" s="1"/>
      <c r="F656" s="1"/>
      <c r="G656" s="1"/>
      <c r="H656" s="1"/>
      <c r="I656" s="1"/>
      <c r="J656" s="1"/>
      <c r="K656" s="1"/>
      <c r="L656" s="1"/>
      <c r="M656" s="1"/>
      <c r="N656" s="1"/>
      <c r="O656" s="1"/>
      <c r="P656" s="1"/>
      <c r="Q656" s="1"/>
      <c r="R656" s="1"/>
      <c r="S656" s="1"/>
      <c r="T656" s="1"/>
      <c r="AD656" s="1"/>
      <c r="AE656" s="184"/>
      <c r="AF656" s="184"/>
      <c r="AG656" s="184"/>
      <c r="AH656" s="184"/>
      <c r="AI656" s="184"/>
      <c r="AJ656" s="184"/>
      <c r="AK656" s="184"/>
      <c r="AL656" s="184"/>
      <c r="AM656" s="184"/>
      <c r="AN656" s="184"/>
      <c r="AO656" s="184"/>
      <c r="AP656" s="184"/>
      <c r="AQ656" s="184"/>
      <c r="AR656" s="184"/>
      <c r="AS656" s="184"/>
      <c r="AT656" s="184"/>
      <c r="AU656" s="184"/>
      <c r="AV656" s="184"/>
      <c r="AW656" s="184"/>
      <c r="AX656" s="184"/>
      <c r="AY656" s="184"/>
      <c r="AZ656" s="184"/>
    </row>
    <row r="657" spans="2:52" s="2" customFormat="1" x14ac:dyDescent="0.25">
      <c r="B657" s="1"/>
      <c r="C657" s="1"/>
      <c r="D657" s="1"/>
      <c r="E657" s="1"/>
      <c r="F657" s="1"/>
      <c r="G657" s="1"/>
      <c r="H657" s="1"/>
      <c r="I657" s="1"/>
      <c r="J657" s="1"/>
      <c r="K657" s="1"/>
      <c r="L657" s="1"/>
      <c r="M657" s="1"/>
      <c r="N657" s="1"/>
      <c r="O657" s="1"/>
      <c r="P657" s="1"/>
      <c r="Q657" s="1"/>
      <c r="R657" s="1"/>
      <c r="S657" s="1"/>
      <c r="T657" s="1"/>
      <c r="AD657" s="1"/>
      <c r="AE657" s="184"/>
      <c r="AF657" s="184"/>
      <c r="AG657" s="184"/>
      <c r="AH657" s="184"/>
      <c r="AI657" s="184"/>
      <c r="AJ657" s="184"/>
      <c r="AK657" s="184"/>
      <c r="AL657" s="184"/>
      <c r="AM657" s="184"/>
      <c r="AN657" s="184"/>
      <c r="AO657" s="184"/>
      <c r="AP657" s="184"/>
      <c r="AQ657" s="184"/>
      <c r="AR657" s="184"/>
      <c r="AS657" s="184"/>
      <c r="AT657" s="184"/>
      <c r="AU657" s="184"/>
      <c r="AV657" s="184"/>
      <c r="AW657" s="184"/>
      <c r="AX657" s="184"/>
      <c r="AY657" s="184"/>
      <c r="AZ657" s="184"/>
    </row>
    <row r="658" spans="2:52" s="2" customFormat="1" x14ac:dyDescent="0.25">
      <c r="B658" s="1"/>
      <c r="C658" s="1"/>
      <c r="D658" s="1"/>
      <c r="E658" s="1"/>
      <c r="F658" s="1"/>
      <c r="G658" s="1"/>
      <c r="H658" s="1"/>
      <c r="I658" s="1"/>
      <c r="J658" s="1"/>
      <c r="K658" s="1"/>
      <c r="L658" s="1"/>
      <c r="M658" s="1"/>
      <c r="N658" s="1"/>
      <c r="O658" s="1"/>
      <c r="P658" s="1"/>
      <c r="Q658" s="1"/>
      <c r="R658" s="1"/>
      <c r="S658" s="1"/>
      <c r="T658" s="1"/>
      <c r="AD658" s="1"/>
      <c r="AE658" s="184"/>
      <c r="AF658" s="184"/>
      <c r="AG658" s="184"/>
      <c r="AH658" s="184"/>
      <c r="AI658" s="184"/>
      <c r="AJ658" s="184"/>
      <c r="AK658" s="184"/>
      <c r="AL658" s="184"/>
      <c r="AM658" s="184"/>
      <c r="AN658" s="184"/>
      <c r="AO658" s="184"/>
      <c r="AP658" s="184"/>
      <c r="AQ658" s="184"/>
      <c r="AR658" s="184"/>
      <c r="AS658" s="184"/>
      <c r="AT658" s="184"/>
      <c r="AU658" s="184"/>
      <c r="AV658" s="184"/>
      <c r="AW658" s="184"/>
      <c r="AX658" s="184"/>
      <c r="AY658" s="184"/>
      <c r="AZ658" s="184"/>
    </row>
    <row r="659" spans="2:52" s="2" customFormat="1" x14ac:dyDescent="0.25">
      <c r="B659" s="1"/>
      <c r="C659" s="1"/>
      <c r="D659" s="1"/>
      <c r="E659" s="1"/>
      <c r="F659" s="1"/>
      <c r="G659" s="1"/>
      <c r="H659" s="1"/>
      <c r="I659" s="1"/>
      <c r="J659" s="1"/>
      <c r="K659" s="1"/>
      <c r="L659" s="1"/>
      <c r="M659" s="1"/>
      <c r="N659" s="1"/>
      <c r="O659" s="1"/>
      <c r="P659" s="1"/>
      <c r="Q659" s="1"/>
      <c r="R659" s="1"/>
      <c r="S659" s="1"/>
      <c r="T659" s="1"/>
      <c r="AD659" s="1"/>
      <c r="AE659" s="184"/>
      <c r="AF659" s="184"/>
      <c r="AG659" s="184"/>
      <c r="AH659" s="184"/>
      <c r="AI659" s="184"/>
      <c r="AJ659" s="184"/>
      <c r="AK659" s="184"/>
      <c r="AL659" s="184"/>
      <c r="AM659" s="184"/>
      <c r="AN659" s="184"/>
      <c r="AO659" s="184"/>
      <c r="AP659" s="184"/>
      <c r="AQ659" s="184"/>
      <c r="AR659" s="184"/>
      <c r="AS659" s="184"/>
      <c r="AT659" s="184"/>
      <c r="AU659" s="184"/>
      <c r="AV659" s="184"/>
      <c r="AW659" s="184"/>
      <c r="AX659" s="184"/>
      <c r="AY659" s="184"/>
      <c r="AZ659" s="184"/>
    </row>
    <row r="660" spans="2:52" s="2" customFormat="1" x14ac:dyDescent="0.25">
      <c r="B660" s="1"/>
      <c r="C660" s="1"/>
      <c r="D660" s="1"/>
      <c r="E660" s="1"/>
      <c r="F660" s="1"/>
      <c r="G660" s="1"/>
      <c r="H660" s="1"/>
      <c r="I660" s="1"/>
      <c r="J660" s="1"/>
      <c r="K660" s="1"/>
      <c r="L660" s="1"/>
      <c r="M660" s="1"/>
      <c r="N660" s="1"/>
      <c r="O660" s="1"/>
      <c r="P660" s="1"/>
      <c r="Q660" s="1"/>
      <c r="R660" s="1"/>
      <c r="S660" s="1"/>
      <c r="T660" s="1"/>
      <c r="AD660" s="1"/>
      <c r="AE660" s="184"/>
      <c r="AF660" s="184"/>
      <c r="AG660" s="184"/>
      <c r="AH660" s="184"/>
      <c r="AI660" s="184"/>
      <c r="AJ660" s="184"/>
      <c r="AK660" s="184"/>
      <c r="AL660" s="184"/>
      <c r="AM660" s="184"/>
      <c r="AN660" s="184"/>
      <c r="AO660" s="184"/>
      <c r="AP660" s="184"/>
      <c r="AQ660" s="184"/>
      <c r="AR660" s="184"/>
      <c r="AS660" s="184"/>
      <c r="AT660" s="184"/>
      <c r="AU660" s="184"/>
      <c r="AV660" s="184"/>
      <c r="AW660" s="184"/>
      <c r="AX660" s="184"/>
      <c r="AY660" s="184"/>
      <c r="AZ660" s="184"/>
    </row>
    <row r="661" spans="2:52" s="2" customFormat="1" x14ac:dyDescent="0.25">
      <c r="B661" s="1"/>
      <c r="C661" s="1"/>
      <c r="D661" s="1"/>
      <c r="E661" s="1"/>
      <c r="F661" s="1"/>
      <c r="G661" s="1"/>
      <c r="H661" s="1"/>
      <c r="I661" s="1"/>
      <c r="J661" s="1"/>
      <c r="K661" s="1"/>
      <c r="L661" s="1"/>
      <c r="M661" s="1"/>
      <c r="N661" s="1"/>
      <c r="O661" s="1"/>
      <c r="P661" s="1"/>
      <c r="Q661" s="1"/>
      <c r="R661" s="1"/>
      <c r="S661" s="1"/>
      <c r="T661" s="1"/>
      <c r="AD661" s="1"/>
      <c r="AE661" s="184"/>
      <c r="AF661" s="184"/>
      <c r="AG661" s="184"/>
      <c r="AH661" s="184"/>
      <c r="AI661" s="184"/>
      <c r="AJ661" s="184"/>
      <c r="AK661" s="184"/>
      <c r="AL661" s="184"/>
      <c r="AM661" s="184"/>
      <c r="AN661" s="184"/>
      <c r="AO661" s="184"/>
      <c r="AP661" s="184"/>
      <c r="AQ661" s="184"/>
      <c r="AR661" s="184"/>
      <c r="AS661" s="184"/>
      <c r="AT661" s="184"/>
      <c r="AU661" s="184"/>
      <c r="AV661" s="184"/>
      <c r="AW661" s="184"/>
      <c r="AX661" s="184"/>
      <c r="AY661" s="184"/>
      <c r="AZ661" s="184"/>
    </row>
    <row r="662" spans="2:52" s="2" customFormat="1" x14ac:dyDescent="0.25">
      <c r="B662" s="1"/>
      <c r="C662" s="1"/>
      <c r="D662" s="1"/>
      <c r="E662" s="1"/>
      <c r="F662" s="1"/>
      <c r="G662" s="1"/>
      <c r="H662" s="1"/>
      <c r="I662" s="1"/>
      <c r="J662" s="1"/>
      <c r="K662" s="1"/>
      <c r="L662" s="1"/>
      <c r="M662" s="1"/>
      <c r="N662" s="1"/>
      <c r="O662" s="1"/>
      <c r="P662" s="1"/>
      <c r="Q662" s="1"/>
      <c r="R662" s="1"/>
      <c r="S662" s="1"/>
      <c r="T662" s="1"/>
      <c r="AD662" s="1"/>
      <c r="AE662" s="184"/>
      <c r="AF662" s="184"/>
      <c r="AG662" s="184"/>
      <c r="AH662" s="184"/>
      <c r="AI662" s="184"/>
      <c r="AJ662" s="184"/>
      <c r="AK662" s="184"/>
      <c r="AL662" s="184"/>
      <c r="AM662" s="184"/>
      <c r="AN662" s="184"/>
      <c r="AO662" s="184"/>
      <c r="AP662" s="184"/>
      <c r="AQ662" s="184"/>
      <c r="AR662" s="184"/>
      <c r="AS662" s="184"/>
      <c r="AT662" s="184"/>
      <c r="AU662" s="184"/>
      <c r="AV662" s="184"/>
      <c r="AW662" s="184"/>
      <c r="AX662" s="184"/>
      <c r="AY662" s="184"/>
      <c r="AZ662" s="184"/>
    </row>
    <row r="663" spans="2:52" s="2" customFormat="1" x14ac:dyDescent="0.25">
      <c r="B663" s="1"/>
      <c r="C663" s="1"/>
      <c r="D663" s="1"/>
      <c r="E663" s="1"/>
      <c r="F663" s="1"/>
      <c r="G663" s="1"/>
      <c r="H663" s="1"/>
      <c r="I663" s="1"/>
      <c r="J663" s="1"/>
      <c r="K663" s="1"/>
      <c r="L663" s="1"/>
      <c r="M663" s="1"/>
      <c r="N663" s="1"/>
      <c r="O663" s="1"/>
      <c r="P663" s="1"/>
      <c r="Q663" s="1"/>
      <c r="R663" s="1"/>
      <c r="S663" s="1"/>
      <c r="T663" s="1"/>
      <c r="AD663" s="1"/>
      <c r="AE663" s="184"/>
      <c r="AF663" s="184"/>
      <c r="AG663" s="184"/>
      <c r="AH663" s="184"/>
      <c r="AI663" s="184"/>
      <c r="AJ663" s="184"/>
      <c r="AK663" s="184"/>
      <c r="AL663" s="184"/>
      <c r="AM663" s="184"/>
      <c r="AN663" s="184"/>
      <c r="AO663" s="184"/>
      <c r="AP663" s="184"/>
      <c r="AQ663" s="184"/>
      <c r="AR663" s="184"/>
      <c r="AS663" s="184"/>
      <c r="AT663" s="184"/>
      <c r="AU663" s="184"/>
      <c r="AV663" s="184"/>
      <c r="AW663" s="184"/>
      <c r="AX663" s="184"/>
      <c r="AY663" s="184"/>
      <c r="AZ663" s="184"/>
    </row>
    <row r="664" spans="2:52" s="2" customFormat="1" x14ac:dyDescent="0.25">
      <c r="B664" s="1"/>
      <c r="C664" s="1"/>
      <c r="D664" s="1"/>
      <c r="E664" s="1"/>
      <c r="F664" s="1"/>
      <c r="G664" s="1"/>
      <c r="H664" s="1"/>
      <c r="I664" s="1"/>
      <c r="J664" s="1"/>
      <c r="K664" s="1"/>
      <c r="L664" s="1"/>
      <c r="M664" s="1"/>
      <c r="N664" s="1"/>
      <c r="O664" s="1"/>
      <c r="P664" s="1"/>
      <c r="Q664" s="1"/>
      <c r="R664" s="1"/>
      <c r="S664" s="1"/>
      <c r="T664" s="1"/>
      <c r="AD664" s="1"/>
      <c r="AE664" s="184"/>
      <c r="AF664" s="184"/>
      <c r="AG664" s="184"/>
      <c r="AH664" s="184"/>
      <c r="AI664" s="184"/>
      <c r="AJ664" s="184"/>
      <c r="AK664" s="184"/>
      <c r="AL664" s="184"/>
      <c r="AM664" s="184"/>
      <c r="AN664" s="184"/>
      <c r="AO664" s="184"/>
      <c r="AP664" s="184"/>
      <c r="AQ664" s="184"/>
      <c r="AR664" s="184"/>
      <c r="AS664" s="184"/>
      <c r="AT664" s="184"/>
      <c r="AU664" s="184"/>
      <c r="AV664" s="184"/>
      <c r="AW664" s="184"/>
      <c r="AX664" s="184"/>
      <c r="AY664" s="184"/>
      <c r="AZ664" s="184"/>
    </row>
    <row r="665" spans="2:52" s="2" customFormat="1" x14ac:dyDescent="0.25">
      <c r="B665" s="1"/>
      <c r="C665" s="1"/>
      <c r="D665" s="1"/>
      <c r="E665" s="1"/>
      <c r="F665" s="1"/>
      <c r="G665" s="1"/>
      <c r="H665" s="1"/>
      <c r="I665" s="1"/>
      <c r="J665" s="1"/>
      <c r="K665" s="1"/>
      <c r="L665" s="1"/>
      <c r="M665" s="1"/>
      <c r="N665" s="1"/>
      <c r="O665" s="1"/>
      <c r="P665" s="1"/>
      <c r="Q665" s="1"/>
      <c r="R665" s="1"/>
      <c r="S665" s="1"/>
      <c r="T665" s="1"/>
      <c r="AD665" s="1"/>
      <c r="AE665" s="184"/>
      <c r="AF665" s="184"/>
      <c r="AG665" s="184"/>
      <c r="AH665" s="184"/>
      <c r="AI665" s="184"/>
      <c r="AJ665" s="184"/>
      <c r="AK665" s="184"/>
      <c r="AL665" s="184"/>
      <c r="AM665" s="184"/>
      <c r="AN665" s="184"/>
      <c r="AO665" s="184"/>
      <c r="AP665" s="184"/>
      <c r="AQ665" s="184"/>
      <c r="AR665" s="184"/>
      <c r="AS665" s="184"/>
      <c r="AT665" s="184"/>
      <c r="AU665" s="184"/>
      <c r="AV665" s="184"/>
      <c r="AW665" s="184"/>
      <c r="AX665" s="184"/>
      <c r="AY665" s="184"/>
      <c r="AZ665" s="184"/>
    </row>
    <row r="666" spans="2:52" s="2" customFormat="1" x14ac:dyDescent="0.25">
      <c r="B666" s="1"/>
      <c r="C666" s="1"/>
      <c r="D666" s="1"/>
      <c r="E666" s="1"/>
      <c r="F666" s="1"/>
      <c r="G666" s="1"/>
      <c r="H666" s="1"/>
      <c r="I666" s="1"/>
      <c r="J666" s="1"/>
      <c r="K666" s="1"/>
      <c r="L666" s="1"/>
      <c r="M666" s="1"/>
      <c r="N666" s="1"/>
      <c r="O666" s="1"/>
      <c r="P666" s="1"/>
      <c r="Q666" s="1"/>
      <c r="R666" s="1"/>
      <c r="S666" s="1"/>
      <c r="T666" s="1"/>
      <c r="AD666" s="1"/>
      <c r="AE666" s="184"/>
      <c r="AF666" s="184"/>
      <c r="AG666" s="184"/>
      <c r="AH666" s="184"/>
      <c r="AI666" s="184"/>
      <c r="AJ666" s="184"/>
      <c r="AK666" s="184"/>
      <c r="AL666" s="184"/>
      <c r="AM666" s="184"/>
      <c r="AN666" s="184"/>
      <c r="AO666" s="184"/>
      <c r="AP666" s="184"/>
      <c r="AQ666" s="184"/>
      <c r="AR666" s="184"/>
      <c r="AS666" s="184"/>
      <c r="AT666" s="184"/>
      <c r="AU666" s="184"/>
      <c r="AV666" s="184"/>
      <c r="AW666" s="184"/>
      <c r="AX666" s="184"/>
      <c r="AY666" s="184"/>
      <c r="AZ666" s="184"/>
    </row>
    <row r="667" spans="2:52" s="2" customFormat="1" x14ac:dyDescent="0.25">
      <c r="B667" s="1"/>
      <c r="C667" s="1"/>
      <c r="D667" s="1"/>
      <c r="E667" s="1"/>
      <c r="F667" s="1"/>
      <c r="G667" s="1"/>
      <c r="H667" s="1"/>
      <c r="I667" s="1"/>
      <c r="J667" s="1"/>
      <c r="K667" s="1"/>
      <c r="L667" s="1"/>
      <c r="M667" s="1"/>
      <c r="N667" s="1"/>
      <c r="O667" s="1"/>
      <c r="P667" s="1"/>
      <c r="Q667" s="1"/>
      <c r="R667" s="1"/>
      <c r="S667" s="1"/>
      <c r="T667" s="1"/>
      <c r="AD667" s="1"/>
      <c r="AE667" s="184"/>
      <c r="AF667" s="184"/>
      <c r="AG667" s="184"/>
      <c r="AH667" s="184"/>
      <c r="AI667" s="184"/>
      <c r="AJ667" s="184"/>
      <c r="AK667" s="184"/>
      <c r="AL667" s="184"/>
      <c r="AM667" s="184"/>
      <c r="AN667" s="184"/>
      <c r="AO667" s="184"/>
      <c r="AP667" s="184"/>
      <c r="AQ667" s="184"/>
      <c r="AR667" s="184"/>
      <c r="AS667" s="184"/>
      <c r="AT667" s="184"/>
      <c r="AU667" s="184"/>
      <c r="AV667" s="184"/>
      <c r="AW667" s="184"/>
      <c r="AX667" s="184"/>
      <c r="AY667" s="184"/>
      <c r="AZ667" s="184"/>
    </row>
    <row r="668" spans="2:52" s="2" customFormat="1" x14ac:dyDescent="0.25">
      <c r="B668" s="1"/>
      <c r="C668" s="1"/>
      <c r="D668" s="1"/>
      <c r="E668" s="1"/>
      <c r="F668" s="1"/>
      <c r="G668" s="1"/>
      <c r="H668" s="1"/>
      <c r="I668" s="1"/>
      <c r="J668" s="1"/>
      <c r="K668" s="1"/>
      <c r="L668" s="1"/>
      <c r="M668" s="1"/>
      <c r="N668" s="1"/>
      <c r="O668" s="1"/>
      <c r="P668" s="1"/>
      <c r="Q668" s="1"/>
      <c r="R668" s="1"/>
      <c r="S668" s="1"/>
      <c r="T668" s="1"/>
      <c r="AD668" s="1"/>
      <c r="AE668" s="184"/>
      <c r="AF668" s="184"/>
      <c r="AG668" s="184"/>
      <c r="AH668" s="184"/>
      <c r="AI668" s="184"/>
      <c r="AJ668" s="184"/>
      <c r="AK668" s="184"/>
      <c r="AL668" s="184"/>
      <c r="AM668" s="184"/>
      <c r="AN668" s="184"/>
      <c r="AO668" s="184"/>
      <c r="AP668" s="184"/>
      <c r="AQ668" s="184"/>
      <c r="AR668" s="184"/>
      <c r="AS668" s="184"/>
      <c r="AT668" s="184"/>
      <c r="AU668" s="184"/>
      <c r="AV668" s="184"/>
      <c r="AW668" s="184"/>
      <c r="AX668" s="184"/>
      <c r="AY668" s="184"/>
      <c r="AZ668" s="184"/>
    </row>
    <row r="669" spans="2:52" s="2" customFormat="1" x14ac:dyDescent="0.25">
      <c r="B669" s="1"/>
      <c r="C669" s="1"/>
      <c r="D669" s="1"/>
      <c r="E669" s="1"/>
      <c r="F669" s="1"/>
      <c r="G669" s="1"/>
      <c r="H669" s="1"/>
      <c r="I669" s="1"/>
      <c r="J669" s="1"/>
      <c r="K669" s="1"/>
      <c r="L669" s="1"/>
      <c r="M669" s="1"/>
      <c r="N669" s="1"/>
      <c r="O669" s="1"/>
      <c r="P669" s="1"/>
      <c r="Q669" s="1"/>
      <c r="R669" s="1"/>
      <c r="S669" s="1"/>
      <c r="T669" s="1"/>
      <c r="AD669" s="1"/>
      <c r="AE669" s="184"/>
      <c r="AF669" s="184"/>
      <c r="AG669" s="184"/>
      <c r="AH669" s="184"/>
      <c r="AI669" s="184"/>
      <c r="AJ669" s="184"/>
      <c r="AK669" s="184"/>
      <c r="AL669" s="184"/>
      <c r="AM669" s="184"/>
      <c r="AN669" s="184"/>
      <c r="AO669" s="184"/>
      <c r="AP669" s="184"/>
      <c r="AQ669" s="184"/>
      <c r="AR669" s="184"/>
      <c r="AS669" s="184"/>
      <c r="AT669" s="184"/>
      <c r="AU669" s="184"/>
      <c r="AV669" s="184"/>
      <c r="AW669" s="184"/>
      <c r="AX669" s="184"/>
      <c r="AY669" s="184"/>
      <c r="AZ669" s="184"/>
    </row>
    <row r="670" spans="2:52" s="2" customFormat="1" x14ac:dyDescent="0.25">
      <c r="B670" s="1"/>
      <c r="C670" s="1"/>
      <c r="D670" s="1"/>
      <c r="E670" s="1"/>
      <c r="F670" s="1"/>
      <c r="G670" s="1"/>
      <c r="H670" s="1"/>
      <c r="I670" s="1"/>
      <c r="J670" s="1"/>
      <c r="K670" s="1"/>
      <c r="L670" s="1"/>
      <c r="M670" s="1"/>
      <c r="N670" s="1"/>
      <c r="O670" s="1"/>
      <c r="P670" s="1"/>
      <c r="Q670" s="1"/>
      <c r="R670" s="1"/>
      <c r="S670" s="1"/>
      <c r="T670" s="1"/>
      <c r="AD670" s="1"/>
      <c r="AE670" s="184"/>
      <c r="AF670" s="184"/>
      <c r="AG670" s="184"/>
      <c r="AH670" s="184"/>
      <c r="AI670" s="184"/>
      <c r="AJ670" s="184"/>
      <c r="AK670" s="184"/>
      <c r="AL670" s="184"/>
      <c r="AM670" s="184"/>
      <c r="AN670" s="184"/>
      <c r="AO670" s="184"/>
      <c r="AP670" s="184"/>
      <c r="AQ670" s="184"/>
      <c r="AR670" s="184"/>
      <c r="AS670" s="184"/>
      <c r="AT670" s="184"/>
      <c r="AU670" s="184"/>
      <c r="AV670" s="184"/>
      <c r="AW670" s="184"/>
      <c r="AX670" s="184"/>
      <c r="AY670" s="184"/>
      <c r="AZ670" s="184"/>
    </row>
    <row r="671" spans="2:52" s="2" customFormat="1" x14ac:dyDescent="0.25">
      <c r="B671" s="1"/>
      <c r="C671" s="1"/>
      <c r="D671" s="1"/>
      <c r="E671" s="1"/>
      <c r="F671" s="1"/>
      <c r="G671" s="1"/>
      <c r="H671" s="1"/>
      <c r="I671" s="1"/>
      <c r="J671" s="1"/>
      <c r="K671" s="1"/>
      <c r="L671" s="1"/>
      <c r="M671" s="1"/>
      <c r="N671" s="1"/>
      <c r="O671" s="1"/>
      <c r="P671" s="1"/>
      <c r="Q671" s="1"/>
      <c r="R671" s="1"/>
      <c r="S671" s="1"/>
      <c r="T671" s="1"/>
      <c r="AD671" s="1"/>
      <c r="AE671" s="184"/>
      <c r="AF671" s="184"/>
      <c r="AG671" s="184"/>
      <c r="AH671" s="184"/>
      <c r="AI671" s="184"/>
      <c r="AJ671" s="184"/>
      <c r="AK671" s="184"/>
      <c r="AL671" s="184"/>
      <c r="AM671" s="184"/>
      <c r="AN671" s="184"/>
      <c r="AO671" s="184"/>
      <c r="AP671" s="184"/>
      <c r="AQ671" s="184"/>
      <c r="AR671" s="184"/>
      <c r="AS671" s="184"/>
      <c r="AT671" s="184"/>
      <c r="AU671" s="184"/>
      <c r="AV671" s="184"/>
      <c r="AW671" s="184"/>
      <c r="AX671" s="184"/>
      <c r="AY671" s="184"/>
      <c r="AZ671" s="184"/>
    </row>
    <row r="672" spans="2:52" s="2" customFormat="1" x14ac:dyDescent="0.25">
      <c r="B672" s="1"/>
      <c r="C672" s="1"/>
      <c r="D672" s="1"/>
      <c r="E672" s="1"/>
      <c r="F672" s="1"/>
      <c r="G672" s="1"/>
      <c r="H672" s="1"/>
      <c r="I672" s="1"/>
      <c r="J672" s="1"/>
      <c r="K672" s="1"/>
      <c r="L672" s="1"/>
      <c r="M672" s="1"/>
      <c r="N672" s="1"/>
      <c r="O672" s="1"/>
      <c r="P672" s="1"/>
      <c r="Q672" s="1"/>
      <c r="R672" s="1"/>
      <c r="S672" s="1"/>
      <c r="T672" s="1"/>
      <c r="AD672" s="1"/>
      <c r="AE672" s="184"/>
      <c r="AF672" s="184"/>
      <c r="AG672" s="184"/>
      <c r="AH672" s="184"/>
      <c r="AI672" s="184"/>
      <c r="AJ672" s="184"/>
      <c r="AK672" s="184"/>
      <c r="AL672" s="184"/>
      <c r="AM672" s="184"/>
      <c r="AN672" s="184"/>
      <c r="AO672" s="184"/>
      <c r="AP672" s="184"/>
      <c r="AQ672" s="184"/>
      <c r="AR672" s="184"/>
      <c r="AS672" s="184"/>
      <c r="AT672" s="184"/>
      <c r="AU672" s="184"/>
      <c r="AV672" s="184"/>
      <c r="AW672" s="184"/>
      <c r="AX672" s="184"/>
      <c r="AY672" s="184"/>
      <c r="AZ672" s="184"/>
    </row>
    <row r="673" spans="2:52" s="2" customFormat="1" x14ac:dyDescent="0.25">
      <c r="B673" s="1"/>
      <c r="C673" s="1"/>
      <c r="D673" s="1"/>
      <c r="E673" s="1"/>
      <c r="F673" s="1"/>
      <c r="G673" s="1"/>
      <c r="H673" s="1"/>
      <c r="I673" s="1"/>
      <c r="J673" s="1"/>
      <c r="K673" s="1"/>
      <c r="L673" s="1"/>
      <c r="M673" s="1"/>
      <c r="N673" s="1"/>
      <c r="O673" s="1"/>
      <c r="P673" s="1"/>
      <c r="Q673" s="1"/>
      <c r="R673" s="1"/>
      <c r="S673" s="1"/>
      <c r="T673" s="1"/>
      <c r="AD673" s="1"/>
      <c r="AE673" s="184"/>
      <c r="AF673" s="184"/>
      <c r="AG673" s="184"/>
      <c r="AH673" s="184"/>
      <c r="AI673" s="184"/>
      <c r="AJ673" s="184"/>
      <c r="AK673" s="184"/>
      <c r="AL673" s="184"/>
      <c r="AM673" s="184"/>
      <c r="AN673" s="184"/>
      <c r="AO673" s="184"/>
      <c r="AP673" s="184"/>
      <c r="AQ673" s="184"/>
      <c r="AR673" s="184"/>
      <c r="AS673" s="184"/>
      <c r="AT673" s="184"/>
      <c r="AU673" s="184"/>
      <c r="AV673" s="184"/>
      <c r="AW673" s="184"/>
      <c r="AX673" s="184"/>
      <c r="AY673" s="184"/>
      <c r="AZ673" s="184"/>
    </row>
    <row r="674" spans="2:52" s="2" customFormat="1" x14ac:dyDescent="0.25">
      <c r="B674" s="1"/>
      <c r="C674" s="1"/>
      <c r="D674" s="1"/>
      <c r="E674" s="1"/>
      <c r="F674" s="1"/>
      <c r="G674" s="1"/>
      <c r="H674" s="1"/>
      <c r="I674" s="1"/>
      <c r="J674" s="1"/>
      <c r="K674" s="1"/>
      <c r="L674" s="1"/>
      <c r="M674" s="1"/>
      <c r="N674" s="1"/>
      <c r="O674" s="1"/>
      <c r="P674" s="1"/>
      <c r="Q674" s="1"/>
      <c r="R674" s="1"/>
      <c r="S674" s="1"/>
      <c r="T674" s="1"/>
      <c r="AD674" s="1"/>
      <c r="AE674" s="184"/>
      <c r="AF674" s="184"/>
      <c r="AG674" s="184"/>
      <c r="AH674" s="184"/>
      <c r="AI674" s="184"/>
      <c r="AJ674" s="184"/>
      <c r="AK674" s="184"/>
      <c r="AL674" s="184"/>
      <c r="AM674" s="184"/>
      <c r="AN674" s="184"/>
      <c r="AO674" s="184"/>
      <c r="AP674" s="184"/>
      <c r="AQ674" s="184"/>
      <c r="AR674" s="184"/>
      <c r="AS674" s="184"/>
      <c r="AT674" s="184"/>
      <c r="AU674" s="184"/>
      <c r="AV674" s="184"/>
      <c r="AW674" s="184"/>
      <c r="AX674" s="184"/>
      <c r="AY674" s="184"/>
      <c r="AZ674" s="184"/>
    </row>
    <row r="675" spans="2:52" s="2" customFormat="1" x14ac:dyDescent="0.25">
      <c r="B675" s="1"/>
      <c r="C675" s="1"/>
      <c r="D675" s="1"/>
      <c r="E675" s="1"/>
      <c r="F675" s="1"/>
      <c r="G675" s="1"/>
      <c r="H675" s="1"/>
      <c r="I675" s="1"/>
      <c r="J675" s="1"/>
      <c r="K675" s="1"/>
      <c r="L675" s="1"/>
      <c r="M675" s="1"/>
      <c r="N675" s="1"/>
      <c r="O675" s="1"/>
      <c r="P675" s="1"/>
      <c r="Q675" s="1"/>
      <c r="R675" s="1"/>
      <c r="S675" s="1"/>
      <c r="T675" s="1"/>
      <c r="AD675" s="1"/>
      <c r="AE675" s="184"/>
      <c r="AF675" s="184"/>
      <c r="AG675" s="184"/>
      <c r="AH675" s="184"/>
      <c r="AI675" s="184"/>
      <c r="AJ675" s="184"/>
      <c r="AK675" s="184"/>
      <c r="AL675" s="184"/>
      <c r="AM675" s="184"/>
      <c r="AN675" s="184"/>
      <c r="AO675" s="184"/>
      <c r="AP675" s="184"/>
      <c r="AQ675" s="184"/>
      <c r="AR675" s="184"/>
      <c r="AS675" s="184"/>
      <c r="AT675" s="184"/>
      <c r="AU675" s="184"/>
      <c r="AV675" s="184"/>
      <c r="AW675" s="184"/>
      <c r="AX675" s="184"/>
      <c r="AY675" s="184"/>
      <c r="AZ675" s="184"/>
    </row>
    <row r="676" spans="2:52" s="2" customFormat="1" x14ac:dyDescent="0.25">
      <c r="B676" s="1"/>
      <c r="C676" s="1"/>
      <c r="D676" s="1"/>
      <c r="E676" s="1"/>
      <c r="F676" s="1"/>
      <c r="G676" s="1"/>
      <c r="H676" s="1"/>
      <c r="I676" s="1"/>
      <c r="J676" s="1"/>
      <c r="K676" s="1"/>
      <c r="L676" s="1"/>
      <c r="M676" s="1"/>
      <c r="N676" s="1"/>
      <c r="O676" s="1"/>
      <c r="P676" s="1"/>
      <c r="Q676" s="1"/>
      <c r="R676" s="1"/>
      <c r="S676" s="1"/>
      <c r="T676" s="1"/>
      <c r="AD676" s="1"/>
      <c r="AE676" s="184"/>
      <c r="AF676" s="184"/>
      <c r="AG676" s="184"/>
      <c r="AH676" s="184"/>
      <c r="AI676" s="184"/>
      <c r="AJ676" s="184"/>
      <c r="AK676" s="184"/>
      <c r="AL676" s="184"/>
      <c r="AM676" s="184"/>
      <c r="AN676" s="184"/>
      <c r="AO676" s="184"/>
      <c r="AP676" s="184"/>
      <c r="AQ676" s="184"/>
      <c r="AR676" s="184"/>
      <c r="AS676" s="184"/>
      <c r="AT676" s="184"/>
      <c r="AU676" s="184"/>
      <c r="AV676" s="184"/>
      <c r="AW676" s="184"/>
      <c r="AX676" s="184"/>
      <c r="AY676" s="184"/>
      <c r="AZ676" s="184"/>
    </row>
    <row r="677" spans="2:52" s="2" customFormat="1" x14ac:dyDescent="0.25">
      <c r="B677" s="1"/>
      <c r="C677" s="1"/>
      <c r="D677" s="1"/>
      <c r="E677" s="1"/>
      <c r="F677" s="1"/>
      <c r="G677" s="1"/>
      <c r="H677" s="1"/>
      <c r="I677" s="1"/>
      <c r="J677" s="1"/>
      <c r="K677" s="1"/>
      <c r="L677" s="1"/>
      <c r="M677" s="1"/>
      <c r="N677" s="1"/>
      <c r="O677" s="1"/>
      <c r="P677" s="1"/>
      <c r="Q677" s="1"/>
      <c r="R677" s="1"/>
      <c r="S677" s="1"/>
      <c r="T677" s="1"/>
      <c r="AD677" s="1"/>
      <c r="AE677" s="184"/>
      <c r="AF677" s="184"/>
      <c r="AG677" s="184"/>
      <c r="AH677" s="184"/>
      <c r="AI677" s="184"/>
      <c r="AJ677" s="184"/>
      <c r="AK677" s="184"/>
      <c r="AL677" s="184"/>
      <c r="AM677" s="184"/>
      <c r="AN677" s="184"/>
      <c r="AO677" s="184"/>
      <c r="AP677" s="184"/>
      <c r="AQ677" s="184"/>
      <c r="AR677" s="184"/>
      <c r="AS677" s="184"/>
      <c r="AT677" s="184"/>
      <c r="AU677" s="184"/>
      <c r="AV677" s="184"/>
      <c r="AW677" s="184"/>
      <c r="AX677" s="184"/>
      <c r="AY677" s="184"/>
      <c r="AZ677" s="184"/>
    </row>
    <row r="678" spans="2:52" s="2" customFormat="1" x14ac:dyDescent="0.25">
      <c r="B678" s="1"/>
      <c r="C678" s="1"/>
      <c r="D678" s="1"/>
      <c r="E678" s="1"/>
      <c r="F678" s="1"/>
      <c r="G678" s="1"/>
      <c r="H678" s="1"/>
      <c r="I678" s="1"/>
      <c r="J678" s="1"/>
      <c r="K678" s="1"/>
      <c r="L678" s="1"/>
      <c r="M678" s="1"/>
      <c r="N678" s="1"/>
      <c r="O678" s="1"/>
      <c r="P678" s="1"/>
      <c r="Q678" s="1"/>
      <c r="R678" s="1"/>
      <c r="S678" s="1"/>
      <c r="T678" s="1"/>
      <c r="AD678" s="1"/>
      <c r="AE678" s="184"/>
      <c r="AF678" s="184"/>
      <c r="AG678" s="184"/>
      <c r="AH678" s="184"/>
      <c r="AI678" s="184"/>
      <c r="AJ678" s="184"/>
      <c r="AK678" s="184"/>
      <c r="AL678" s="184"/>
      <c r="AM678" s="184"/>
      <c r="AN678" s="184"/>
      <c r="AO678" s="184"/>
      <c r="AP678" s="184"/>
      <c r="AQ678" s="184"/>
      <c r="AR678" s="184"/>
      <c r="AS678" s="184"/>
      <c r="AT678" s="184"/>
      <c r="AU678" s="184"/>
      <c r="AV678" s="184"/>
      <c r="AW678" s="184"/>
      <c r="AX678" s="184"/>
      <c r="AY678" s="184"/>
      <c r="AZ678" s="184"/>
    </row>
    <row r="679" spans="2:52" s="2" customFormat="1" x14ac:dyDescent="0.25">
      <c r="B679" s="1"/>
      <c r="C679" s="1"/>
      <c r="D679" s="1"/>
      <c r="E679" s="1"/>
      <c r="F679" s="1"/>
      <c r="G679" s="1"/>
      <c r="H679" s="1"/>
      <c r="I679" s="1"/>
      <c r="J679" s="1"/>
      <c r="K679" s="1"/>
      <c r="L679" s="1"/>
      <c r="M679" s="1"/>
      <c r="N679" s="1"/>
      <c r="O679" s="1"/>
      <c r="P679" s="1"/>
      <c r="Q679" s="1"/>
      <c r="R679" s="1"/>
      <c r="S679" s="1"/>
      <c r="T679" s="1"/>
      <c r="AD679" s="1"/>
      <c r="AE679" s="184"/>
      <c r="AF679" s="184"/>
      <c r="AG679" s="184"/>
      <c r="AH679" s="184"/>
      <c r="AI679" s="184"/>
      <c r="AJ679" s="184"/>
      <c r="AK679" s="184"/>
      <c r="AL679" s="184"/>
      <c r="AM679" s="184"/>
      <c r="AN679" s="184"/>
      <c r="AO679" s="184"/>
      <c r="AP679" s="184"/>
      <c r="AQ679" s="184"/>
      <c r="AR679" s="184"/>
      <c r="AS679" s="184"/>
      <c r="AT679" s="184"/>
      <c r="AU679" s="184"/>
      <c r="AV679" s="184"/>
      <c r="AW679" s="184"/>
      <c r="AX679" s="184"/>
      <c r="AY679" s="184"/>
      <c r="AZ679" s="184"/>
    </row>
    <row r="680" spans="2:52" s="2" customFormat="1" x14ac:dyDescent="0.25">
      <c r="B680" s="1"/>
      <c r="C680" s="1"/>
      <c r="D680" s="1"/>
      <c r="E680" s="1"/>
      <c r="F680" s="1"/>
      <c r="G680" s="1"/>
      <c r="H680" s="1"/>
      <c r="I680" s="1"/>
      <c r="J680" s="1"/>
      <c r="K680" s="1"/>
      <c r="L680" s="1"/>
      <c r="M680" s="1"/>
      <c r="N680" s="1"/>
      <c r="O680" s="1"/>
      <c r="P680" s="1"/>
      <c r="Q680" s="1"/>
      <c r="R680" s="1"/>
      <c r="S680" s="1"/>
      <c r="T680" s="1"/>
      <c r="AD680" s="1"/>
      <c r="AE680" s="184"/>
      <c r="AF680" s="184"/>
      <c r="AG680" s="184"/>
      <c r="AH680" s="184"/>
      <c r="AI680" s="184"/>
      <c r="AJ680" s="184"/>
      <c r="AK680" s="184"/>
      <c r="AL680" s="184"/>
      <c r="AM680" s="184"/>
      <c r="AN680" s="184"/>
      <c r="AO680" s="184"/>
      <c r="AP680" s="184"/>
      <c r="AQ680" s="184"/>
      <c r="AR680" s="184"/>
      <c r="AS680" s="184"/>
      <c r="AT680" s="184"/>
      <c r="AU680" s="184"/>
      <c r="AV680" s="184"/>
      <c r="AW680" s="184"/>
      <c r="AX680" s="184"/>
      <c r="AY680" s="184"/>
      <c r="AZ680" s="184"/>
    </row>
  </sheetData>
  <mergeCells count="15">
    <mergeCell ref="Y9:Z9"/>
    <mergeCell ref="B24:K24"/>
    <mergeCell ref="B3:T3"/>
    <mergeCell ref="B4:T4"/>
    <mergeCell ref="B5:T5"/>
    <mergeCell ref="B8:B9"/>
    <mergeCell ref="C8:D8"/>
    <mergeCell ref="E8:F8"/>
    <mergeCell ref="G8:H8"/>
    <mergeCell ref="I8:J8"/>
    <mergeCell ref="K8:L8"/>
    <mergeCell ref="M8:N8"/>
    <mergeCell ref="O8:P8"/>
    <mergeCell ref="Q8:R8"/>
    <mergeCell ref="S8:T8"/>
  </mergeCells>
  <hyperlinks>
    <hyperlink ref="B2" location="ÍNDICE!A1" display="Índice"/>
  </hyperlinks>
  <printOptions horizontalCentered="1"/>
  <pageMargins left="0.23622047244094491" right="0.23622047244094491" top="0.74803149606299213" bottom="0.74803149606299213" header="0.31496062992125984" footer="0.31496062992125984"/>
  <pageSetup paperSize="9" scale="52"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0" tint="-0.14999847407452621"/>
  </sheetPr>
  <dimension ref="A1:XFD80"/>
  <sheetViews>
    <sheetView showGridLines="0" zoomScale="80" zoomScaleNormal="80" zoomScaleSheetLayoutView="80" workbookViewId="0">
      <pane xSplit="2" ySplit="8" topLeftCell="C9" activePane="bottomRight" state="frozen"/>
      <selection pane="topRight" activeCell="C1" sqref="C1"/>
      <selection pane="bottomLeft" activeCell="A9" sqref="A9"/>
      <selection pane="bottomRight" activeCell="B2" sqref="B2"/>
    </sheetView>
  </sheetViews>
  <sheetFormatPr baseColWidth="10" defaultRowHeight="15" x14ac:dyDescent="0.25"/>
  <cols>
    <col min="1" max="1" width="7.7109375" style="1" customWidth="1" collapsed="1"/>
    <col min="2" max="2" width="50.7109375" customWidth="1" collapsed="1"/>
    <col min="3" max="11" width="15.140625" style="1" customWidth="1" collapsed="1"/>
    <col min="12" max="12" width="13.5703125" style="1" customWidth="1" collapsed="1"/>
    <col min="13" max="15" width="11.5703125" style="1" collapsed="1"/>
  </cols>
  <sheetData>
    <row r="1" spans="1:16384" s="1" customFormat="1" ht="78.75" customHeight="1" x14ac:dyDescent="0.25"/>
    <row r="2" spans="1:16384" s="1" customFormat="1" ht="16.5" customHeight="1" x14ac:dyDescent="0.25">
      <c r="B2" s="247" t="s">
        <v>15</v>
      </c>
      <c r="L2" s="133"/>
    </row>
    <row r="3" spans="1:16384" s="1" customFormat="1" ht="20.100000000000001" customHeight="1" x14ac:dyDescent="0.25">
      <c r="A3" s="143"/>
      <c r="B3" s="366" t="s">
        <v>300</v>
      </c>
      <c r="C3" s="366"/>
      <c r="D3" s="366"/>
      <c r="E3" s="366"/>
      <c r="F3" s="366"/>
      <c r="G3" s="366"/>
      <c r="H3" s="366"/>
      <c r="I3" s="366"/>
      <c r="J3" s="366"/>
      <c r="K3" s="366"/>
      <c r="L3" s="143"/>
      <c r="M3" s="143"/>
      <c r="N3" s="143"/>
      <c r="O3" s="143"/>
      <c r="P3" s="143"/>
      <c r="Q3" s="143"/>
      <c r="R3" s="143"/>
      <c r="S3" s="143"/>
      <c r="T3" s="143"/>
      <c r="U3" s="363"/>
      <c r="V3" s="363"/>
      <c r="W3" s="363"/>
      <c r="X3" s="363"/>
      <c r="Y3" s="363"/>
      <c r="Z3" s="363"/>
      <c r="AA3" s="363"/>
      <c r="AB3" s="363"/>
      <c r="AC3" s="363"/>
      <c r="AD3" s="363"/>
      <c r="AE3" s="363"/>
      <c r="AF3" s="363"/>
      <c r="AG3" s="363"/>
      <c r="AH3" s="363"/>
      <c r="AI3" s="363"/>
      <c r="AJ3" s="363"/>
      <c r="AK3" s="363"/>
      <c r="AL3" s="363"/>
      <c r="AM3" s="363"/>
      <c r="AN3" s="363"/>
      <c r="AO3" s="363"/>
      <c r="AP3" s="363"/>
      <c r="AQ3" s="363"/>
      <c r="AR3" s="363"/>
      <c r="AS3" s="363"/>
      <c r="AT3" s="363"/>
      <c r="AU3" s="363"/>
      <c r="AV3" s="363"/>
      <c r="AW3" s="363"/>
      <c r="AX3" s="363"/>
      <c r="AY3" s="363"/>
      <c r="AZ3" s="363"/>
      <c r="BA3" s="363"/>
      <c r="BB3" s="363"/>
      <c r="BC3" s="363"/>
      <c r="BD3" s="363"/>
      <c r="BE3" s="363"/>
      <c r="BF3" s="363"/>
      <c r="BG3" s="363"/>
      <c r="BH3" s="363"/>
      <c r="BI3" s="363"/>
      <c r="BJ3" s="363"/>
      <c r="BK3" s="363"/>
      <c r="BL3" s="363"/>
      <c r="BM3" s="363"/>
      <c r="BN3" s="363"/>
      <c r="BO3" s="363"/>
      <c r="BP3" s="363"/>
      <c r="BQ3" s="363"/>
      <c r="BR3" s="363"/>
      <c r="BS3" s="363"/>
      <c r="BT3" s="363"/>
      <c r="BU3" s="363"/>
      <c r="BV3" s="363"/>
      <c r="BW3" s="363"/>
      <c r="BX3" s="363"/>
      <c r="BY3" s="363"/>
      <c r="BZ3" s="363"/>
      <c r="CA3" s="363"/>
      <c r="CB3" s="363"/>
      <c r="CC3" s="363"/>
      <c r="CD3" s="363"/>
      <c r="CE3" s="363"/>
      <c r="CF3" s="363"/>
      <c r="CG3" s="363"/>
      <c r="CH3" s="363"/>
      <c r="CI3" s="363"/>
      <c r="CJ3" s="363"/>
      <c r="CK3" s="363"/>
      <c r="CL3" s="363"/>
      <c r="CM3" s="363"/>
      <c r="CN3" s="363"/>
      <c r="CO3" s="363"/>
      <c r="CP3" s="363"/>
      <c r="CQ3" s="363"/>
      <c r="CR3" s="363"/>
      <c r="CS3" s="363"/>
      <c r="CT3" s="363"/>
      <c r="CU3" s="363"/>
      <c r="CV3" s="363"/>
      <c r="CW3" s="363"/>
      <c r="CX3" s="363"/>
      <c r="CY3" s="363"/>
      <c r="CZ3" s="363"/>
      <c r="DA3" s="363"/>
      <c r="DB3" s="363"/>
      <c r="DC3" s="363"/>
      <c r="DD3" s="363"/>
      <c r="DE3" s="363"/>
      <c r="DF3" s="363"/>
      <c r="DG3" s="363"/>
      <c r="DH3" s="363"/>
      <c r="DI3" s="363"/>
      <c r="DJ3" s="363"/>
      <c r="DK3" s="363"/>
      <c r="DL3" s="363"/>
      <c r="DM3" s="363"/>
      <c r="DN3" s="363"/>
      <c r="DO3" s="363"/>
      <c r="DP3" s="363"/>
      <c r="DQ3" s="363"/>
      <c r="DR3" s="363"/>
      <c r="DS3" s="363"/>
      <c r="DT3" s="363"/>
      <c r="DU3" s="363"/>
      <c r="DV3" s="363"/>
      <c r="DW3" s="363"/>
      <c r="DX3" s="363"/>
      <c r="DY3" s="363"/>
      <c r="DZ3" s="363"/>
      <c r="EA3" s="363"/>
      <c r="EB3" s="363"/>
      <c r="EC3" s="363"/>
      <c r="ED3" s="363"/>
      <c r="EE3" s="363"/>
      <c r="EF3" s="363"/>
      <c r="EG3" s="363"/>
      <c r="EH3" s="363"/>
      <c r="EI3" s="363"/>
      <c r="EJ3" s="363"/>
      <c r="EK3" s="363"/>
      <c r="EL3" s="363"/>
      <c r="EM3" s="363"/>
      <c r="EN3" s="363"/>
      <c r="EO3" s="363"/>
      <c r="EP3" s="363"/>
      <c r="EQ3" s="363"/>
      <c r="ER3" s="363"/>
      <c r="ES3" s="363"/>
      <c r="ET3" s="363"/>
      <c r="EU3" s="363"/>
      <c r="EV3" s="363"/>
      <c r="EW3" s="363"/>
      <c r="EX3" s="363"/>
      <c r="EY3" s="363"/>
      <c r="EZ3" s="363"/>
      <c r="FA3" s="363"/>
      <c r="FB3" s="363"/>
      <c r="FC3" s="363"/>
      <c r="FD3" s="363"/>
      <c r="FE3" s="363"/>
      <c r="FF3" s="363"/>
      <c r="FG3" s="363"/>
      <c r="FH3" s="363"/>
      <c r="FI3" s="363"/>
      <c r="FJ3" s="363"/>
      <c r="FK3" s="363"/>
      <c r="FL3" s="363"/>
      <c r="FM3" s="363"/>
      <c r="FN3" s="363"/>
      <c r="FO3" s="363"/>
      <c r="FP3" s="363"/>
      <c r="FQ3" s="363"/>
      <c r="FR3" s="363"/>
      <c r="FS3" s="363"/>
      <c r="FT3" s="363"/>
      <c r="FU3" s="363"/>
      <c r="FV3" s="363"/>
      <c r="FW3" s="363"/>
      <c r="FX3" s="363"/>
      <c r="FY3" s="363"/>
      <c r="FZ3" s="363"/>
      <c r="GA3" s="363"/>
      <c r="GB3" s="363"/>
      <c r="GC3" s="363"/>
      <c r="GD3" s="363"/>
      <c r="GE3" s="363"/>
      <c r="GF3" s="363"/>
      <c r="GG3" s="363"/>
      <c r="GH3" s="363"/>
      <c r="GI3" s="363"/>
      <c r="GJ3" s="363"/>
      <c r="GK3" s="363"/>
      <c r="GL3" s="363"/>
      <c r="GM3" s="363"/>
      <c r="GN3" s="363"/>
      <c r="GO3" s="363"/>
      <c r="GP3" s="363"/>
      <c r="GQ3" s="363"/>
      <c r="GR3" s="363"/>
      <c r="GS3" s="363"/>
      <c r="GT3" s="363"/>
      <c r="GU3" s="363"/>
      <c r="GV3" s="363"/>
      <c r="GW3" s="363"/>
      <c r="GX3" s="363"/>
      <c r="GY3" s="363"/>
      <c r="GZ3" s="363"/>
      <c r="HA3" s="363"/>
      <c r="HB3" s="363"/>
      <c r="HC3" s="363"/>
      <c r="HD3" s="363"/>
      <c r="HE3" s="363"/>
      <c r="HF3" s="363"/>
      <c r="HG3" s="363"/>
      <c r="HH3" s="363"/>
      <c r="HI3" s="363"/>
      <c r="HJ3" s="363"/>
      <c r="HK3" s="363"/>
      <c r="HL3" s="363"/>
      <c r="HM3" s="363"/>
      <c r="HN3" s="363"/>
      <c r="HO3" s="363"/>
      <c r="HP3" s="363"/>
      <c r="HQ3" s="363"/>
      <c r="HR3" s="363"/>
      <c r="HS3" s="363"/>
      <c r="HT3" s="363"/>
      <c r="HU3" s="363"/>
      <c r="HV3" s="363"/>
      <c r="HW3" s="363"/>
      <c r="HX3" s="363"/>
      <c r="HY3" s="363"/>
      <c r="HZ3" s="363"/>
      <c r="IA3" s="363"/>
      <c r="IB3" s="363"/>
      <c r="IC3" s="363"/>
      <c r="ID3" s="363"/>
      <c r="IE3" s="363"/>
      <c r="IF3" s="363"/>
      <c r="IG3" s="363"/>
      <c r="IH3" s="363"/>
      <c r="II3" s="363"/>
      <c r="IJ3" s="363"/>
      <c r="IK3" s="363"/>
      <c r="IL3" s="363"/>
      <c r="IM3" s="363"/>
      <c r="IN3" s="363"/>
      <c r="IO3" s="363"/>
      <c r="IP3" s="363"/>
      <c r="IQ3" s="363"/>
      <c r="IR3" s="363"/>
      <c r="IS3" s="363"/>
      <c r="IT3" s="363"/>
      <c r="IU3" s="363"/>
      <c r="IV3" s="363"/>
      <c r="IW3" s="363"/>
      <c r="IX3" s="363"/>
      <c r="IY3" s="363"/>
      <c r="IZ3" s="363"/>
      <c r="JA3" s="363"/>
      <c r="JB3" s="363"/>
      <c r="JC3" s="363"/>
      <c r="JD3" s="363"/>
      <c r="JE3" s="363"/>
      <c r="JF3" s="363"/>
      <c r="JG3" s="363"/>
      <c r="JH3" s="363"/>
      <c r="JI3" s="363"/>
      <c r="JJ3" s="363"/>
      <c r="JK3" s="363"/>
      <c r="JL3" s="363"/>
      <c r="JM3" s="363"/>
      <c r="JN3" s="363"/>
      <c r="JO3" s="363"/>
      <c r="JP3" s="363"/>
      <c r="JQ3" s="363"/>
      <c r="JR3" s="363"/>
      <c r="JS3" s="363"/>
      <c r="JT3" s="363"/>
      <c r="JU3" s="363"/>
      <c r="JV3" s="363"/>
      <c r="JW3" s="363"/>
      <c r="JX3" s="363"/>
      <c r="JY3" s="363"/>
      <c r="JZ3" s="363"/>
      <c r="KA3" s="363"/>
      <c r="KB3" s="363"/>
      <c r="KC3" s="363"/>
      <c r="KD3" s="363"/>
      <c r="KE3" s="363"/>
      <c r="KF3" s="363"/>
      <c r="KG3" s="363"/>
      <c r="KH3" s="363"/>
      <c r="KI3" s="363"/>
      <c r="KJ3" s="363"/>
      <c r="KK3" s="363"/>
      <c r="KL3" s="363"/>
      <c r="KM3" s="363"/>
      <c r="KN3" s="363"/>
      <c r="KO3" s="363"/>
      <c r="KP3" s="363"/>
      <c r="KQ3" s="363"/>
      <c r="KR3" s="363"/>
      <c r="KS3" s="363"/>
      <c r="KT3" s="363"/>
      <c r="KU3" s="363"/>
      <c r="KV3" s="363"/>
      <c r="KW3" s="363"/>
      <c r="KX3" s="363"/>
      <c r="KY3" s="363"/>
      <c r="KZ3" s="363"/>
      <c r="LA3" s="363"/>
      <c r="LB3" s="363"/>
      <c r="LC3" s="363"/>
      <c r="LD3" s="363"/>
      <c r="LE3" s="363"/>
      <c r="LF3" s="363"/>
      <c r="LG3" s="363"/>
      <c r="LH3" s="363"/>
      <c r="LI3" s="363"/>
      <c r="LJ3" s="363"/>
      <c r="LK3" s="363"/>
      <c r="LL3" s="363"/>
      <c r="LM3" s="363"/>
      <c r="LN3" s="363"/>
      <c r="LO3" s="363"/>
      <c r="LP3" s="363"/>
      <c r="LQ3" s="363"/>
      <c r="LR3" s="363"/>
      <c r="LS3" s="363"/>
      <c r="LT3" s="363"/>
      <c r="LU3" s="363"/>
      <c r="LV3" s="363"/>
      <c r="LW3" s="363"/>
      <c r="LX3" s="363"/>
      <c r="LY3" s="363"/>
      <c r="LZ3" s="363"/>
      <c r="MA3" s="363"/>
      <c r="MB3" s="363"/>
      <c r="MC3" s="363"/>
      <c r="MD3" s="363"/>
      <c r="ME3" s="363"/>
      <c r="MF3" s="363"/>
      <c r="MG3" s="363"/>
      <c r="MH3" s="363"/>
      <c r="MI3" s="363"/>
      <c r="MJ3" s="363"/>
      <c r="MK3" s="363"/>
      <c r="ML3" s="363"/>
      <c r="MM3" s="363"/>
      <c r="MN3" s="363"/>
      <c r="MO3" s="363"/>
      <c r="MP3" s="363"/>
      <c r="MQ3" s="363"/>
      <c r="MR3" s="363"/>
      <c r="MS3" s="363"/>
      <c r="MT3" s="363"/>
      <c r="MU3" s="363"/>
      <c r="MV3" s="363"/>
      <c r="MW3" s="363"/>
      <c r="MX3" s="363"/>
      <c r="MY3" s="363"/>
      <c r="MZ3" s="363"/>
      <c r="NA3" s="363"/>
      <c r="NB3" s="363"/>
      <c r="NC3" s="363"/>
      <c r="ND3" s="363"/>
      <c r="NE3" s="363"/>
      <c r="NF3" s="363"/>
      <c r="NG3" s="363"/>
      <c r="NH3" s="363"/>
      <c r="NI3" s="363"/>
      <c r="NJ3" s="363"/>
      <c r="NK3" s="363"/>
      <c r="NL3" s="363"/>
      <c r="NM3" s="363"/>
      <c r="NN3" s="363"/>
      <c r="NO3" s="363"/>
      <c r="NP3" s="363"/>
      <c r="NQ3" s="363"/>
      <c r="NR3" s="363"/>
      <c r="NS3" s="363"/>
      <c r="NT3" s="363"/>
      <c r="NU3" s="363"/>
      <c r="NV3" s="363"/>
      <c r="NW3" s="363"/>
      <c r="NX3" s="363"/>
      <c r="NY3" s="363"/>
      <c r="NZ3" s="363"/>
      <c r="OA3" s="363"/>
      <c r="OB3" s="363"/>
      <c r="OC3" s="363"/>
      <c r="OD3" s="363"/>
      <c r="OE3" s="363"/>
      <c r="OF3" s="363"/>
      <c r="OG3" s="363"/>
      <c r="OH3" s="363"/>
      <c r="OI3" s="363"/>
      <c r="OJ3" s="363"/>
      <c r="OK3" s="363"/>
      <c r="OL3" s="363"/>
      <c r="OM3" s="363"/>
      <c r="ON3" s="363"/>
      <c r="OO3" s="363"/>
      <c r="OP3" s="363"/>
      <c r="OQ3" s="363"/>
      <c r="OR3" s="363"/>
      <c r="OS3" s="363"/>
      <c r="OT3" s="363"/>
      <c r="OU3" s="363"/>
      <c r="OV3" s="363"/>
      <c r="OW3" s="363"/>
      <c r="OX3" s="363"/>
      <c r="OY3" s="363"/>
      <c r="OZ3" s="363"/>
      <c r="PA3" s="363"/>
      <c r="PB3" s="363"/>
      <c r="PC3" s="363"/>
      <c r="PD3" s="363"/>
      <c r="PE3" s="363"/>
      <c r="PF3" s="363"/>
      <c r="PG3" s="363"/>
      <c r="PH3" s="363"/>
      <c r="PI3" s="363"/>
      <c r="PJ3" s="363"/>
      <c r="PK3" s="363"/>
      <c r="PL3" s="363"/>
      <c r="PM3" s="363"/>
      <c r="PN3" s="363"/>
      <c r="PO3" s="363"/>
      <c r="PP3" s="363"/>
      <c r="PQ3" s="363"/>
      <c r="PR3" s="363"/>
      <c r="PS3" s="363"/>
      <c r="PT3" s="363"/>
      <c r="PU3" s="363"/>
      <c r="PV3" s="363"/>
      <c r="PW3" s="363"/>
      <c r="PX3" s="363"/>
      <c r="PY3" s="363"/>
      <c r="PZ3" s="363"/>
      <c r="QA3" s="363"/>
      <c r="QB3" s="363"/>
      <c r="QC3" s="363"/>
      <c r="QD3" s="363"/>
      <c r="QE3" s="363"/>
      <c r="QF3" s="363"/>
      <c r="QG3" s="363"/>
      <c r="QH3" s="363"/>
      <c r="QI3" s="363"/>
      <c r="QJ3" s="363"/>
      <c r="QK3" s="363"/>
      <c r="QL3" s="363"/>
      <c r="QM3" s="363"/>
      <c r="QN3" s="363"/>
      <c r="QO3" s="363"/>
      <c r="QP3" s="363"/>
      <c r="QQ3" s="363"/>
      <c r="QR3" s="363"/>
      <c r="QS3" s="363"/>
      <c r="QT3" s="363"/>
      <c r="QU3" s="363"/>
      <c r="QV3" s="363"/>
      <c r="QW3" s="363"/>
      <c r="QX3" s="363"/>
      <c r="QY3" s="363"/>
      <c r="QZ3" s="363"/>
      <c r="RA3" s="363"/>
      <c r="RB3" s="363"/>
      <c r="RC3" s="363"/>
      <c r="RD3" s="363"/>
      <c r="RE3" s="363"/>
      <c r="RF3" s="363"/>
      <c r="RG3" s="363"/>
      <c r="RH3" s="363"/>
      <c r="RI3" s="363"/>
      <c r="RJ3" s="363"/>
      <c r="RK3" s="363"/>
      <c r="RL3" s="363"/>
      <c r="RM3" s="363"/>
      <c r="RN3" s="363"/>
      <c r="RO3" s="363"/>
      <c r="RP3" s="363"/>
      <c r="RQ3" s="363"/>
      <c r="RR3" s="363"/>
      <c r="RS3" s="363"/>
      <c r="RT3" s="363"/>
      <c r="RU3" s="363"/>
      <c r="RV3" s="363"/>
      <c r="RW3" s="363"/>
      <c r="RX3" s="363"/>
      <c r="RY3" s="363"/>
      <c r="RZ3" s="363"/>
      <c r="SA3" s="363"/>
      <c r="SB3" s="363"/>
      <c r="SC3" s="363"/>
      <c r="SD3" s="363"/>
      <c r="SE3" s="363"/>
      <c r="SF3" s="363"/>
      <c r="SG3" s="363"/>
      <c r="SH3" s="363"/>
      <c r="SI3" s="363"/>
      <c r="SJ3" s="363"/>
      <c r="SK3" s="363"/>
      <c r="SL3" s="363"/>
      <c r="SM3" s="363"/>
      <c r="SN3" s="363"/>
      <c r="SO3" s="363"/>
      <c r="SP3" s="363"/>
      <c r="SQ3" s="363"/>
      <c r="SR3" s="363"/>
      <c r="SS3" s="363"/>
      <c r="ST3" s="363"/>
      <c r="SU3" s="363"/>
      <c r="SV3" s="363"/>
      <c r="SW3" s="363"/>
      <c r="SX3" s="363"/>
      <c r="SY3" s="363"/>
      <c r="SZ3" s="363"/>
      <c r="TA3" s="363"/>
      <c r="TB3" s="363"/>
      <c r="TC3" s="363"/>
      <c r="TD3" s="363"/>
      <c r="TE3" s="363"/>
      <c r="TF3" s="363"/>
      <c r="TG3" s="363"/>
      <c r="TH3" s="363"/>
      <c r="TI3" s="363"/>
      <c r="TJ3" s="363"/>
      <c r="TK3" s="363"/>
      <c r="TL3" s="363"/>
      <c r="TM3" s="363"/>
      <c r="TN3" s="363"/>
      <c r="TO3" s="363"/>
      <c r="TP3" s="363"/>
      <c r="TQ3" s="363"/>
      <c r="TR3" s="363"/>
      <c r="TS3" s="363"/>
      <c r="TT3" s="363"/>
      <c r="TU3" s="363"/>
      <c r="TV3" s="363"/>
      <c r="TW3" s="363"/>
      <c r="TX3" s="363"/>
      <c r="TY3" s="363"/>
      <c r="TZ3" s="363"/>
      <c r="UA3" s="363"/>
      <c r="UB3" s="363"/>
      <c r="UC3" s="363"/>
      <c r="UD3" s="363"/>
      <c r="UE3" s="363"/>
      <c r="UF3" s="363"/>
      <c r="UG3" s="363"/>
      <c r="UH3" s="363"/>
      <c r="UI3" s="363"/>
      <c r="UJ3" s="363"/>
      <c r="UK3" s="363"/>
      <c r="UL3" s="363"/>
      <c r="UM3" s="363"/>
      <c r="UN3" s="363"/>
      <c r="UO3" s="363"/>
      <c r="UP3" s="363"/>
      <c r="UQ3" s="363"/>
      <c r="UR3" s="363"/>
      <c r="US3" s="363"/>
      <c r="UT3" s="363"/>
      <c r="UU3" s="363"/>
      <c r="UV3" s="363"/>
      <c r="UW3" s="363"/>
      <c r="UX3" s="363"/>
      <c r="UY3" s="363"/>
      <c r="UZ3" s="363"/>
      <c r="VA3" s="363"/>
      <c r="VB3" s="363"/>
      <c r="VC3" s="363"/>
      <c r="VD3" s="363"/>
      <c r="VE3" s="363"/>
      <c r="VF3" s="363"/>
      <c r="VG3" s="363"/>
      <c r="VH3" s="363"/>
      <c r="VI3" s="363"/>
      <c r="VJ3" s="363"/>
      <c r="VK3" s="363"/>
      <c r="VL3" s="363"/>
      <c r="VM3" s="363"/>
      <c r="VN3" s="363"/>
      <c r="VO3" s="363"/>
      <c r="VP3" s="363"/>
      <c r="VQ3" s="363"/>
      <c r="VR3" s="363"/>
      <c r="VS3" s="363"/>
      <c r="VT3" s="363"/>
      <c r="VU3" s="363"/>
      <c r="VV3" s="363"/>
      <c r="VW3" s="363"/>
      <c r="VX3" s="363"/>
      <c r="VY3" s="363"/>
      <c r="VZ3" s="363"/>
      <c r="WA3" s="363"/>
      <c r="WB3" s="363"/>
      <c r="WC3" s="363"/>
      <c r="WD3" s="363"/>
      <c r="WE3" s="363"/>
      <c r="WF3" s="363"/>
      <c r="WG3" s="363"/>
      <c r="WH3" s="363"/>
      <c r="WI3" s="363"/>
      <c r="WJ3" s="363"/>
      <c r="WK3" s="363"/>
      <c r="WL3" s="363"/>
      <c r="WM3" s="363"/>
      <c r="WN3" s="363"/>
      <c r="WO3" s="363"/>
      <c r="WP3" s="363"/>
      <c r="WQ3" s="363"/>
      <c r="WR3" s="363"/>
      <c r="WS3" s="363"/>
      <c r="WT3" s="363"/>
      <c r="WU3" s="363"/>
      <c r="WV3" s="363"/>
      <c r="WW3" s="363"/>
      <c r="WX3" s="363"/>
      <c r="WY3" s="363"/>
      <c r="WZ3" s="363"/>
      <c r="XA3" s="363"/>
      <c r="XB3" s="363"/>
      <c r="XC3" s="363"/>
      <c r="XD3" s="363"/>
      <c r="XE3" s="363"/>
      <c r="XF3" s="363"/>
      <c r="XG3" s="363"/>
      <c r="XH3" s="363"/>
      <c r="XI3" s="363"/>
      <c r="XJ3" s="363"/>
      <c r="XK3" s="363"/>
      <c r="XL3" s="363"/>
      <c r="XM3" s="363"/>
      <c r="XN3" s="363"/>
      <c r="XO3" s="363"/>
      <c r="XP3" s="363"/>
      <c r="XQ3" s="363"/>
      <c r="XR3" s="363"/>
      <c r="XS3" s="363"/>
      <c r="XT3" s="363"/>
      <c r="XU3" s="363"/>
      <c r="XV3" s="363"/>
      <c r="XW3" s="363"/>
      <c r="XX3" s="363"/>
      <c r="XY3" s="363"/>
      <c r="XZ3" s="363"/>
      <c r="YA3" s="363"/>
      <c r="YB3" s="363"/>
      <c r="YC3" s="363"/>
      <c r="YD3" s="363"/>
      <c r="YE3" s="363"/>
      <c r="YF3" s="363"/>
      <c r="YG3" s="363"/>
      <c r="YH3" s="363"/>
      <c r="YI3" s="363"/>
      <c r="YJ3" s="363"/>
      <c r="YK3" s="363"/>
      <c r="YL3" s="363"/>
      <c r="YM3" s="363"/>
      <c r="YN3" s="363"/>
      <c r="YO3" s="363"/>
      <c r="YP3" s="363"/>
      <c r="YQ3" s="363"/>
      <c r="YR3" s="363"/>
      <c r="YS3" s="363"/>
      <c r="YT3" s="363"/>
      <c r="YU3" s="363"/>
      <c r="YV3" s="363"/>
      <c r="YW3" s="363"/>
      <c r="YX3" s="363"/>
      <c r="YY3" s="363"/>
      <c r="YZ3" s="363"/>
      <c r="ZA3" s="363"/>
      <c r="ZB3" s="363"/>
      <c r="ZC3" s="363"/>
      <c r="ZD3" s="363"/>
      <c r="ZE3" s="363"/>
      <c r="ZF3" s="363"/>
      <c r="ZG3" s="363"/>
      <c r="ZH3" s="363"/>
      <c r="ZI3" s="363"/>
      <c r="ZJ3" s="363"/>
      <c r="ZK3" s="363"/>
      <c r="ZL3" s="363"/>
      <c r="ZM3" s="363"/>
      <c r="ZN3" s="363"/>
      <c r="ZO3" s="363"/>
      <c r="ZP3" s="363"/>
      <c r="ZQ3" s="363"/>
      <c r="ZR3" s="363"/>
      <c r="ZS3" s="363"/>
      <c r="ZT3" s="363"/>
      <c r="ZU3" s="363"/>
      <c r="ZV3" s="363"/>
      <c r="ZW3" s="363"/>
      <c r="ZX3" s="363"/>
      <c r="ZY3" s="363"/>
      <c r="ZZ3" s="363"/>
      <c r="AAA3" s="363"/>
      <c r="AAB3" s="363"/>
      <c r="AAC3" s="363"/>
      <c r="AAD3" s="363"/>
      <c r="AAE3" s="363"/>
      <c r="AAF3" s="363"/>
      <c r="AAG3" s="363"/>
      <c r="AAH3" s="363"/>
      <c r="AAI3" s="363"/>
      <c r="AAJ3" s="363"/>
      <c r="AAK3" s="363"/>
      <c r="AAL3" s="363"/>
      <c r="AAM3" s="363"/>
      <c r="AAN3" s="363"/>
      <c r="AAO3" s="363"/>
      <c r="AAP3" s="363"/>
      <c r="AAQ3" s="363"/>
      <c r="AAR3" s="363"/>
      <c r="AAS3" s="363"/>
      <c r="AAT3" s="363"/>
      <c r="AAU3" s="363"/>
      <c r="AAV3" s="363"/>
      <c r="AAW3" s="363"/>
      <c r="AAX3" s="363"/>
      <c r="AAY3" s="363"/>
      <c r="AAZ3" s="363"/>
      <c r="ABA3" s="363"/>
      <c r="ABB3" s="363"/>
      <c r="ABC3" s="363"/>
      <c r="ABD3" s="363"/>
      <c r="ABE3" s="363"/>
      <c r="ABF3" s="363"/>
      <c r="ABG3" s="363"/>
      <c r="ABH3" s="363"/>
      <c r="ABI3" s="363"/>
      <c r="ABJ3" s="363"/>
      <c r="ABK3" s="363"/>
      <c r="ABL3" s="363"/>
      <c r="ABM3" s="363"/>
      <c r="ABN3" s="363"/>
      <c r="ABO3" s="363"/>
      <c r="ABP3" s="363"/>
      <c r="ABQ3" s="363"/>
      <c r="ABR3" s="363"/>
      <c r="ABS3" s="363"/>
      <c r="ABT3" s="363"/>
      <c r="ABU3" s="363"/>
      <c r="ABV3" s="363"/>
      <c r="ABW3" s="363"/>
      <c r="ABX3" s="363"/>
      <c r="ABY3" s="363"/>
      <c r="ABZ3" s="363"/>
      <c r="ACA3" s="363"/>
      <c r="ACB3" s="363"/>
      <c r="ACC3" s="363"/>
      <c r="ACD3" s="363"/>
      <c r="ACE3" s="363"/>
      <c r="ACF3" s="363"/>
      <c r="ACG3" s="363"/>
      <c r="ACH3" s="363"/>
      <c r="ACI3" s="363"/>
      <c r="ACJ3" s="363"/>
      <c r="ACK3" s="363"/>
      <c r="ACL3" s="363"/>
      <c r="ACM3" s="363"/>
      <c r="ACN3" s="363"/>
      <c r="ACO3" s="363"/>
      <c r="ACP3" s="363"/>
      <c r="ACQ3" s="363"/>
      <c r="ACR3" s="363"/>
      <c r="ACS3" s="363"/>
      <c r="ACT3" s="363"/>
      <c r="ACU3" s="363"/>
      <c r="ACV3" s="363"/>
      <c r="ACW3" s="363"/>
      <c r="ACX3" s="363"/>
      <c r="ACY3" s="363"/>
      <c r="ACZ3" s="363"/>
      <c r="ADA3" s="363"/>
      <c r="ADB3" s="363"/>
      <c r="ADC3" s="363"/>
      <c r="ADD3" s="363"/>
      <c r="ADE3" s="363"/>
      <c r="ADF3" s="363"/>
      <c r="ADG3" s="363"/>
      <c r="ADH3" s="363"/>
      <c r="ADI3" s="363"/>
      <c r="ADJ3" s="363"/>
      <c r="ADK3" s="363"/>
      <c r="ADL3" s="363"/>
      <c r="ADM3" s="363"/>
      <c r="ADN3" s="363"/>
      <c r="ADO3" s="363"/>
      <c r="ADP3" s="363"/>
      <c r="ADQ3" s="363"/>
      <c r="ADR3" s="363"/>
      <c r="ADS3" s="363"/>
      <c r="ADT3" s="363"/>
      <c r="ADU3" s="363"/>
      <c r="ADV3" s="363"/>
      <c r="ADW3" s="363"/>
      <c r="ADX3" s="363"/>
      <c r="ADY3" s="363"/>
      <c r="ADZ3" s="363"/>
      <c r="AEA3" s="363"/>
      <c r="AEB3" s="363"/>
      <c r="AEC3" s="363"/>
      <c r="AED3" s="363"/>
      <c r="AEE3" s="363"/>
      <c r="AEF3" s="363"/>
      <c r="AEG3" s="363"/>
      <c r="AEH3" s="363"/>
      <c r="AEI3" s="363"/>
      <c r="AEJ3" s="363"/>
      <c r="AEK3" s="363"/>
      <c r="AEL3" s="363"/>
      <c r="AEM3" s="363"/>
      <c r="AEN3" s="363"/>
      <c r="AEO3" s="363"/>
      <c r="AEP3" s="363"/>
      <c r="AEQ3" s="363"/>
      <c r="AER3" s="363"/>
      <c r="AES3" s="363"/>
      <c r="AET3" s="363"/>
      <c r="AEU3" s="363"/>
      <c r="AEV3" s="363"/>
      <c r="AEW3" s="363"/>
      <c r="AEX3" s="363"/>
      <c r="AEY3" s="363"/>
      <c r="AEZ3" s="363"/>
      <c r="AFA3" s="363"/>
      <c r="AFB3" s="363"/>
      <c r="AFC3" s="363"/>
      <c r="AFD3" s="363"/>
      <c r="AFE3" s="363"/>
      <c r="AFF3" s="363"/>
      <c r="AFG3" s="363"/>
      <c r="AFH3" s="363"/>
      <c r="AFI3" s="363"/>
      <c r="AFJ3" s="363"/>
      <c r="AFK3" s="363"/>
      <c r="AFL3" s="363"/>
      <c r="AFM3" s="363"/>
      <c r="AFN3" s="363"/>
      <c r="AFO3" s="363"/>
      <c r="AFP3" s="363"/>
      <c r="AFQ3" s="363"/>
      <c r="AFR3" s="363"/>
      <c r="AFS3" s="363"/>
      <c r="AFT3" s="363"/>
      <c r="AFU3" s="363"/>
      <c r="AFV3" s="363"/>
      <c r="AFW3" s="363"/>
      <c r="AFX3" s="363"/>
      <c r="AFY3" s="363"/>
      <c r="AFZ3" s="363"/>
      <c r="AGA3" s="363"/>
      <c r="AGB3" s="363"/>
      <c r="AGC3" s="363"/>
      <c r="AGD3" s="363"/>
      <c r="AGE3" s="363"/>
      <c r="AGF3" s="363"/>
      <c r="AGG3" s="363"/>
      <c r="AGH3" s="363"/>
      <c r="AGI3" s="363"/>
      <c r="AGJ3" s="363"/>
      <c r="AGK3" s="363"/>
      <c r="AGL3" s="363"/>
      <c r="AGM3" s="363"/>
      <c r="AGN3" s="363"/>
      <c r="AGO3" s="363"/>
      <c r="AGP3" s="363"/>
      <c r="AGQ3" s="363"/>
      <c r="AGR3" s="363"/>
      <c r="AGS3" s="363"/>
      <c r="AGT3" s="363"/>
      <c r="AGU3" s="363"/>
      <c r="AGV3" s="363"/>
      <c r="AGW3" s="363"/>
      <c r="AGX3" s="363"/>
      <c r="AGY3" s="363"/>
      <c r="AGZ3" s="363"/>
      <c r="AHA3" s="363"/>
      <c r="AHB3" s="363"/>
      <c r="AHC3" s="363"/>
      <c r="AHD3" s="363"/>
      <c r="AHE3" s="363"/>
      <c r="AHF3" s="363"/>
      <c r="AHG3" s="363"/>
      <c r="AHH3" s="363"/>
      <c r="AHI3" s="363"/>
      <c r="AHJ3" s="363"/>
      <c r="AHK3" s="363"/>
      <c r="AHL3" s="363"/>
      <c r="AHM3" s="363"/>
      <c r="AHN3" s="363"/>
      <c r="AHO3" s="363"/>
      <c r="AHP3" s="363"/>
      <c r="AHQ3" s="363"/>
      <c r="AHR3" s="363"/>
      <c r="AHS3" s="363"/>
      <c r="AHT3" s="363"/>
      <c r="AHU3" s="363"/>
      <c r="AHV3" s="363"/>
      <c r="AHW3" s="363"/>
      <c r="AHX3" s="363"/>
      <c r="AHY3" s="363"/>
      <c r="AHZ3" s="363"/>
      <c r="AIA3" s="363"/>
      <c r="AIB3" s="363"/>
      <c r="AIC3" s="363"/>
      <c r="AID3" s="363"/>
      <c r="AIE3" s="363"/>
      <c r="AIF3" s="363"/>
      <c r="AIG3" s="363"/>
      <c r="AIH3" s="363"/>
      <c r="AII3" s="363"/>
      <c r="AIJ3" s="363"/>
      <c r="AIK3" s="363"/>
      <c r="AIL3" s="363"/>
      <c r="AIM3" s="363"/>
      <c r="AIN3" s="363"/>
      <c r="AIO3" s="363"/>
      <c r="AIP3" s="363"/>
      <c r="AIQ3" s="363"/>
      <c r="AIR3" s="363"/>
      <c r="AIS3" s="363"/>
      <c r="AIT3" s="363"/>
      <c r="AIU3" s="363"/>
      <c r="AIV3" s="363"/>
      <c r="AIW3" s="363"/>
      <c r="AIX3" s="363"/>
      <c r="AIY3" s="363"/>
      <c r="AIZ3" s="363"/>
      <c r="AJA3" s="363"/>
      <c r="AJB3" s="363"/>
      <c r="AJC3" s="363"/>
      <c r="AJD3" s="363"/>
      <c r="AJE3" s="363"/>
      <c r="AJF3" s="363"/>
      <c r="AJG3" s="363"/>
      <c r="AJH3" s="363"/>
      <c r="AJI3" s="363"/>
      <c r="AJJ3" s="363"/>
      <c r="AJK3" s="363"/>
      <c r="AJL3" s="363"/>
      <c r="AJM3" s="363"/>
      <c r="AJN3" s="363"/>
      <c r="AJO3" s="363"/>
      <c r="AJP3" s="363"/>
      <c r="AJQ3" s="363"/>
      <c r="AJR3" s="363"/>
      <c r="AJS3" s="363"/>
      <c r="AJT3" s="363"/>
      <c r="AJU3" s="363"/>
      <c r="AJV3" s="363"/>
      <c r="AJW3" s="363"/>
      <c r="AJX3" s="363"/>
      <c r="AJY3" s="363"/>
      <c r="AJZ3" s="363"/>
      <c r="AKA3" s="363"/>
      <c r="AKB3" s="363"/>
      <c r="AKC3" s="363"/>
      <c r="AKD3" s="363"/>
      <c r="AKE3" s="363"/>
      <c r="AKF3" s="363"/>
      <c r="AKG3" s="363"/>
      <c r="AKH3" s="363"/>
      <c r="AKI3" s="363"/>
      <c r="AKJ3" s="363"/>
      <c r="AKK3" s="363"/>
      <c r="AKL3" s="363"/>
      <c r="AKM3" s="363"/>
      <c r="AKN3" s="363"/>
      <c r="AKO3" s="363"/>
      <c r="AKP3" s="363"/>
      <c r="AKQ3" s="363"/>
      <c r="AKR3" s="363"/>
      <c r="AKS3" s="363"/>
      <c r="AKT3" s="363"/>
      <c r="AKU3" s="363"/>
      <c r="AKV3" s="363"/>
      <c r="AKW3" s="363"/>
      <c r="AKX3" s="363"/>
      <c r="AKY3" s="363"/>
      <c r="AKZ3" s="363"/>
      <c r="ALA3" s="363"/>
      <c r="ALB3" s="363"/>
      <c r="ALC3" s="363"/>
      <c r="ALD3" s="363"/>
      <c r="ALE3" s="363"/>
      <c r="ALF3" s="363"/>
      <c r="ALG3" s="363"/>
      <c r="ALH3" s="363"/>
      <c r="ALI3" s="363"/>
      <c r="ALJ3" s="363"/>
      <c r="ALK3" s="363"/>
      <c r="ALL3" s="363"/>
      <c r="ALM3" s="363"/>
      <c r="ALN3" s="363"/>
      <c r="ALO3" s="363"/>
      <c r="ALP3" s="363"/>
      <c r="ALQ3" s="363"/>
      <c r="ALR3" s="363"/>
      <c r="ALS3" s="363"/>
      <c r="ALT3" s="363"/>
      <c r="ALU3" s="363"/>
      <c r="ALV3" s="363"/>
      <c r="ALW3" s="363"/>
      <c r="ALX3" s="363"/>
      <c r="ALY3" s="363"/>
      <c r="ALZ3" s="363"/>
      <c r="AMA3" s="363"/>
      <c r="AMB3" s="363"/>
      <c r="AMC3" s="363"/>
      <c r="AMD3" s="363"/>
      <c r="AME3" s="363"/>
      <c r="AMF3" s="363"/>
      <c r="AMG3" s="363"/>
      <c r="AMH3" s="363"/>
      <c r="AMI3" s="363"/>
      <c r="AMJ3" s="363"/>
      <c r="AMK3" s="363"/>
      <c r="AML3" s="363"/>
      <c r="AMM3" s="363"/>
      <c r="AMN3" s="363"/>
      <c r="AMO3" s="363"/>
      <c r="AMP3" s="363"/>
      <c r="AMQ3" s="363"/>
      <c r="AMR3" s="363"/>
      <c r="AMS3" s="363"/>
      <c r="AMT3" s="363"/>
      <c r="AMU3" s="363"/>
      <c r="AMV3" s="363"/>
      <c r="AMW3" s="363"/>
      <c r="AMX3" s="363"/>
      <c r="AMY3" s="363"/>
      <c r="AMZ3" s="363"/>
      <c r="ANA3" s="363"/>
      <c r="ANB3" s="363"/>
      <c r="ANC3" s="363"/>
      <c r="AND3" s="363"/>
      <c r="ANE3" s="363"/>
      <c r="ANF3" s="363"/>
      <c r="ANG3" s="363"/>
      <c r="ANH3" s="363"/>
      <c r="ANI3" s="363"/>
      <c r="ANJ3" s="363"/>
      <c r="ANK3" s="363"/>
      <c r="ANL3" s="363"/>
      <c r="ANM3" s="363"/>
      <c r="ANN3" s="363"/>
      <c r="ANO3" s="363"/>
      <c r="ANP3" s="363"/>
      <c r="ANQ3" s="363"/>
      <c r="ANR3" s="363"/>
      <c r="ANS3" s="363"/>
      <c r="ANT3" s="363"/>
      <c r="ANU3" s="363"/>
      <c r="ANV3" s="363"/>
      <c r="ANW3" s="363"/>
      <c r="ANX3" s="363"/>
      <c r="ANY3" s="363"/>
      <c r="ANZ3" s="363"/>
      <c r="AOA3" s="363"/>
      <c r="AOB3" s="363"/>
      <c r="AOC3" s="363"/>
      <c r="AOD3" s="363"/>
      <c r="AOE3" s="363"/>
      <c r="AOF3" s="363"/>
      <c r="AOG3" s="363"/>
      <c r="AOH3" s="363"/>
      <c r="AOI3" s="363"/>
      <c r="AOJ3" s="363"/>
      <c r="AOK3" s="363"/>
      <c r="AOL3" s="363"/>
      <c r="AOM3" s="363"/>
      <c r="AON3" s="363"/>
      <c r="AOO3" s="363"/>
      <c r="AOP3" s="363"/>
      <c r="AOQ3" s="363"/>
      <c r="AOR3" s="363"/>
      <c r="AOS3" s="363"/>
      <c r="AOT3" s="363"/>
      <c r="AOU3" s="363"/>
      <c r="AOV3" s="363"/>
      <c r="AOW3" s="363"/>
      <c r="AOX3" s="363"/>
      <c r="AOY3" s="363"/>
      <c r="AOZ3" s="363"/>
      <c r="APA3" s="363"/>
      <c r="APB3" s="363"/>
      <c r="APC3" s="363"/>
      <c r="APD3" s="363"/>
      <c r="APE3" s="363"/>
      <c r="APF3" s="363"/>
      <c r="APG3" s="363"/>
      <c r="APH3" s="363"/>
      <c r="API3" s="363"/>
      <c r="APJ3" s="363"/>
      <c r="APK3" s="363"/>
      <c r="APL3" s="363"/>
      <c r="APM3" s="363"/>
      <c r="APN3" s="363"/>
      <c r="APO3" s="363"/>
      <c r="APP3" s="363"/>
      <c r="APQ3" s="363"/>
      <c r="APR3" s="363"/>
      <c r="APS3" s="363"/>
      <c r="APT3" s="363"/>
      <c r="APU3" s="363"/>
      <c r="APV3" s="363"/>
      <c r="APW3" s="363"/>
      <c r="APX3" s="363"/>
      <c r="APY3" s="363"/>
      <c r="APZ3" s="363"/>
      <c r="AQA3" s="363"/>
      <c r="AQB3" s="363"/>
      <c r="AQC3" s="363"/>
      <c r="AQD3" s="363"/>
      <c r="AQE3" s="363"/>
      <c r="AQF3" s="363"/>
      <c r="AQG3" s="363"/>
      <c r="AQH3" s="363"/>
      <c r="AQI3" s="363"/>
      <c r="AQJ3" s="363"/>
      <c r="AQK3" s="363"/>
      <c r="AQL3" s="363"/>
      <c r="AQM3" s="363"/>
      <c r="AQN3" s="363"/>
      <c r="AQO3" s="363"/>
      <c r="AQP3" s="363"/>
      <c r="AQQ3" s="363"/>
      <c r="AQR3" s="363"/>
      <c r="AQS3" s="363"/>
      <c r="AQT3" s="363"/>
      <c r="AQU3" s="363"/>
      <c r="AQV3" s="363"/>
      <c r="AQW3" s="363"/>
      <c r="AQX3" s="363"/>
      <c r="AQY3" s="363"/>
      <c r="AQZ3" s="363"/>
      <c r="ARA3" s="363"/>
      <c r="ARB3" s="363"/>
      <c r="ARC3" s="363"/>
      <c r="ARD3" s="363"/>
      <c r="ARE3" s="363"/>
      <c r="ARF3" s="363"/>
      <c r="ARG3" s="363"/>
      <c r="ARH3" s="363"/>
      <c r="ARI3" s="363"/>
      <c r="ARJ3" s="363"/>
      <c r="ARK3" s="363"/>
      <c r="ARL3" s="363"/>
      <c r="ARM3" s="363"/>
      <c r="ARN3" s="363"/>
      <c r="ARO3" s="363"/>
      <c r="ARP3" s="363"/>
      <c r="ARQ3" s="363"/>
      <c r="ARR3" s="363"/>
      <c r="ARS3" s="363"/>
      <c r="ART3" s="363"/>
      <c r="ARU3" s="363"/>
      <c r="ARV3" s="363"/>
      <c r="ARW3" s="363"/>
      <c r="ARX3" s="363"/>
      <c r="ARY3" s="363"/>
      <c r="ARZ3" s="363"/>
      <c r="ASA3" s="363"/>
      <c r="ASB3" s="363"/>
      <c r="ASC3" s="363"/>
      <c r="ASD3" s="363"/>
      <c r="ASE3" s="363"/>
      <c r="ASF3" s="363"/>
      <c r="ASG3" s="363"/>
      <c r="ASH3" s="363"/>
      <c r="ASI3" s="363"/>
      <c r="ASJ3" s="363"/>
      <c r="ASK3" s="363"/>
      <c r="ASL3" s="363"/>
      <c r="ASM3" s="363"/>
      <c r="ASN3" s="363"/>
      <c r="ASO3" s="363"/>
      <c r="ASP3" s="363"/>
      <c r="ASQ3" s="363"/>
      <c r="ASR3" s="363"/>
      <c r="ASS3" s="363"/>
      <c r="AST3" s="363"/>
      <c r="ASU3" s="363"/>
      <c r="ASV3" s="363"/>
      <c r="ASW3" s="363"/>
      <c r="ASX3" s="363"/>
      <c r="ASY3" s="363"/>
      <c r="ASZ3" s="363"/>
      <c r="ATA3" s="363"/>
      <c r="ATB3" s="363"/>
      <c r="ATC3" s="363"/>
      <c r="ATD3" s="363"/>
      <c r="ATE3" s="363"/>
      <c r="ATF3" s="363"/>
      <c r="ATG3" s="363"/>
      <c r="ATH3" s="363"/>
      <c r="ATI3" s="363"/>
      <c r="ATJ3" s="363"/>
      <c r="ATK3" s="363"/>
      <c r="ATL3" s="363"/>
      <c r="ATM3" s="363"/>
      <c r="ATN3" s="363"/>
      <c r="ATO3" s="363"/>
      <c r="ATP3" s="363"/>
      <c r="ATQ3" s="363"/>
      <c r="ATR3" s="363"/>
      <c r="ATS3" s="363"/>
      <c r="ATT3" s="363"/>
      <c r="ATU3" s="363"/>
      <c r="ATV3" s="363"/>
      <c r="ATW3" s="363"/>
      <c r="ATX3" s="363"/>
      <c r="ATY3" s="363"/>
      <c r="ATZ3" s="363"/>
      <c r="AUA3" s="363"/>
      <c r="AUB3" s="363"/>
      <c r="AUC3" s="363"/>
      <c r="AUD3" s="363"/>
      <c r="AUE3" s="363"/>
      <c r="AUF3" s="363"/>
      <c r="AUG3" s="363"/>
      <c r="AUH3" s="363"/>
      <c r="AUI3" s="363"/>
      <c r="AUJ3" s="363"/>
      <c r="AUK3" s="363"/>
      <c r="AUL3" s="363"/>
      <c r="AUM3" s="363"/>
      <c r="AUN3" s="363"/>
      <c r="AUO3" s="363"/>
      <c r="AUP3" s="363"/>
      <c r="AUQ3" s="363"/>
      <c r="AUR3" s="363"/>
      <c r="AUS3" s="363"/>
      <c r="AUT3" s="363"/>
      <c r="AUU3" s="363"/>
      <c r="AUV3" s="363"/>
      <c r="AUW3" s="363"/>
      <c r="AUX3" s="363"/>
      <c r="AUY3" s="363"/>
      <c r="AUZ3" s="363"/>
      <c r="AVA3" s="363"/>
      <c r="AVB3" s="363"/>
      <c r="AVC3" s="363"/>
      <c r="AVD3" s="363"/>
      <c r="AVE3" s="363"/>
      <c r="AVF3" s="363"/>
      <c r="AVG3" s="363"/>
      <c r="AVH3" s="363"/>
      <c r="AVI3" s="363"/>
      <c r="AVJ3" s="363"/>
      <c r="AVK3" s="363"/>
      <c r="AVL3" s="363"/>
      <c r="AVM3" s="363"/>
      <c r="AVN3" s="363"/>
      <c r="AVO3" s="363"/>
      <c r="AVP3" s="363"/>
      <c r="AVQ3" s="363"/>
      <c r="AVR3" s="363"/>
      <c r="AVS3" s="363"/>
      <c r="AVT3" s="363"/>
      <c r="AVU3" s="363"/>
      <c r="AVV3" s="363"/>
      <c r="AVW3" s="363"/>
      <c r="AVX3" s="363"/>
      <c r="AVY3" s="363"/>
      <c r="AVZ3" s="363"/>
      <c r="AWA3" s="363"/>
      <c r="AWB3" s="363"/>
      <c r="AWC3" s="363"/>
      <c r="AWD3" s="363"/>
      <c r="AWE3" s="363"/>
      <c r="AWF3" s="363"/>
      <c r="AWG3" s="363"/>
      <c r="AWH3" s="363"/>
      <c r="AWI3" s="363"/>
      <c r="AWJ3" s="363"/>
      <c r="AWK3" s="363"/>
      <c r="AWL3" s="363"/>
      <c r="AWM3" s="363"/>
      <c r="AWN3" s="363"/>
      <c r="AWO3" s="363"/>
      <c r="AWP3" s="363"/>
      <c r="AWQ3" s="363"/>
      <c r="AWR3" s="363"/>
      <c r="AWS3" s="363"/>
      <c r="AWT3" s="363"/>
      <c r="AWU3" s="363"/>
      <c r="AWV3" s="363"/>
      <c r="AWW3" s="363"/>
      <c r="AWX3" s="363"/>
      <c r="AWY3" s="363"/>
      <c r="AWZ3" s="363"/>
      <c r="AXA3" s="363"/>
      <c r="AXB3" s="363"/>
      <c r="AXC3" s="363"/>
      <c r="AXD3" s="363"/>
      <c r="AXE3" s="363"/>
      <c r="AXF3" s="363"/>
      <c r="AXG3" s="363"/>
      <c r="AXH3" s="363"/>
      <c r="AXI3" s="363"/>
      <c r="AXJ3" s="363"/>
      <c r="AXK3" s="363"/>
      <c r="AXL3" s="363"/>
      <c r="AXM3" s="363"/>
      <c r="AXN3" s="363"/>
      <c r="AXO3" s="363"/>
      <c r="AXP3" s="363"/>
      <c r="AXQ3" s="363"/>
      <c r="AXR3" s="363"/>
      <c r="AXS3" s="363"/>
      <c r="AXT3" s="363"/>
      <c r="AXU3" s="363"/>
      <c r="AXV3" s="363"/>
      <c r="AXW3" s="363"/>
      <c r="AXX3" s="363"/>
      <c r="AXY3" s="363"/>
      <c r="AXZ3" s="363"/>
      <c r="AYA3" s="363"/>
      <c r="AYB3" s="363"/>
      <c r="AYC3" s="363"/>
      <c r="AYD3" s="363"/>
      <c r="AYE3" s="363"/>
      <c r="AYF3" s="363"/>
      <c r="AYG3" s="363"/>
      <c r="AYH3" s="363"/>
      <c r="AYI3" s="363"/>
      <c r="AYJ3" s="363"/>
      <c r="AYK3" s="363"/>
      <c r="AYL3" s="363"/>
      <c r="AYM3" s="363"/>
      <c r="AYN3" s="363"/>
      <c r="AYO3" s="363"/>
      <c r="AYP3" s="363"/>
      <c r="AYQ3" s="363"/>
      <c r="AYR3" s="363"/>
      <c r="AYS3" s="363"/>
      <c r="AYT3" s="363"/>
      <c r="AYU3" s="363"/>
      <c r="AYV3" s="363"/>
      <c r="AYW3" s="363"/>
      <c r="AYX3" s="363"/>
      <c r="AYY3" s="363"/>
      <c r="AYZ3" s="363"/>
      <c r="AZA3" s="363"/>
      <c r="AZB3" s="363"/>
      <c r="AZC3" s="363"/>
      <c r="AZD3" s="363"/>
      <c r="AZE3" s="363"/>
      <c r="AZF3" s="363"/>
      <c r="AZG3" s="363"/>
      <c r="AZH3" s="363"/>
      <c r="AZI3" s="363"/>
      <c r="AZJ3" s="363"/>
      <c r="AZK3" s="363"/>
      <c r="AZL3" s="363"/>
      <c r="AZM3" s="363"/>
      <c r="AZN3" s="363"/>
      <c r="AZO3" s="363"/>
      <c r="AZP3" s="363"/>
      <c r="AZQ3" s="363"/>
      <c r="AZR3" s="363"/>
      <c r="AZS3" s="363"/>
      <c r="AZT3" s="363"/>
      <c r="AZU3" s="363"/>
      <c r="AZV3" s="363"/>
      <c r="AZW3" s="363"/>
      <c r="AZX3" s="363"/>
      <c r="AZY3" s="363"/>
      <c r="AZZ3" s="363"/>
      <c r="BAA3" s="363"/>
      <c r="BAB3" s="363"/>
      <c r="BAC3" s="363"/>
      <c r="BAD3" s="363"/>
      <c r="BAE3" s="363"/>
      <c r="BAF3" s="363"/>
      <c r="BAG3" s="363"/>
      <c r="BAH3" s="363"/>
      <c r="BAI3" s="363"/>
      <c r="BAJ3" s="363"/>
      <c r="BAK3" s="363"/>
      <c r="BAL3" s="363"/>
      <c r="BAM3" s="363"/>
      <c r="BAN3" s="363"/>
      <c r="BAO3" s="363"/>
      <c r="BAP3" s="363"/>
      <c r="BAQ3" s="363"/>
      <c r="BAR3" s="363"/>
      <c r="BAS3" s="363"/>
      <c r="BAT3" s="363"/>
      <c r="BAU3" s="363"/>
      <c r="BAV3" s="363"/>
      <c r="BAW3" s="363"/>
      <c r="BAX3" s="363"/>
      <c r="BAY3" s="363"/>
      <c r="BAZ3" s="363"/>
      <c r="BBA3" s="363"/>
      <c r="BBB3" s="363"/>
      <c r="BBC3" s="363"/>
      <c r="BBD3" s="363"/>
      <c r="BBE3" s="363"/>
      <c r="BBF3" s="363"/>
      <c r="BBG3" s="363"/>
      <c r="BBH3" s="363"/>
      <c r="BBI3" s="363"/>
      <c r="BBJ3" s="363"/>
      <c r="BBK3" s="363"/>
      <c r="BBL3" s="363"/>
      <c r="BBM3" s="363"/>
      <c r="BBN3" s="363"/>
      <c r="BBO3" s="363"/>
      <c r="BBP3" s="363"/>
      <c r="BBQ3" s="363"/>
      <c r="BBR3" s="363"/>
      <c r="BBS3" s="363"/>
      <c r="BBT3" s="363"/>
      <c r="BBU3" s="363"/>
      <c r="BBV3" s="363"/>
      <c r="BBW3" s="363"/>
      <c r="BBX3" s="363"/>
      <c r="BBY3" s="363"/>
      <c r="BBZ3" s="363"/>
      <c r="BCA3" s="363"/>
      <c r="BCB3" s="363"/>
      <c r="BCC3" s="363"/>
      <c r="BCD3" s="363"/>
      <c r="BCE3" s="363"/>
      <c r="BCF3" s="363"/>
      <c r="BCG3" s="363"/>
      <c r="BCH3" s="363"/>
      <c r="BCI3" s="363"/>
      <c r="BCJ3" s="363"/>
      <c r="BCK3" s="363"/>
      <c r="BCL3" s="363"/>
      <c r="BCM3" s="363"/>
      <c r="BCN3" s="363"/>
      <c r="BCO3" s="363"/>
      <c r="BCP3" s="363"/>
      <c r="BCQ3" s="363"/>
      <c r="BCR3" s="363"/>
      <c r="BCS3" s="363"/>
      <c r="BCT3" s="363"/>
      <c r="BCU3" s="363"/>
      <c r="BCV3" s="363"/>
      <c r="BCW3" s="363"/>
      <c r="BCX3" s="363"/>
      <c r="BCY3" s="363"/>
      <c r="BCZ3" s="363"/>
      <c r="BDA3" s="363"/>
      <c r="BDB3" s="363"/>
      <c r="BDC3" s="363"/>
      <c r="BDD3" s="363"/>
      <c r="BDE3" s="363"/>
      <c r="BDF3" s="363"/>
      <c r="BDG3" s="363"/>
      <c r="BDH3" s="363"/>
      <c r="BDI3" s="363"/>
      <c r="BDJ3" s="363"/>
      <c r="BDK3" s="363"/>
      <c r="BDL3" s="363"/>
      <c r="BDM3" s="363"/>
      <c r="BDN3" s="363"/>
      <c r="BDO3" s="363"/>
      <c r="BDP3" s="363"/>
      <c r="BDQ3" s="363"/>
      <c r="BDR3" s="363"/>
      <c r="BDS3" s="363"/>
      <c r="BDT3" s="363"/>
      <c r="BDU3" s="363"/>
      <c r="BDV3" s="363"/>
      <c r="BDW3" s="363"/>
      <c r="BDX3" s="363"/>
      <c r="BDY3" s="363"/>
      <c r="BDZ3" s="363"/>
      <c r="BEA3" s="363"/>
      <c r="BEB3" s="363"/>
      <c r="BEC3" s="363"/>
      <c r="BED3" s="363"/>
      <c r="BEE3" s="363"/>
      <c r="BEF3" s="363"/>
      <c r="BEG3" s="363"/>
      <c r="BEH3" s="363"/>
      <c r="BEI3" s="363"/>
      <c r="BEJ3" s="363"/>
      <c r="BEK3" s="363"/>
      <c r="BEL3" s="363"/>
      <c r="BEM3" s="363"/>
      <c r="BEN3" s="363"/>
      <c r="BEO3" s="363"/>
      <c r="BEP3" s="363"/>
      <c r="BEQ3" s="363"/>
      <c r="BER3" s="363"/>
      <c r="BES3" s="363"/>
      <c r="BET3" s="363"/>
      <c r="BEU3" s="363"/>
      <c r="BEV3" s="363"/>
      <c r="BEW3" s="363"/>
      <c r="BEX3" s="363"/>
      <c r="BEY3" s="363"/>
      <c r="BEZ3" s="363"/>
      <c r="BFA3" s="363"/>
      <c r="BFB3" s="363"/>
      <c r="BFC3" s="363"/>
      <c r="BFD3" s="363"/>
      <c r="BFE3" s="363"/>
      <c r="BFF3" s="363"/>
      <c r="BFG3" s="363"/>
      <c r="BFH3" s="363"/>
      <c r="BFI3" s="363"/>
      <c r="BFJ3" s="363"/>
      <c r="BFK3" s="363"/>
      <c r="BFL3" s="363"/>
      <c r="BFM3" s="363"/>
      <c r="BFN3" s="363"/>
      <c r="BFO3" s="363"/>
      <c r="BFP3" s="363"/>
      <c r="BFQ3" s="363"/>
      <c r="BFR3" s="363"/>
      <c r="BFS3" s="363"/>
      <c r="BFT3" s="363"/>
      <c r="BFU3" s="363"/>
      <c r="BFV3" s="363"/>
      <c r="BFW3" s="363"/>
      <c r="BFX3" s="363"/>
      <c r="BFY3" s="363"/>
      <c r="BFZ3" s="363"/>
      <c r="BGA3" s="363"/>
      <c r="BGB3" s="363"/>
      <c r="BGC3" s="363"/>
      <c r="BGD3" s="363"/>
      <c r="BGE3" s="363"/>
      <c r="BGF3" s="363"/>
      <c r="BGG3" s="363"/>
      <c r="BGH3" s="363"/>
      <c r="BGI3" s="363"/>
      <c r="BGJ3" s="363"/>
      <c r="BGK3" s="363"/>
      <c r="BGL3" s="363"/>
      <c r="BGM3" s="363"/>
      <c r="BGN3" s="363"/>
      <c r="BGO3" s="363"/>
      <c r="BGP3" s="363"/>
      <c r="BGQ3" s="363"/>
      <c r="BGR3" s="363"/>
      <c r="BGS3" s="363"/>
      <c r="BGT3" s="363"/>
      <c r="BGU3" s="363"/>
      <c r="BGV3" s="363"/>
      <c r="BGW3" s="363"/>
      <c r="BGX3" s="363"/>
      <c r="BGY3" s="363"/>
      <c r="BGZ3" s="363"/>
      <c r="BHA3" s="363"/>
      <c r="BHB3" s="363"/>
      <c r="BHC3" s="363"/>
      <c r="BHD3" s="363"/>
      <c r="BHE3" s="363"/>
      <c r="BHF3" s="363"/>
      <c r="BHG3" s="363"/>
      <c r="BHH3" s="363"/>
      <c r="BHI3" s="363"/>
      <c r="BHJ3" s="363"/>
      <c r="BHK3" s="363"/>
      <c r="BHL3" s="363"/>
      <c r="BHM3" s="363"/>
      <c r="BHN3" s="363"/>
      <c r="BHO3" s="363"/>
      <c r="BHP3" s="363"/>
      <c r="BHQ3" s="363"/>
      <c r="BHR3" s="363"/>
      <c r="BHS3" s="363"/>
      <c r="BHT3" s="363"/>
      <c r="BHU3" s="363"/>
      <c r="BHV3" s="363"/>
      <c r="BHW3" s="363"/>
      <c r="BHX3" s="363"/>
      <c r="BHY3" s="363"/>
      <c r="BHZ3" s="363"/>
      <c r="BIA3" s="363"/>
      <c r="BIB3" s="363"/>
      <c r="BIC3" s="363"/>
      <c r="BID3" s="363"/>
      <c r="BIE3" s="363"/>
      <c r="BIF3" s="363"/>
      <c r="BIG3" s="363"/>
      <c r="BIH3" s="363"/>
      <c r="BII3" s="363"/>
      <c r="BIJ3" s="363"/>
      <c r="BIK3" s="363"/>
      <c r="BIL3" s="363"/>
      <c r="BIM3" s="363"/>
      <c r="BIN3" s="363"/>
      <c r="BIO3" s="363"/>
      <c r="BIP3" s="363"/>
      <c r="BIQ3" s="363"/>
      <c r="BIR3" s="363"/>
      <c r="BIS3" s="363"/>
      <c r="BIT3" s="363"/>
      <c r="BIU3" s="363"/>
      <c r="BIV3" s="363"/>
      <c r="BIW3" s="363"/>
      <c r="BIX3" s="363"/>
      <c r="BIY3" s="363"/>
      <c r="BIZ3" s="363"/>
      <c r="BJA3" s="363"/>
      <c r="BJB3" s="363"/>
      <c r="BJC3" s="363"/>
      <c r="BJD3" s="363"/>
      <c r="BJE3" s="363"/>
      <c r="BJF3" s="363"/>
      <c r="BJG3" s="363"/>
      <c r="BJH3" s="363"/>
      <c r="BJI3" s="363"/>
      <c r="BJJ3" s="363"/>
      <c r="BJK3" s="363"/>
      <c r="BJL3" s="363"/>
      <c r="BJM3" s="363"/>
      <c r="BJN3" s="363"/>
      <c r="BJO3" s="363"/>
      <c r="BJP3" s="363"/>
      <c r="BJQ3" s="363"/>
      <c r="BJR3" s="363"/>
      <c r="BJS3" s="363"/>
      <c r="BJT3" s="363"/>
      <c r="BJU3" s="363"/>
      <c r="BJV3" s="363"/>
      <c r="BJW3" s="363"/>
      <c r="BJX3" s="363"/>
      <c r="BJY3" s="363"/>
      <c r="BJZ3" s="363"/>
      <c r="BKA3" s="363"/>
      <c r="BKB3" s="363"/>
      <c r="BKC3" s="363"/>
      <c r="BKD3" s="363"/>
      <c r="BKE3" s="363"/>
      <c r="BKF3" s="363"/>
      <c r="BKG3" s="363"/>
      <c r="BKH3" s="363"/>
      <c r="BKI3" s="363"/>
      <c r="BKJ3" s="363"/>
      <c r="BKK3" s="363"/>
      <c r="BKL3" s="363"/>
      <c r="BKM3" s="363"/>
      <c r="BKN3" s="363"/>
      <c r="BKO3" s="363"/>
      <c r="BKP3" s="363"/>
      <c r="BKQ3" s="363"/>
      <c r="BKR3" s="363"/>
      <c r="BKS3" s="363"/>
      <c r="BKT3" s="363"/>
      <c r="BKU3" s="363"/>
      <c r="BKV3" s="363"/>
      <c r="BKW3" s="363"/>
      <c r="BKX3" s="363"/>
      <c r="BKY3" s="363"/>
      <c r="BKZ3" s="363"/>
      <c r="BLA3" s="363"/>
      <c r="BLB3" s="363"/>
      <c r="BLC3" s="363"/>
      <c r="BLD3" s="363"/>
      <c r="BLE3" s="363"/>
      <c r="BLF3" s="363"/>
      <c r="BLG3" s="363"/>
      <c r="BLH3" s="363"/>
      <c r="BLI3" s="363"/>
      <c r="BLJ3" s="363"/>
      <c r="BLK3" s="363"/>
      <c r="BLL3" s="363"/>
      <c r="BLM3" s="363"/>
      <c r="BLN3" s="363"/>
      <c r="BLO3" s="363"/>
      <c r="BLP3" s="363"/>
      <c r="BLQ3" s="363"/>
      <c r="BLR3" s="363"/>
      <c r="BLS3" s="363"/>
      <c r="BLT3" s="363"/>
      <c r="BLU3" s="363"/>
      <c r="BLV3" s="363"/>
      <c r="BLW3" s="363"/>
      <c r="BLX3" s="363"/>
      <c r="BLY3" s="363"/>
      <c r="BLZ3" s="363"/>
      <c r="BMA3" s="363"/>
      <c r="BMB3" s="363"/>
      <c r="BMC3" s="363"/>
      <c r="BMD3" s="363"/>
      <c r="BME3" s="363"/>
      <c r="BMF3" s="363"/>
      <c r="BMG3" s="363"/>
      <c r="BMH3" s="363"/>
      <c r="BMI3" s="363"/>
      <c r="BMJ3" s="363"/>
      <c r="BMK3" s="363"/>
      <c r="BML3" s="363"/>
      <c r="BMM3" s="363"/>
      <c r="BMN3" s="363"/>
      <c r="BMO3" s="363"/>
      <c r="BMP3" s="363"/>
      <c r="BMQ3" s="363"/>
      <c r="BMR3" s="363"/>
      <c r="BMS3" s="363"/>
      <c r="BMT3" s="363"/>
      <c r="BMU3" s="363"/>
      <c r="BMV3" s="363"/>
      <c r="BMW3" s="363"/>
      <c r="BMX3" s="363"/>
      <c r="BMY3" s="363"/>
      <c r="BMZ3" s="363"/>
      <c r="BNA3" s="363"/>
      <c r="BNB3" s="363"/>
      <c r="BNC3" s="363"/>
      <c r="BND3" s="363"/>
      <c r="BNE3" s="363"/>
      <c r="BNF3" s="363"/>
      <c r="BNG3" s="363"/>
      <c r="BNH3" s="363"/>
      <c r="BNI3" s="363"/>
      <c r="BNJ3" s="363"/>
      <c r="BNK3" s="363"/>
      <c r="BNL3" s="363"/>
      <c r="BNM3" s="363"/>
      <c r="BNN3" s="363"/>
      <c r="BNO3" s="363"/>
      <c r="BNP3" s="363"/>
      <c r="BNQ3" s="363"/>
      <c r="BNR3" s="363"/>
      <c r="BNS3" s="363"/>
      <c r="BNT3" s="363"/>
      <c r="BNU3" s="363"/>
      <c r="BNV3" s="363"/>
      <c r="BNW3" s="363"/>
      <c r="BNX3" s="363"/>
      <c r="BNY3" s="363"/>
      <c r="BNZ3" s="363"/>
      <c r="BOA3" s="363"/>
      <c r="BOB3" s="363"/>
      <c r="BOC3" s="363"/>
      <c r="BOD3" s="363"/>
      <c r="BOE3" s="363"/>
      <c r="BOF3" s="363"/>
      <c r="BOG3" s="363"/>
      <c r="BOH3" s="363"/>
      <c r="BOI3" s="363"/>
      <c r="BOJ3" s="363"/>
      <c r="BOK3" s="363"/>
      <c r="BOL3" s="363"/>
      <c r="BOM3" s="363"/>
      <c r="BON3" s="363"/>
      <c r="BOO3" s="363"/>
      <c r="BOP3" s="363"/>
      <c r="BOQ3" s="363"/>
      <c r="BOR3" s="363"/>
      <c r="BOS3" s="363"/>
      <c r="BOT3" s="363"/>
      <c r="BOU3" s="363"/>
      <c r="BOV3" s="363"/>
      <c r="BOW3" s="363"/>
      <c r="BOX3" s="363"/>
      <c r="BOY3" s="363"/>
      <c r="BOZ3" s="363"/>
      <c r="BPA3" s="363"/>
      <c r="BPB3" s="363"/>
      <c r="BPC3" s="363"/>
      <c r="BPD3" s="363"/>
      <c r="BPE3" s="363"/>
      <c r="BPF3" s="363"/>
      <c r="BPG3" s="363"/>
      <c r="BPH3" s="363"/>
      <c r="BPI3" s="363"/>
      <c r="BPJ3" s="363"/>
      <c r="BPK3" s="363"/>
      <c r="BPL3" s="363"/>
      <c r="BPM3" s="363"/>
      <c r="BPN3" s="363"/>
      <c r="BPO3" s="363"/>
      <c r="BPP3" s="363"/>
      <c r="BPQ3" s="363"/>
      <c r="BPR3" s="363"/>
      <c r="BPS3" s="363"/>
      <c r="BPT3" s="363"/>
      <c r="BPU3" s="363"/>
      <c r="BPV3" s="363"/>
      <c r="BPW3" s="363"/>
      <c r="BPX3" s="363"/>
      <c r="BPY3" s="363"/>
      <c r="BPZ3" s="363"/>
      <c r="BQA3" s="363"/>
      <c r="BQB3" s="363"/>
      <c r="BQC3" s="363"/>
      <c r="BQD3" s="363"/>
      <c r="BQE3" s="363"/>
      <c r="BQF3" s="363"/>
      <c r="BQG3" s="363"/>
      <c r="BQH3" s="363"/>
      <c r="BQI3" s="363"/>
      <c r="BQJ3" s="363"/>
      <c r="BQK3" s="363"/>
      <c r="BQL3" s="363"/>
      <c r="BQM3" s="363"/>
      <c r="BQN3" s="363"/>
      <c r="BQO3" s="363"/>
      <c r="BQP3" s="363"/>
      <c r="BQQ3" s="363"/>
      <c r="BQR3" s="363"/>
      <c r="BQS3" s="363"/>
      <c r="BQT3" s="363"/>
      <c r="BQU3" s="363"/>
      <c r="BQV3" s="363"/>
      <c r="BQW3" s="363"/>
      <c r="BQX3" s="363"/>
      <c r="BQY3" s="363"/>
      <c r="BQZ3" s="363"/>
      <c r="BRA3" s="363"/>
      <c r="BRB3" s="363"/>
      <c r="BRC3" s="363"/>
      <c r="BRD3" s="363"/>
      <c r="BRE3" s="363"/>
      <c r="BRF3" s="363"/>
      <c r="BRG3" s="363"/>
      <c r="BRH3" s="363"/>
      <c r="BRI3" s="363"/>
      <c r="BRJ3" s="363"/>
      <c r="BRK3" s="363"/>
      <c r="BRL3" s="363"/>
      <c r="BRM3" s="363"/>
      <c r="BRN3" s="363"/>
      <c r="BRO3" s="363"/>
      <c r="BRP3" s="363"/>
      <c r="BRQ3" s="363"/>
      <c r="BRR3" s="363"/>
      <c r="BRS3" s="363"/>
      <c r="BRT3" s="363"/>
      <c r="BRU3" s="363"/>
      <c r="BRV3" s="363"/>
      <c r="BRW3" s="363"/>
      <c r="BRX3" s="363"/>
      <c r="BRY3" s="363"/>
      <c r="BRZ3" s="363"/>
      <c r="BSA3" s="363"/>
      <c r="BSB3" s="363"/>
      <c r="BSC3" s="363"/>
      <c r="BSD3" s="363"/>
      <c r="BSE3" s="363"/>
      <c r="BSF3" s="363"/>
      <c r="BSG3" s="363"/>
      <c r="BSH3" s="363"/>
      <c r="BSI3" s="363"/>
      <c r="BSJ3" s="363"/>
      <c r="BSK3" s="363"/>
      <c r="BSL3" s="363"/>
      <c r="BSM3" s="363"/>
      <c r="BSN3" s="363"/>
      <c r="BSO3" s="363"/>
      <c r="BSP3" s="363"/>
      <c r="BSQ3" s="363"/>
      <c r="BSR3" s="363"/>
      <c r="BSS3" s="363"/>
      <c r="BST3" s="363"/>
      <c r="BSU3" s="363"/>
      <c r="BSV3" s="363"/>
      <c r="BSW3" s="363"/>
      <c r="BSX3" s="363"/>
      <c r="BSY3" s="363"/>
      <c r="BSZ3" s="363"/>
      <c r="BTA3" s="363"/>
      <c r="BTB3" s="363"/>
      <c r="BTC3" s="363"/>
      <c r="BTD3" s="363"/>
      <c r="BTE3" s="363"/>
      <c r="BTF3" s="363"/>
      <c r="BTG3" s="363"/>
      <c r="BTH3" s="363"/>
      <c r="BTI3" s="363"/>
      <c r="BTJ3" s="363"/>
      <c r="BTK3" s="363"/>
      <c r="BTL3" s="363"/>
      <c r="BTM3" s="363"/>
      <c r="BTN3" s="363"/>
      <c r="BTO3" s="363"/>
      <c r="BTP3" s="363"/>
      <c r="BTQ3" s="363"/>
      <c r="BTR3" s="363"/>
      <c r="BTS3" s="363"/>
      <c r="BTT3" s="363"/>
      <c r="BTU3" s="363"/>
      <c r="BTV3" s="363"/>
      <c r="BTW3" s="363"/>
      <c r="BTX3" s="363"/>
      <c r="BTY3" s="363"/>
      <c r="BTZ3" s="363"/>
      <c r="BUA3" s="363"/>
      <c r="BUB3" s="363"/>
      <c r="BUC3" s="363"/>
      <c r="BUD3" s="363"/>
      <c r="BUE3" s="363"/>
      <c r="BUF3" s="363"/>
      <c r="BUG3" s="363"/>
      <c r="BUH3" s="363"/>
      <c r="BUI3" s="363"/>
      <c r="BUJ3" s="363"/>
      <c r="BUK3" s="363"/>
      <c r="BUL3" s="363"/>
      <c r="BUM3" s="363"/>
      <c r="BUN3" s="363"/>
      <c r="BUO3" s="363"/>
      <c r="BUP3" s="363"/>
      <c r="BUQ3" s="363"/>
      <c r="BUR3" s="363"/>
      <c r="BUS3" s="363"/>
      <c r="BUT3" s="363"/>
      <c r="BUU3" s="363"/>
      <c r="BUV3" s="363"/>
      <c r="BUW3" s="363"/>
      <c r="BUX3" s="363"/>
      <c r="BUY3" s="363"/>
      <c r="BUZ3" s="363"/>
      <c r="BVA3" s="363"/>
      <c r="BVB3" s="363"/>
      <c r="BVC3" s="363"/>
      <c r="BVD3" s="363"/>
      <c r="BVE3" s="363"/>
      <c r="BVF3" s="363"/>
      <c r="BVG3" s="363"/>
      <c r="BVH3" s="363"/>
      <c r="BVI3" s="363"/>
      <c r="BVJ3" s="363"/>
      <c r="BVK3" s="363"/>
      <c r="BVL3" s="363"/>
      <c r="BVM3" s="363"/>
      <c r="BVN3" s="363"/>
      <c r="BVO3" s="363"/>
      <c r="BVP3" s="363"/>
      <c r="BVQ3" s="363"/>
      <c r="BVR3" s="363"/>
      <c r="BVS3" s="363"/>
      <c r="BVT3" s="363"/>
      <c r="BVU3" s="363"/>
      <c r="BVV3" s="363"/>
      <c r="BVW3" s="363"/>
      <c r="BVX3" s="363"/>
      <c r="BVY3" s="363"/>
      <c r="BVZ3" s="363"/>
      <c r="BWA3" s="363"/>
      <c r="BWB3" s="363"/>
      <c r="BWC3" s="363"/>
      <c r="BWD3" s="363"/>
      <c r="BWE3" s="363"/>
      <c r="BWF3" s="363"/>
      <c r="BWG3" s="363"/>
      <c r="BWH3" s="363"/>
      <c r="BWI3" s="363"/>
      <c r="BWJ3" s="363"/>
      <c r="BWK3" s="363"/>
      <c r="BWL3" s="363"/>
      <c r="BWM3" s="363"/>
      <c r="BWN3" s="363"/>
      <c r="BWO3" s="363"/>
      <c r="BWP3" s="363"/>
      <c r="BWQ3" s="363"/>
      <c r="BWR3" s="363"/>
      <c r="BWS3" s="363"/>
      <c r="BWT3" s="363"/>
      <c r="BWU3" s="363"/>
      <c r="BWV3" s="363"/>
      <c r="BWW3" s="363"/>
      <c r="BWX3" s="363"/>
      <c r="BWY3" s="363"/>
      <c r="BWZ3" s="363"/>
      <c r="BXA3" s="363"/>
      <c r="BXB3" s="363"/>
      <c r="BXC3" s="363"/>
      <c r="BXD3" s="363"/>
      <c r="BXE3" s="363"/>
      <c r="BXF3" s="363"/>
      <c r="BXG3" s="363"/>
      <c r="BXH3" s="363"/>
      <c r="BXI3" s="363"/>
      <c r="BXJ3" s="363"/>
      <c r="BXK3" s="363"/>
      <c r="BXL3" s="363"/>
      <c r="BXM3" s="363"/>
      <c r="BXN3" s="363"/>
      <c r="BXO3" s="363"/>
      <c r="BXP3" s="363"/>
      <c r="BXQ3" s="363"/>
      <c r="BXR3" s="363"/>
      <c r="BXS3" s="363"/>
      <c r="BXT3" s="363"/>
      <c r="BXU3" s="363"/>
      <c r="BXV3" s="363"/>
      <c r="BXW3" s="363"/>
      <c r="BXX3" s="363"/>
      <c r="BXY3" s="363"/>
      <c r="BXZ3" s="363"/>
      <c r="BYA3" s="363"/>
      <c r="BYB3" s="363"/>
      <c r="BYC3" s="363"/>
      <c r="BYD3" s="363"/>
      <c r="BYE3" s="363"/>
      <c r="BYF3" s="363"/>
      <c r="BYG3" s="363"/>
      <c r="BYH3" s="363"/>
      <c r="BYI3" s="363"/>
      <c r="BYJ3" s="363"/>
      <c r="BYK3" s="363"/>
      <c r="BYL3" s="363"/>
      <c r="BYM3" s="363"/>
      <c r="BYN3" s="363"/>
      <c r="BYO3" s="363"/>
      <c r="BYP3" s="363"/>
      <c r="BYQ3" s="363"/>
      <c r="BYR3" s="363"/>
      <c r="BYS3" s="363"/>
      <c r="BYT3" s="363"/>
      <c r="BYU3" s="363"/>
      <c r="BYV3" s="363"/>
      <c r="BYW3" s="363"/>
      <c r="BYX3" s="363"/>
      <c r="BYY3" s="363"/>
      <c r="BYZ3" s="363"/>
      <c r="BZA3" s="363"/>
      <c r="BZB3" s="363"/>
      <c r="BZC3" s="363"/>
      <c r="BZD3" s="363"/>
      <c r="BZE3" s="363"/>
      <c r="BZF3" s="363"/>
      <c r="BZG3" s="363"/>
      <c r="BZH3" s="363"/>
      <c r="BZI3" s="363"/>
      <c r="BZJ3" s="363"/>
      <c r="BZK3" s="363"/>
      <c r="BZL3" s="363"/>
      <c r="BZM3" s="363"/>
      <c r="BZN3" s="363"/>
      <c r="BZO3" s="363"/>
      <c r="BZP3" s="363"/>
      <c r="BZQ3" s="363"/>
      <c r="BZR3" s="363"/>
      <c r="BZS3" s="363"/>
      <c r="BZT3" s="363"/>
      <c r="BZU3" s="363"/>
      <c r="BZV3" s="363"/>
      <c r="BZW3" s="363"/>
      <c r="BZX3" s="363"/>
      <c r="BZY3" s="363"/>
      <c r="BZZ3" s="363"/>
      <c r="CAA3" s="363"/>
      <c r="CAB3" s="363"/>
      <c r="CAC3" s="363"/>
      <c r="CAD3" s="363"/>
      <c r="CAE3" s="363"/>
      <c r="CAF3" s="363"/>
      <c r="CAG3" s="363"/>
      <c r="CAH3" s="363"/>
      <c r="CAI3" s="363"/>
      <c r="CAJ3" s="363"/>
      <c r="CAK3" s="363"/>
      <c r="CAL3" s="363"/>
      <c r="CAM3" s="363"/>
      <c r="CAN3" s="363"/>
      <c r="CAO3" s="363"/>
      <c r="CAP3" s="363"/>
      <c r="CAQ3" s="363"/>
      <c r="CAR3" s="363"/>
      <c r="CAS3" s="363"/>
      <c r="CAT3" s="363"/>
      <c r="CAU3" s="363"/>
      <c r="CAV3" s="363"/>
      <c r="CAW3" s="363"/>
      <c r="CAX3" s="363"/>
      <c r="CAY3" s="363"/>
      <c r="CAZ3" s="363"/>
      <c r="CBA3" s="363"/>
      <c r="CBB3" s="363"/>
      <c r="CBC3" s="363"/>
      <c r="CBD3" s="363"/>
      <c r="CBE3" s="363"/>
      <c r="CBF3" s="363"/>
      <c r="CBG3" s="363"/>
      <c r="CBH3" s="363"/>
      <c r="CBI3" s="363"/>
      <c r="CBJ3" s="363"/>
      <c r="CBK3" s="363"/>
      <c r="CBL3" s="363"/>
      <c r="CBM3" s="363"/>
      <c r="CBN3" s="363"/>
      <c r="CBO3" s="363"/>
      <c r="CBP3" s="363"/>
      <c r="CBQ3" s="363"/>
      <c r="CBR3" s="363"/>
      <c r="CBS3" s="363"/>
      <c r="CBT3" s="363"/>
      <c r="CBU3" s="363"/>
      <c r="CBV3" s="363"/>
      <c r="CBW3" s="363"/>
      <c r="CBX3" s="363"/>
      <c r="CBY3" s="363"/>
      <c r="CBZ3" s="363"/>
      <c r="CCA3" s="363"/>
      <c r="CCB3" s="363"/>
      <c r="CCC3" s="363"/>
      <c r="CCD3" s="363"/>
      <c r="CCE3" s="363"/>
      <c r="CCF3" s="363"/>
      <c r="CCG3" s="363"/>
      <c r="CCH3" s="363"/>
      <c r="CCI3" s="363"/>
      <c r="CCJ3" s="363"/>
      <c r="CCK3" s="363"/>
      <c r="CCL3" s="363"/>
      <c r="CCM3" s="363"/>
      <c r="CCN3" s="363"/>
      <c r="CCO3" s="363"/>
      <c r="CCP3" s="363"/>
      <c r="CCQ3" s="363"/>
      <c r="CCR3" s="363"/>
      <c r="CCS3" s="363"/>
      <c r="CCT3" s="363"/>
      <c r="CCU3" s="363"/>
      <c r="CCV3" s="363"/>
      <c r="CCW3" s="363"/>
      <c r="CCX3" s="363"/>
      <c r="CCY3" s="363"/>
      <c r="CCZ3" s="363"/>
      <c r="CDA3" s="363"/>
      <c r="CDB3" s="363"/>
      <c r="CDC3" s="363"/>
      <c r="CDD3" s="363"/>
      <c r="CDE3" s="363"/>
      <c r="CDF3" s="363"/>
      <c r="CDG3" s="363"/>
      <c r="CDH3" s="363"/>
      <c r="CDI3" s="363"/>
      <c r="CDJ3" s="363"/>
      <c r="CDK3" s="363"/>
      <c r="CDL3" s="363"/>
      <c r="CDM3" s="363"/>
      <c r="CDN3" s="363"/>
      <c r="CDO3" s="363"/>
      <c r="CDP3" s="363"/>
      <c r="CDQ3" s="363"/>
      <c r="CDR3" s="363"/>
      <c r="CDS3" s="363"/>
      <c r="CDT3" s="363"/>
      <c r="CDU3" s="363"/>
      <c r="CDV3" s="363"/>
      <c r="CDW3" s="363"/>
      <c r="CDX3" s="363"/>
      <c r="CDY3" s="363"/>
      <c r="CDZ3" s="363"/>
      <c r="CEA3" s="363"/>
      <c r="CEB3" s="363"/>
      <c r="CEC3" s="363"/>
      <c r="CED3" s="363"/>
      <c r="CEE3" s="363"/>
      <c r="CEF3" s="363"/>
      <c r="CEG3" s="363"/>
      <c r="CEH3" s="363"/>
      <c r="CEI3" s="363"/>
      <c r="CEJ3" s="363"/>
      <c r="CEK3" s="363"/>
      <c r="CEL3" s="363"/>
      <c r="CEM3" s="363"/>
      <c r="CEN3" s="363"/>
      <c r="CEO3" s="363"/>
      <c r="CEP3" s="363"/>
      <c r="CEQ3" s="363"/>
      <c r="CER3" s="363"/>
      <c r="CES3" s="363"/>
      <c r="CET3" s="363"/>
      <c r="CEU3" s="363"/>
      <c r="CEV3" s="363"/>
      <c r="CEW3" s="363"/>
      <c r="CEX3" s="363"/>
      <c r="CEY3" s="363"/>
      <c r="CEZ3" s="363"/>
      <c r="CFA3" s="363"/>
      <c r="CFB3" s="363"/>
      <c r="CFC3" s="363"/>
      <c r="CFD3" s="363"/>
      <c r="CFE3" s="363"/>
      <c r="CFF3" s="363"/>
      <c r="CFG3" s="363"/>
      <c r="CFH3" s="363"/>
      <c r="CFI3" s="363"/>
      <c r="CFJ3" s="363"/>
      <c r="CFK3" s="363"/>
      <c r="CFL3" s="363"/>
      <c r="CFM3" s="363"/>
      <c r="CFN3" s="363"/>
      <c r="CFO3" s="363"/>
      <c r="CFP3" s="363"/>
      <c r="CFQ3" s="363"/>
      <c r="CFR3" s="363"/>
      <c r="CFS3" s="363"/>
      <c r="CFT3" s="363"/>
      <c r="CFU3" s="363"/>
      <c r="CFV3" s="363"/>
      <c r="CFW3" s="363"/>
      <c r="CFX3" s="363"/>
      <c r="CFY3" s="363"/>
      <c r="CFZ3" s="363"/>
      <c r="CGA3" s="363"/>
      <c r="CGB3" s="363"/>
      <c r="CGC3" s="363"/>
      <c r="CGD3" s="363"/>
      <c r="CGE3" s="363"/>
      <c r="CGF3" s="363"/>
      <c r="CGG3" s="363"/>
      <c r="CGH3" s="363"/>
      <c r="CGI3" s="363"/>
      <c r="CGJ3" s="363"/>
      <c r="CGK3" s="363"/>
      <c r="CGL3" s="363"/>
      <c r="CGM3" s="363"/>
      <c r="CGN3" s="363"/>
      <c r="CGO3" s="363"/>
      <c r="CGP3" s="363"/>
      <c r="CGQ3" s="363"/>
      <c r="CGR3" s="363"/>
      <c r="CGS3" s="363"/>
      <c r="CGT3" s="363"/>
      <c r="CGU3" s="363"/>
      <c r="CGV3" s="363"/>
      <c r="CGW3" s="363"/>
      <c r="CGX3" s="363"/>
      <c r="CGY3" s="363"/>
      <c r="CGZ3" s="363"/>
      <c r="CHA3" s="363"/>
      <c r="CHB3" s="363"/>
      <c r="CHC3" s="363"/>
      <c r="CHD3" s="363"/>
      <c r="CHE3" s="363"/>
      <c r="CHF3" s="363"/>
      <c r="CHG3" s="363"/>
      <c r="CHH3" s="363"/>
      <c r="CHI3" s="363"/>
      <c r="CHJ3" s="363"/>
      <c r="CHK3" s="363"/>
      <c r="CHL3" s="363"/>
      <c r="CHM3" s="363"/>
      <c r="CHN3" s="363"/>
      <c r="CHO3" s="363"/>
      <c r="CHP3" s="363"/>
      <c r="CHQ3" s="363"/>
      <c r="CHR3" s="363"/>
      <c r="CHS3" s="363"/>
      <c r="CHT3" s="363"/>
      <c r="CHU3" s="363"/>
      <c r="CHV3" s="363"/>
      <c r="CHW3" s="363"/>
      <c r="CHX3" s="363"/>
      <c r="CHY3" s="363"/>
      <c r="CHZ3" s="363"/>
      <c r="CIA3" s="363"/>
      <c r="CIB3" s="363"/>
      <c r="CIC3" s="363"/>
      <c r="CID3" s="363"/>
      <c r="CIE3" s="363"/>
      <c r="CIF3" s="363"/>
      <c r="CIG3" s="363"/>
      <c r="CIH3" s="363"/>
      <c r="CII3" s="363"/>
      <c r="CIJ3" s="363"/>
      <c r="CIK3" s="363"/>
      <c r="CIL3" s="363"/>
      <c r="CIM3" s="363"/>
      <c r="CIN3" s="363"/>
      <c r="CIO3" s="363"/>
      <c r="CIP3" s="363"/>
      <c r="CIQ3" s="363"/>
      <c r="CIR3" s="363"/>
      <c r="CIS3" s="363"/>
      <c r="CIT3" s="363"/>
      <c r="CIU3" s="363"/>
      <c r="CIV3" s="363"/>
      <c r="CIW3" s="363"/>
      <c r="CIX3" s="363"/>
      <c r="CIY3" s="363"/>
      <c r="CIZ3" s="363"/>
      <c r="CJA3" s="363"/>
      <c r="CJB3" s="363"/>
      <c r="CJC3" s="363"/>
      <c r="CJD3" s="363"/>
      <c r="CJE3" s="363"/>
      <c r="CJF3" s="363"/>
      <c r="CJG3" s="363"/>
      <c r="CJH3" s="363"/>
      <c r="CJI3" s="363"/>
      <c r="CJJ3" s="363"/>
      <c r="CJK3" s="363"/>
      <c r="CJL3" s="363"/>
      <c r="CJM3" s="363"/>
      <c r="CJN3" s="363"/>
      <c r="CJO3" s="363"/>
      <c r="CJP3" s="363"/>
      <c r="CJQ3" s="363"/>
      <c r="CJR3" s="363"/>
      <c r="CJS3" s="363"/>
      <c r="CJT3" s="363"/>
      <c r="CJU3" s="363"/>
      <c r="CJV3" s="363"/>
      <c r="CJW3" s="363"/>
      <c r="CJX3" s="363"/>
      <c r="CJY3" s="363"/>
      <c r="CJZ3" s="363"/>
      <c r="CKA3" s="363"/>
      <c r="CKB3" s="363"/>
      <c r="CKC3" s="363"/>
      <c r="CKD3" s="363"/>
      <c r="CKE3" s="363"/>
      <c r="CKF3" s="363"/>
      <c r="CKG3" s="363"/>
      <c r="CKH3" s="363"/>
      <c r="CKI3" s="363"/>
      <c r="CKJ3" s="363"/>
      <c r="CKK3" s="363"/>
      <c r="CKL3" s="363"/>
      <c r="CKM3" s="363"/>
      <c r="CKN3" s="363"/>
      <c r="CKO3" s="363"/>
      <c r="CKP3" s="363"/>
      <c r="CKQ3" s="363"/>
      <c r="CKR3" s="363"/>
      <c r="CKS3" s="363"/>
      <c r="CKT3" s="363"/>
      <c r="CKU3" s="363"/>
      <c r="CKV3" s="363"/>
      <c r="CKW3" s="363"/>
      <c r="CKX3" s="363"/>
      <c r="CKY3" s="363"/>
      <c r="CKZ3" s="363"/>
      <c r="CLA3" s="363"/>
      <c r="CLB3" s="363"/>
      <c r="CLC3" s="363"/>
      <c r="CLD3" s="363"/>
      <c r="CLE3" s="363"/>
      <c r="CLF3" s="363"/>
      <c r="CLG3" s="363"/>
      <c r="CLH3" s="363"/>
      <c r="CLI3" s="363"/>
      <c r="CLJ3" s="363"/>
      <c r="CLK3" s="363"/>
      <c r="CLL3" s="363"/>
      <c r="CLM3" s="363"/>
      <c r="CLN3" s="363"/>
      <c r="CLO3" s="363"/>
      <c r="CLP3" s="363"/>
      <c r="CLQ3" s="363"/>
      <c r="CLR3" s="363"/>
      <c r="CLS3" s="363"/>
      <c r="CLT3" s="363"/>
      <c r="CLU3" s="363"/>
      <c r="CLV3" s="363"/>
      <c r="CLW3" s="363"/>
      <c r="CLX3" s="363"/>
      <c r="CLY3" s="363"/>
      <c r="CLZ3" s="363"/>
      <c r="CMA3" s="363"/>
      <c r="CMB3" s="363"/>
      <c r="CMC3" s="363"/>
      <c r="CMD3" s="363"/>
      <c r="CME3" s="363"/>
      <c r="CMF3" s="363"/>
      <c r="CMG3" s="363"/>
      <c r="CMH3" s="363"/>
      <c r="CMI3" s="363"/>
      <c r="CMJ3" s="363"/>
      <c r="CMK3" s="363"/>
      <c r="CML3" s="363"/>
      <c r="CMM3" s="363"/>
      <c r="CMN3" s="363"/>
      <c r="CMO3" s="363"/>
      <c r="CMP3" s="363"/>
      <c r="CMQ3" s="363"/>
      <c r="CMR3" s="363"/>
      <c r="CMS3" s="363"/>
      <c r="CMT3" s="363"/>
      <c r="CMU3" s="363"/>
      <c r="CMV3" s="363"/>
      <c r="CMW3" s="363"/>
      <c r="CMX3" s="363"/>
      <c r="CMY3" s="363"/>
      <c r="CMZ3" s="363"/>
      <c r="CNA3" s="363"/>
      <c r="CNB3" s="363"/>
      <c r="CNC3" s="363"/>
      <c r="CND3" s="363"/>
      <c r="CNE3" s="363"/>
      <c r="CNF3" s="363"/>
      <c r="CNG3" s="363"/>
      <c r="CNH3" s="363"/>
      <c r="CNI3" s="363"/>
      <c r="CNJ3" s="363"/>
      <c r="CNK3" s="363"/>
      <c r="CNL3" s="363"/>
      <c r="CNM3" s="363"/>
      <c r="CNN3" s="363"/>
      <c r="CNO3" s="363"/>
      <c r="CNP3" s="363"/>
      <c r="CNQ3" s="363"/>
      <c r="CNR3" s="363"/>
      <c r="CNS3" s="363"/>
      <c r="CNT3" s="363"/>
      <c r="CNU3" s="363"/>
      <c r="CNV3" s="363"/>
      <c r="CNW3" s="363"/>
      <c r="CNX3" s="363"/>
      <c r="CNY3" s="363"/>
      <c r="CNZ3" s="363"/>
      <c r="COA3" s="363"/>
      <c r="COB3" s="363"/>
      <c r="COC3" s="363"/>
      <c r="COD3" s="363"/>
      <c r="COE3" s="363"/>
      <c r="COF3" s="363"/>
      <c r="COG3" s="363"/>
      <c r="COH3" s="363"/>
      <c r="COI3" s="363"/>
      <c r="COJ3" s="363"/>
      <c r="COK3" s="363"/>
      <c r="COL3" s="363"/>
      <c r="COM3" s="363"/>
      <c r="CON3" s="363"/>
      <c r="COO3" s="363"/>
      <c r="COP3" s="363"/>
      <c r="COQ3" s="363"/>
      <c r="COR3" s="363"/>
      <c r="COS3" s="363"/>
      <c r="COT3" s="363"/>
      <c r="COU3" s="363"/>
      <c r="COV3" s="363"/>
      <c r="COW3" s="363"/>
      <c r="COX3" s="363"/>
      <c r="COY3" s="363"/>
      <c r="COZ3" s="363"/>
      <c r="CPA3" s="363"/>
      <c r="CPB3" s="363"/>
      <c r="CPC3" s="363"/>
      <c r="CPD3" s="363"/>
      <c r="CPE3" s="363"/>
      <c r="CPF3" s="363"/>
      <c r="CPG3" s="363"/>
      <c r="CPH3" s="363"/>
      <c r="CPI3" s="363"/>
      <c r="CPJ3" s="363"/>
      <c r="CPK3" s="363"/>
      <c r="CPL3" s="363"/>
      <c r="CPM3" s="363"/>
      <c r="CPN3" s="363"/>
      <c r="CPO3" s="363"/>
      <c r="CPP3" s="363"/>
      <c r="CPQ3" s="363"/>
      <c r="CPR3" s="363"/>
      <c r="CPS3" s="363"/>
      <c r="CPT3" s="363"/>
      <c r="CPU3" s="363"/>
      <c r="CPV3" s="363"/>
      <c r="CPW3" s="363"/>
      <c r="CPX3" s="363"/>
      <c r="CPY3" s="363"/>
      <c r="CPZ3" s="363"/>
      <c r="CQA3" s="363"/>
      <c r="CQB3" s="363"/>
      <c r="CQC3" s="363"/>
      <c r="CQD3" s="363"/>
      <c r="CQE3" s="363"/>
      <c r="CQF3" s="363"/>
      <c r="CQG3" s="363"/>
      <c r="CQH3" s="363"/>
      <c r="CQI3" s="363"/>
      <c r="CQJ3" s="363"/>
      <c r="CQK3" s="363"/>
      <c r="CQL3" s="363"/>
      <c r="CQM3" s="363"/>
      <c r="CQN3" s="363"/>
      <c r="CQO3" s="363"/>
      <c r="CQP3" s="363"/>
      <c r="CQQ3" s="363"/>
      <c r="CQR3" s="363"/>
      <c r="CQS3" s="363"/>
      <c r="CQT3" s="363"/>
      <c r="CQU3" s="363"/>
      <c r="CQV3" s="363"/>
      <c r="CQW3" s="363"/>
      <c r="CQX3" s="363"/>
      <c r="CQY3" s="363"/>
      <c r="CQZ3" s="363"/>
      <c r="CRA3" s="363"/>
      <c r="CRB3" s="363"/>
      <c r="CRC3" s="363"/>
      <c r="CRD3" s="363"/>
      <c r="CRE3" s="363"/>
      <c r="CRF3" s="363"/>
      <c r="CRG3" s="363"/>
      <c r="CRH3" s="363"/>
      <c r="CRI3" s="363"/>
      <c r="CRJ3" s="363"/>
      <c r="CRK3" s="363"/>
      <c r="CRL3" s="363"/>
      <c r="CRM3" s="363"/>
      <c r="CRN3" s="363"/>
      <c r="CRO3" s="363"/>
      <c r="CRP3" s="363"/>
      <c r="CRQ3" s="363"/>
      <c r="CRR3" s="363"/>
      <c r="CRS3" s="363"/>
      <c r="CRT3" s="363"/>
      <c r="CRU3" s="363"/>
      <c r="CRV3" s="363"/>
      <c r="CRW3" s="363"/>
      <c r="CRX3" s="363"/>
      <c r="CRY3" s="363"/>
      <c r="CRZ3" s="363"/>
      <c r="CSA3" s="363"/>
      <c r="CSB3" s="363"/>
      <c r="CSC3" s="363"/>
      <c r="CSD3" s="363"/>
      <c r="CSE3" s="363"/>
      <c r="CSF3" s="363"/>
      <c r="CSG3" s="363"/>
      <c r="CSH3" s="363"/>
      <c r="CSI3" s="363"/>
      <c r="CSJ3" s="363"/>
      <c r="CSK3" s="363"/>
      <c r="CSL3" s="363"/>
      <c r="CSM3" s="363"/>
      <c r="CSN3" s="363"/>
      <c r="CSO3" s="363"/>
      <c r="CSP3" s="363"/>
      <c r="CSQ3" s="363"/>
      <c r="CSR3" s="363"/>
      <c r="CSS3" s="363"/>
      <c r="CST3" s="363"/>
      <c r="CSU3" s="363"/>
      <c r="CSV3" s="363"/>
      <c r="CSW3" s="363"/>
      <c r="CSX3" s="363"/>
      <c r="CSY3" s="363"/>
      <c r="CSZ3" s="363"/>
      <c r="CTA3" s="363"/>
      <c r="CTB3" s="363"/>
      <c r="CTC3" s="363"/>
      <c r="CTD3" s="363"/>
      <c r="CTE3" s="363"/>
      <c r="CTF3" s="363"/>
      <c r="CTG3" s="363"/>
      <c r="CTH3" s="363"/>
      <c r="CTI3" s="363"/>
      <c r="CTJ3" s="363"/>
      <c r="CTK3" s="363"/>
      <c r="CTL3" s="363"/>
      <c r="CTM3" s="363"/>
      <c r="CTN3" s="363"/>
      <c r="CTO3" s="363"/>
      <c r="CTP3" s="363"/>
      <c r="CTQ3" s="363"/>
      <c r="CTR3" s="363"/>
      <c r="CTS3" s="363"/>
      <c r="CTT3" s="363"/>
      <c r="CTU3" s="363"/>
      <c r="CTV3" s="363"/>
      <c r="CTW3" s="363"/>
      <c r="CTX3" s="363"/>
      <c r="CTY3" s="363"/>
      <c r="CTZ3" s="363"/>
      <c r="CUA3" s="363"/>
      <c r="CUB3" s="363"/>
      <c r="CUC3" s="363"/>
      <c r="CUD3" s="363"/>
      <c r="CUE3" s="363"/>
      <c r="CUF3" s="363"/>
      <c r="CUG3" s="363"/>
      <c r="CUH3" s="363"/>
      <c r="CUI3" s="363"/>
      <c r="CUJ3" s="363"/>
      <c r="CUK3" s="363"/>
      <c r="CUL3" s="363"/>
      <c r="CUM3" s="363"/>
      <c r="CUN3" s="363"/>
      <c r="CUO3" s="363"/>
      <c r="CUP3" s="363"/>
      <c r="CUQ3" s="363"/>
      <c r="CUR3" s="363"/>
      <c r="CUS3" s="363"/>
      <c r="CUT3" s="363"/>
      <c r="CUU3" s="363"/>
      <c r="CUV3" s="363"/>
      <c r="CUW3" s="363"/>
      <c r="CUX3" s="363"/>
      <c r="CUY3" s="363"/>
      <c r="CUZ3" s="363"/>
      <c r="CVA3" s="363"/>
      <c r="CVB3" s="363"/>
      <c r="CVC3" s="363"/>
      <c r="CVD3" s="363"/>
      <c r="CVE3" s="363"/>
      <c r="CVF3" s="363"/>
      <c r="CVG3" s="363"/>
      <c r="CVH3" s="363"/>
      <c r="CVI3" s="363"/>
      <c r="CVJ3" s="363"/>
      <c r="CVK3" s="363"/>
      <c r="CVL3" s="363"/>
      <c r="CVM3" s="363"/>
      <c r="CVN3" s="363"/>
      <c r="CVO3" s="363"/>
      <c r="CVP3" s="363"/>
      <c r="CVQ3" s="363"/>
      <c r="CVR3" s="363"/>
      <c r="CVS3" s="363"/>
      <c r="CVT3" s="363"/>
      <c r="CVU3" s="363"/>
      <c r="CVV3" s="363"/>
      <c r="CVW3" s="363"/>
      <c r="CVX3" s="363"/>
      <c r="CVY3" s="363"/>
      <c r="CVZ3" s="363"/>
      <c r="CWA3" s="363"/>
      <c r="CWB3" s="363"/>
      <c r="CWC3" s="363"/>
      <c r="CWD3" s="363"/>
      <c r="CWE3" s="363"/>
      <c r="CWF3" s="363"/>
      <c r="CWG3" s="363"/>
      <c r="CWH3" s="363"/>
      <c r="CWI3" s="363"/>
      <c r="CWJ3" s="363"/>
      <c r="CWK3" s="363"/>
      <c r="CWL3" s="363"/>
      <c r="CWM3" s="363"/>
      <c r="CWN3" s="363"/>
      <c r="CWO3" s="363"/>
      <c r="CWP3" s="363"/>
      <c r="CWQ3" s="363"/>
      <c r="CWR3" s="363"/>
      <c r="CWS3" s="363"/>
      <c r="CWT3" s="363"/>
      <c r="CWU3" s="363"/>
      <c r="CWV3" s="363"/>
      <c r="CWW3" s="363"/>
      <c r="CWX3" s="363"/>
      <c r="CWY3" s="363"/>
      <c r="CWZ3" s="363"/>
      <c r="CXA3" s="363"/>
      <c r="CXB3" s="363"/>
      <c r="CXC3" s="363"/>
      <c r="CXD3" s="363"/>
      <c r="CXE3" s="363"/>
      <c r="CXF3" s="363"/>
      <c r="CXG3" s="363"/>
      <c r="CXH3" s="363"/>
      <c r="CXI3" s="363"/>
      <c r="CXJ3" s="363"/>
      <c r="CXK3" s="363"/>
      <c r="CXL3" s="363"/>
      <c r="CXM3" s="363"/>
      <c r="CXN3" s="363"/>
      <c r="CXO3" s="363"/>
      <c r="CXP3" s="363"/>
      <c r="CXQ3" s="363"/>
      <c r="CXR3" s="363"/>
      <c r="CXS3" s="363"/>
      <c r="CXT3" s="363"/>
      <c r="CXU3" s="363"/>
      <c r="CXV3" s="363"/>
      <c r="CXW3" s="363"/>
      <c r="CXX3" s="363"/>
      <c r="CXY3" s="363"/>
      <c r="CXZ3" s="363"/>
      <c r="CYA3" s="363"/>
      <c r="CYB3" s="363"/>
      <c r="CYC3" s="363"/>
      <c r="CYD3" s="363"/>
      <c r="CYE3" s="363"/>
      <c r="CYF3" s="363"/>
      <c r="CYG3" s="363"/>
      <c r="CYH3" s="363"/>
      <c r="CYI3" s="363"/>
      <c r="CYJ3" s="363"/>
      <c r="CYK3" s="363"/>
      <c r="CYL3" s="363"/>
      <c r="CYM3" s="363"/>
      <c r="CYN3" s="363"/>
      <c r="CYO3" s="363"/>
      <c r="CYP3" s="363"/>
      <c r="CYQ3" s="363"/>
      <c r="CYR3" s="363"/>
      <c r="CYS3" s="363"/>
      <c r="CYT3" s="363"/>
      <c r="CYU3" s="363"/>
      <c r="CYV3" s="363"/>
      <c r="CYW3" s="363"/>
      <c r="CYX3" s="363"/>
      <c r="CYY3" s="363"/>
      <c r="CYZ3" s="363"/>
      <c r="CZA3" s="363"/>
      <c r="CZB3" s="363"/>
      <c r="CZC3" s="363"/>
      <c r="CZD3" s="363"/>
      <c r="CZE3" s="363"/>
      <c r="CZF3" s="363"/>
      <c r="CZG3" s="363"/>
      <c r="CZH3" s="363"/>
      <c r="CZI3" s="363"/>
      <c r="CZJ3" s="363"/>
      <c r="CZK3" s="363"/>
      <c r="CZL3" s="363"/>
      <c r="CZM3" s="363"/>
      <c r="CZN3" s="363"/>
      <c r="CZO3" s="363"/>
      <c r="CZP3" s="363"/>
      <c r="CZQ3" s="363"/>
      <c r="CZR3" s="363"/>
      <c r="CZS3" s="363"/>
      <c r="CZT3" s="363"/>
      <c r="CZU3" s="363"/>
      <c r="CZV3" s="363"/>
      <c r="CZW3" s="363"/>
      <c r="CZX3" s="363"/>
      <c r="CZY3" s="363"/>
      <c r="CZZ3" s="363"/>
      <c r="DAA3" s="363"/>
      <c r="DAB3" s="363"/>
      <c r="DAC3" s="363"/>
      <c r="DAD3" s="363"/>
      <c r="DAE3" s="363"/>
      <c r="DAF3" s="363"/>
      <c r="DAG3" s="363"/>
      <c r="DAH3" s="363"/>
      <c r="DAI3" s="363"/>
      <c r="DAJ3" s="363"/>
      <c r="DAK3" s="363"/>
      <c r="DAL3" s="363"/>
      <c r="DAM3" s="363"/>
      <c r="DAN3" s="363"/>
      <c r="DAO3" s="363"/>
      <c r="DAP3" s="363"/>
      <c r="DAQ3" s="363"/>
      <c r="DAR3" s="363"/>
      <c r="DAS3" s="363"/>
      <c r="DAT3" s="363"/>
      <c r="DAU3" s="363"/>
      <c r="DAV3" s="363"/>
      <c r="DAW3" s="363"/>
      <c r="DAX3" s="363"/>
      <c r="DAY3" s="363"/>
      <c r="DAZ3" s="363"/>
      <c r="DBA3" s="363"/>
      <c r="DBB3" s="363"/>
      <c r="DBC3" s="363"/>
      <c r="DBD3" s="363"/>
      <c r="DBE3" s="363"/>
      <c r="DBF3" s="363"/>
      <c r="DBG3" s="363"/>
      <c r="DBH3" s="363"/>
      <c r="DBI3" s="363"/>
      <c r="DBJ3" s="363"/>
      <c r="DBK3" s="363"/>
      <c r="DBL3" s="363"/>
      <c r="DBM3" s="363"/>
      <c r="DBN3" s="363"/>
      <c r="DBO3" s="363"/>
      <c r="DBP3" s="363"/>
      <c r="DBQ3" s="363"/>
      <c r="DBR3" s="363"/>
      <c r="DBS3" s="363"/>
      <c r="DBT3" s="363"/>
      <c r="DBU3" s="363"/>
      <c r="DBV3" s="363"/>
      <c r="DBW3" s="363"/>
      <c r="DBX3" s="363"/>
      <c r="DBY3" s="363"/>
      <c r="DBZ3" s="363"/>
      <c r="DCA3" s="363"/>
      <c r="DCB3" s="363"/>
      <c r="DCC3" s="363"/>
      <c r="DCD3" s="363"/>
      <c r="DCE3" s="363"/>
      <c r="DCF3" s="363"/>
      <c r="DCG3" s="363"/>
      <c r="DCH3" s="363"/>
      <c r="DCI3" s="363"/>
      <c r="DCJ3" s="363"/>
      <c r="DCK3" s="363"/>
      <c r="DCL3" s="363"/>
      <c r="DCM3" s="363"/>
      <c r="DCN3" s="363"/>
      <c r="DCO3" s="363"/>
      <c r="DCP3" s="363"/>
      <c r="DCQ3" s="363"/>
      <c r="DCR3" s="363"/>
      <c r="DCS3" s="363"/>
      <c r="DCT3" s="363"/>
      <c r="DCU3" s="363"/>
      <c r="DCV3" s="363"/>
      <c r="DCW3" s="363"/>
      <c r="DCX3" s="363"/>
      <c r="DCY3" s="363"/>
      <c r="DCZ3" s="363"/>
      <c r="DDA3" s="363"/>
      <c r="DDB3" s="363"/>
      <c r="DDC3" s="363"/>
      <c r="DDD3" s="363"/>
      <c r="DDE3" s="363"/>
      <c r="DDF3" s="363"/>
      <c r="DDG3" s="363"/>
      <c r="DDH3" s="363"/>
      <c r="DDI3" s="363"/>
      <c r="DDJ3" s="363"/>
      <c r="DDK3" s="363"/>
      <c r="DDL3" s="363"/>
      <c r="DDM3" s="363"/>
      <c r="DDN3" s="363"/>
      <c r="DDO3" s="363"/>
      <c r="DDP3" s="363"/>
      <c r="DDQ3" s="363"/>
      <c r="DDR3" s="363"/>
      <c r="DDS3" s="363"/>
      <c r="DDT3" s="363"/>
      <c r="DDU3" s="363"/>
      <c r="DDV3" s="363"/>
      <c r="DDW3" s="363"/>
      <c r="DDX3" s="363"/>
      <c r="DDY3" s="363"/>
      <c r="DDZ3" s="363"/>
      <c r="DEA3" s="363"/>
      <c r="DEB3" s="363"/>
      <c r="DEC3" s="363"/>
      <c r="DED3" s="363"/>
      <c r="DEE3" s="363"/>
      <c r="DEF3" s="363"/>
      <c r="DEG3" s="363"/>
      <c r="DEH3" s="363"/>
      <c r="DEI3" s="363"/>
      <c r="DEJ3" s="363"/>
      <c r="DEK3" s="363"/>
      <c r="DEL3" s="363"/>
      <c r="DEM3" s="363"/>
      <c r="DEN3" s="363"/>
      <c r="DEO3" s="363"/>
      <c r="DEP3" s="363"/>
      <c r="DEQ3" s="363"/>
      <c r="DER3" s="363"/>
      <c r="DES3" s="363"/>
      <c r="DET3" s="363"/>
      <c r="DEU3" s="363"/>
      <c r="DEV3" s="363"/>
      <c r="DEW3" s="363"/>
      <c r="DEX3" s="363"/>
      <c r="DEY3" s="363"/>
      <c r="DEZ3" s="363"/>
      <c r="DFA3" s="363"/>
      <c r="DFB3" s="363"/>
      <c r="DFC3" s="363"/>
      <c r="DFD3" s="363"/>
      <c r="DFE3" s="363"/>
      <c r="DFF3" s="363"/>
      <c r="DFG3" s="363"/>
      <c r="DFH3" s="363"/>
      <c r="DFI3" s="363"/>
      <c r="DFJ3" s="363"/>
      <c r="DFK3" s="363"/>
      <c r="DFL3" s="363"/>
      <c r="DFM3" s="363"/>
      <c r="DFN3" s="363"/>
      <c r="DFO3" s="363"/>
      <c r="DFP3" s="363"/>
      <c r="DFQ3" s="363"/>
      <c r="DFR3" s="363"/>
      <c r="DFS3" s="363"/>
      <c r="DFT3" s="363"/>
      <c r="DFU3" s="363"/>
      <c r="DFV3" s="363"/>
      <c r="DFW3" s="363"/>
      <c r="DFX3" s="363"/>
      <c r="DFY3" s="363"/>
      <c r="DFZ3" s="363"/>
      <c r="DGA3" s="363"/>
      <c r="DGB3" s="363"/>
      <c r="DGC3" s="363"/>
      <c r="DGD3" s="363"/>
      <c r="DGE3" s="363"/>
      <c r="DGF3" s="363"/>
      <c r="DGG3" s="363"/>
      <c r="DGH3" s="363"/>
      <c r="DGI3" s="363"/>
      <c r="DGJ3" s="363"/>
      <c r="DGK3" s="363"/>
      <c r="DGL3" s="363"/>
      <c r="DGM3" s="363"/>
      <c r="DGN3" s="363"/>
      <c r="DGO3" s="363"/>
      <c r="DGP3" s="363"/>
      <c r="DGQ3" s="363"/>
      <c r="DGR3" s="363"/>
      <c r="DGS3" s="363"/>
      <c r="DGT3" s="363"/>
      <c r="DGU3" s="363"/>
      <c r="DGV3" s="363"/>
      <c r="DGW3" s="363"/>
      <c r="DGX3" s="363"/>
      <c r="DGY3" s="363"/>
      <c r="DGZ3" s="363"/>
      <c r="DHA3" s="363"/>
      <c r="DHB3" s="363"/>
      <c r="DHC3" s="363"/>
      <c r="DHD3" s="363"/>
      <c r="DHE3" s="363"/>
      <c r="DHF3" s="363"/>
      <c r="DHG3" s="363"/>
      <c r="DHH3" s="363"/>
      <c r="DHI3" s="363"/>
      <c r="DHJ3" s="363"/>
      <c r="DHK3" s="363"/>
      <c r="DHL3" s="363"/>
      <c r="DHM3" s="363"/>
      <c r="DHN3" s="363"/>
      <c r="DHO3" s="363"/>
      <c r="DHP3" s="363"/>
      <c r="DHQ3" s="363"/>
      <c r="DHR3" s="363"/>
      <c r="DHS3" s="363"/>
      <c r="DHT3" s="363"/>
      <c r="DHU3" s="363"/>
      <c r="DHV3" s="363"/>
      <c r="DHW3" s="363"/>
      <c r="DHX3" s="363"/>
      <c r="DHY3" s="363"/>
      <c r="DHZ3" s="363"/>
      <c r="DIA3" s="363"/>
      <c r="DIB3" s="363"/>
      <c r="DIC3" s="363"/>
      <c r="DID3" s="363"/>
      <c r="DIE3" s="363"/>
      <c r="DIF3" s="363"/>
      <c r="DIG3" s="363"/>
      <c r="DIH3" s="363"/>
      <c r="DII3" s="363"/>
      <c r="DIJ3" s="363"/>
      <c r="DIK3" s="363"/>
      <c r="DIL3" s="363"/>
      <c r="DIM3" s="363"/>
      <c r="DIN3" s="363"/>
      <c r="DIO3" s="363"/>
      <c r="DIP3" s="363"/>
      <c r="DIQ3" s="363"/>
      <c r="DIR3" s="363"/>
      <c r="DIS3" s="363"/>
      <c r="DIT3" s="363"/>
      <c r="DIU3" s="363"/>
      <c r="DIV3" s="363"/>
      <c r="DIW3" s="363"/>
      <c r="DIX3" s="363"/>
      <c r="DIY3" s="363"/>
      <c r="DIZ3" s="363"/>
      <c r="DJA3" s="363"/>
      <c r="DJB3" s="363"/>
      <c r="DJC3" s="363"/>
      <c r="DJD3" s="363"/>
      <c r="DJE3" s="363"/>
      <c r="DJF3" s="363"/>
      <c r="DJG3" s="363"/>
      <c r="DJH3" s="363"/>
      <c r="DJI3" s="363"/>
      <c r="DJJ3" s="363"/>
      <c r="DJK3" s="363"/>
      <c r="DJL3" s="363"/>
      <c r="DJM3" s="363"/>
      <c r="DJN3" s="363"/>
      <c r="DJO3" s="363"/>
      <c r="DJP3" s="363"/>
      <c r="DJQ3" s="363"/>
      <c r="DJR3" s="363"/>
      <c r="DJS3" s="363"/>
      <c r="DJT3" s="363"/>
      <c r="DJU3" s="363"/>
      <c r="DJV3" s="363"/>
      <c r="DJW3" s="363"/>
      <c r="DJX3" s="363"/>
      <c r="DJY3" s="363"/>
      <c r="DJZ3" s="363"/>
      <c r="DKA3" s="363"/>
      <c r="DKB3" s="363"/>
      <c r="DKC3" s="363"/>
      <c r="DKD3" s="363"/>
      <c r="DKE3" s="363"/>
      <c r="DKF3" s="363"/>
      <c r="DKG3" s="363"/>
      <c r="DKH3" s="363"/>
      <c r="DKI3" s="363"/>
      <c r="DKJ3" s="363"/>
      <c r="DKK3" s="363"/>
      <c r="DKL3" s="363"/>
      <c r="DKM3" s="363"/>
      <c r="DKN3" s="363"/>
      <c r="DKO3" s="363"/>
      <c r="DKP3" s="363"/>
      <c r="DKQ3" s="363"/>
      <c r="DKR3" s="363"/>
      <c r="DKS3" s="363"/>
      <c r="DKT3" s="363"/>
      <c r="DKU3" s="363"/>
      <c r="DKV3" s="363"/>
      <c r="DKW3" s="363"/>
      <c r="DKX3" s="363"/>
      <c r="DKY3" s="363"/>
      <c r="DKZ3" s="363"/>
      <c r="DLA3" s="363"/>
      <c r="DLB3" s="363"/>
      <c r="DLC3" s="363"/>
      <c r="DLD3" s="363"/>
      <c r="DLE3" s="363"/>
      <c r="DLF3" s="363"/>
      <c r="DLG3" s="363"/>
      <c r="DLH3" s="363"/>
      <c r="DLI3" s="363"/>
      <c r="DLJ3" s="363"/>
      <c r="DLK3" s="363"/>
      <c r="DLL3" s="363"/>
      <c r="DLM3" s="363"/>
      <c r="DLN3" s="363"/>
      <c r="DLO3" s="363"/>
      <c r="DLP3" s="363"/>
      <c r="DLQ3" s="363"/>
      <c r="DLR3" s="363"/>
      <c r="DLS3" s="363"/>
      <c r="DLT3" s="363"/>
      <c r="DLU3" s="363"/>
      <c r="DLV3" s="363"/>
      <c r="DLW3" s="363"/>
      <c r="DLX3" s="363"/>
      <c r="DLY3" s="363"/>
      <c r="DLZ3" s="363"/>
      <c r="DMA3" s="363"/>
      <c r="DMB3" s="363"/>
      <c r="DMC3" s="363"/>
      <c r="DMD3" s="363"/>
      <c r="DME3" s="363"/>
      <c r="DMF3" s="363"/>
      <c r="DMG3" s="363"/>
      <c r="DMH3" s="363"/>
      <c r="DMI3" s="363"/>
      <c r="DMJ3" s="363"/>
      <c r="DMK3" s="363"/>
      <c r="DML3" s="363"/>
      <c r="DMM3" s="363"/>
      <c r="DMN3" s="363"/>
      <c r="DMO3" s="363"/>
      <c r="DMP3" s="363"/>
      <c r="DMQ3" s="363"/>
      <c r="DMR3" s="363"/>
      <c r="DMS3" s="363"/>
      <c r="DMT3" s="363"/>
      <c r="DMU3" s="363"/>
      <c r="DMV3" s="363"/>
      <c r="DMW3" s="363"/>
      <c r="DMX3" s="363"/>
      <c r="DMY3" s="363"/>
      <c r="DMZ3" s="363"/>
      <c r="DNA3" s="363"/>
      <c r="DNB3" s="363"/>
      <c r="DNC3" s="363"/>
      <c r="DND3" s="363"/>
      <c r="DNE3" s="363"/>
      <c r="DNF3" s="363"/>
      <c r="DNG3" s="363"/>
      <c r="DNH3" s="363"/>
      <c r="DNI3" s="363"/>
      <c r="DNJ3" s="363"/>
      <c r="DNK3" s="363"/>
      <c r="DNL3" s="363"/>
      <c r="DNM3" s="363"/>
      <c r="DNN3" s="363"/>
      <c r="DNO3" s="363"/>
      <c r="DNP3" s="363"/>
      <c r="DNQ3" s="363"/>
      <c r="DNR3" s="363"/>
      <c r="DNS3" s="363"/>
      <c r="DNT3" s="363"/>
      <c r="DNU3" s="363"/>
      <c r="DNV3" s="363"/>
      <c r="DNW3" s="363"/>
      <c r="DNX3" s="363"/>
      <c r="DNY3" s="363"/>
      <c r="DNZ3" s="363"/>
      <c r="DOA3" s="363"/>
      <c r="DOB3" s="363"/>
      <c r="DOC3" s="363"/>
      <c r="DOD3" s="363"/>
      <c r="DOE3" s="363"/>
      <c r="DOF3" s="363"/>
      <c r="DOG3" s="363"/>
      <c r="DOH3" s="363"/>
      <c r="DOI3" s="363"/>
      <c r="DOJ3" s="363"/>
      <c r="DOK3" s="363"/>
      <c r="DOL3" s="363"/>
      <c r="DOM3" s="363"/>
      <c r="DON3" s="363"/>
      <c r="DOO3" s="363"/>
      <c r="DOP3" s="363"/>
      <c r="DOQ3" s="363"/>
      <c r="DOR3" s="363"/>
      <c r="DOS3" s="363"/>
      <c r="DOT3" s="363"/>
      <c r="DOU3" s="363"/>
      <c r="DOV3" s="363"/>
      <c r="DOW3" s="363"/>
      <c r="DOX3" s="363"/>
      <c r="DOY3" s="363"/>
      <c r="DOZ3" s="363"/>
      <c r="DPA3" s="363"/>
      <c r="DPB3" s="363"/>
      <c r="DPC3" s="363"/>
      <c r="DPD3" s="363"/>
      <c r="DPE3" s="363"/>
      <c r="DPF3" s="363"/>
      <c r="DPG3" s="363"/>
      <c r="DPH3" s="363"/>
      <c r="DPI3" s="363"/>
      <c r="DPJ3" s="363"/>
      <c r="DPK3" s="363"/>
      <c r="DPL3" s="363"/>
      <c r="DPM3" s="363"/>
      <c r="DPN3" s="363"/>
      <c r="DPO3" s="363"/>
      <c r="DPP3" s="363"/>
      <c r="DPQ3" s="363"/>
      <c r="DPR3" s="363"/>
      <c r="DPS3" s="363"/>
      <c r="DPT3" s="363"/>
      <c r="DPU3" s="363"/>
      <c r="DPV3" s="363"/>
      <c r="DPW3" s="363"/>
      <c r="DPX3" s="363"/>
      <c r="DPY3" s="363"/>
      <c r="DPZ3" s="363"/>
      <c r="DQA3" s="363"/>
      <c r="DQB3" s="363"/>
      <c r="DQC3" s="363"/>
      <c r="DQD3" s="363"/>
      <c r="DQE3" s="363"/>
      <c r="DQF3" s="363"/>
      <c r="DQG3" s="363"/>
      <c r="DQH3" s="363"/>
      <c r="DQI3" s="363"/>
      <c r="DQJ3" s="363"/>
      <c r="DQK3" s="363"/>
      <c r="DQL3" s="363"/>
      <c r="DQM3" s="363"/>
      <c r="DQN3" s="363"/>
      <c r="DQO3" s="363"/>
      <c r="DQP3" s="363"/>
      <c r="DQQ3" s="363"/>
      <c r="DQR3" s="363"/>
      <c r="DQS3" s="363"/>
      <c r="DQT3" s="363"/>
      <c r="DQU3" s="363"/>
      <c r="DQV3" s="363"/>
      <c r="DQW3" s="363"/>
      <c r="DQX3" s="363"/>
      <c r="DQY3" s="363"/>
      <c r="DQZ3" s="363"/>
      <c r="DRA3" s="363"/>
      <c r="DRB3" s="363"/>
      <c r="DRC3" s="363"/>
      <c r="DRD3" s="363"/>
      <c r="DRE3" s="363"/>
      <c r="DRF3" s="363"/>
      <c r="DRG3" s="363"/>
      <c r="DRH3" s="363"/>
      <c r="DRI3" s="363"/>
      <c r="DRJ3" s="363"/>
      <c r="DRK3" s="363"/>
      <c r="DRL3" s="363"/>
      <c r="DRM3" s="363"/>
      <c r="DRN3" s="363"/>
      <c r="DRO3" s="363"/>
      <c r="DRP3" s="363"/>
      <c r="DRQ3" s="363"/>
      <c r="DRR3" s="363"/>
      <c r="DRS3" s="363"/>
      <c r="DRT3" s="363"/>
      <c r="DRU3" s="363"/>
      <c r="DRV3" s="363"/>
      <c r="DRW3" s="363"/>
      <c r="DRX3" s="363"/>
      <c r="DRY3" s="363"/>
      <c r="DRZ3" s="363"/>
      <c r="DSA3" s="363"/>
      <c r="DSB3" s="363"/>
      <c r="DSC3" s="363"/>
      <c r="DSD3" s="363"/>
      <c r="DSE3" s="363"/>
      <c r="DSF3" s="363"/>
      <c r="DSG3" s="363"/>
      <c r="DSH3" s="363"/>
      <c r="DSI3" s="363"/>
      <c r="DSJ3" s="363"/>
      <c r="DSK3" s="363"/>
      <c r="DSL3" s="363"/>
      <c r="DSM3" s="363"/>
      <c r="DSN3" s="363"/>
      <c r="DSO3" s="363"/>
      <c r="DSP3" s="363"/>
      <c r="DSQ3" s="363"/>
      <c r="DSR3" s="363"/>
      <c r="DSS3" s="363"/>
      <c r="DST3" s="363"/>
      <c r="DSU3" s="363"/>
      <c r="DSV3" s="363"/>
      <c r="DSW3" s="363"/>
      <c r="DSX3" s="363"/>
      <c r="DSY3" s="363"/>
      <c r="DSZ3" s="363"/>
      <c r="DTA3" s="363"/>
      <c r="DTB3" s="363"/>
      <c r="DTC3" s="363"/>
      <c r="DTD3" s="363"/>
      <c r="DTE3" s="363"/>
      <c r="DTF3" s="363"/>
      <c r="DTG3" s="363"/>
      <c r="DTH3" s="363"/>
      <c r="DTI3" s="363"/>
      <c r="DTJ3" s="363"/>
      <c r="DTK3" s="363"/>
      <c r="DTL3" s="363"/>
      <c r="DTM3" s="363"/>
      <c r="DTN3" s="363"/>
      <c r="DTO3" s="363"/>
      <c r="DTP3" s="363"/>
      <c r="DTQ3" s="363"/>
      <c r="DTR3" s="363"/>
      <c r="DTS3" s="363"/>
      <c r="DTT3" s="363"/>
      <c r="DTU3" s="363"/>
      <c r="DTV3" s="363"/>
      <c r="DTW3" s="363"/>
      <c r="DTX3" s="363"/>
      <c r="DTY3" s="363"/>
      <c r="DTZ3" s="363"/>
      <c r="DUA3" s="363"/>
      <c r="DUB3" s="363"/>
      <c r="DUC3" s="363"/>
      <c r="DUD3" s="363"/>
      <c r="DUE3" s="363"/>
      <c r="DUF3" s="363"/>
      <c r="DUG3" s="363"/>
      <c r="DUH3" s="363"/>
      <c r="DUI3" s="363"/>
      <c r="DUJ3" s="363"/>
      <c r="DUK3" s="363"/>
      <c r="DUL3" s="363"/>
      <c r="DUM3" s="363"/>
      <c r="DUN3" s="363"/>
      <c r="DUO3" s="363"/>
      <c r="DUP3" s="363"/>
      <c r="DUQ3" s="363"/>
      <c r="DUR3" s="363"/>
      <c r="DUS3" s="363"/>
      <c r="DUT3" s="363"/>
      <c r="DUU3" s="363"/>
      <c r="DUV3" s="363"/>
      <c r="DUW3" s="363"/>
      <c r="DUX3" s="363"/>
      <c r="DUY3" s="363"/>
      <c r="DUZ3" s="363"/>
      <c r="DVA3" s="363"/>
      <c r="DVB3" s="363"/>
      <c r="DVC3" s="363"/>
      <c r="DVD3" s="363"/>
      <c r="DVE3" s="363"/>
      <c r="DVF3" s="363"/>
      <c r="DVG3" s="363"/>
      <c r="DVH3" s="363"/>
      <c r="DVI3" s="363"/>
      <c r="DVJ3" s="363"/>
      <c r="DVK3" s="363"/>
      <c r="DVL3" s="363"/>
      <c r="DVM3" s="363"/>
      <c r="DVN3" s="363"/>
      <c r="DVO3" s="363"/>
      <c r="DVP3" s="363"/>
      <c r="DVQ3" s="363"/>
      <c r="DVR3" s="363"/>
      <c r="DVS3" s="363"/>
      <c r="DVT3" s="363"/>
      <c r="DVU3" s="363"/>
      <c r="DVV3" s="363"/>
      <c r="DVW3" s="363"/>
      <c r="DVX3" s="363"/>
      <c r="DVY3" s="363"/>
      <c r="DVZ3" s="363"/>
      <c r="DWA3" s="363"/>
      <c r="DWB3" s="363"/>
      <c r="DWC3" s="363"/>
      <c r="DWD3" s="363"/>
      <c r="DWE3" s="363"/>
      <c r="DWF3" s="363"/>
      <c r="DWG3" s="363"/>
      <c r="DWH3" s="363"/>
      <c r="DWI3" s="363"/>
      <c r="DWJ3" s="363"/>
      <c r="DWK3" s="363"/>
      <c r="DWL3" s="363"/>
      <c r="DWM3" s="363"/>
      <c r="DWN3" s="363"/>
      <c r="DWO3" s="363"/>
      <c r="DWP3" s="363"/>
      <c r="DWQ3" s="363"/>
      <c r="DWR3" s="363"/>
      <c r="DWS3" s="363"/>
      <c r="DWT3" s="363"/>
      <c r="DWU3" s="363"/>
      <c r="DWV3" s="363"/>
      <c r="DWW3" s="363"/>
      <c r="DWX3" s="363"/>
      <c r="DWY3" s="363"/>
      <c r="DWZ3" s="363"/>
      <c r="DXA3" s="363"/>
      <c r="DXB3" s="363"/>
      <c r="DXC3" s="363"/>
      <c r="DXD3" s="363"/>
      <c r="DXE3" s="363"/>
      <c r="DXF3" s="363"/>
      <c r="DXG3" s="363"/>
      <c r="DXH3" s="363"/>
      <c r="DXI3" s="363"/>
      <c r="DXJ3" s="363"/>
      <c r="DXK3" s="363"/>
      <c r="DXL3" s="363"/>
      <c r="DXM3" s="363"/>
      <c r="DXN3" s="363"/>
      <c r="DXO3" s="363"/>
      <c r="DXP3" s="363"/>
      <c r="DXQ3" s="363"/>
      <c r="DXR3" s="363"/>
      <c r="DXS3" s="363"/>
      <c r="DXT3" s="363"/>
      <c r="DXU3" s="363"/>
      <c r="DXV3" s="363"/>
      <c r="DXW3" s="363"/>
      <c r="DXX3" s="363"/>
      <c r="DXY3" s="363"/>
      <c r="DXZ3" s="363"/>
      <c r="DYA3" s="363"/>
      <c r="DYB3" s="363"/>
      <c r="DYC3" s="363"/>
      <c r="DYD3" s="363"/>
      <c r="DYE3" s="363"/>
      <c r="DYF3" s="363"/>
      <c r="DYG3" s="363"/>
      <c r="DYH3" s="363"/>
      <c r="DYI3" s="363"/>
      <c r="DYJ3" s="363"/>
      <c r="DYK3" s="363"/>
      <c r="DYL3" s="363"/>
      <c r="DYM3" s="363"/>
      <c r="DYN3" s="363"/>
      <c r="DYO3" s="363"/>
      <c r="DYP3" s="363"/>
      <c r="DYQ3" s="363"/>
      <c r="DYR3" s="363"/>
      <c r="DYS3" s="363"/>
      <c r="DYT3" s="363"/>
      <c r="DYU3" s="363"/>
      <c r="DYV3" s="363"/>
      <c r="DYW3" s="363"/>
      <c r="DYX3" s="363"/>
      <c r="DYY3" s="363"/>
      <c r="DYZ3" s="363"/>
      <c r="DZA3" s="363"/>
      <c r="DZB3" s="363"/>
      <c r="DZC3" s="363"/>
      <c r="DZD3" s="363"/>
      <c r="DZE3" s="363"/>
      <c r="DZF3" s="363"/>
      <c r="DZG3" s="363"/>
      <c r="DZH3" s="363"/>
      <c r="DZI3" s="363"/>
      <c r="DZJ3" s="363"/>
      <c r="DZK3" s="363"/>
      <c r="DZL3" s="363"/>
      <c r="DZM3" s="363"/>
      <c r="DZN3" s="363"/>
      <c r="DZO3" s="363"/>
      <c r="DZP3" s="363"/>
      <c r="DZQ3" s="363"/>
      <c r="DZR3" s="363"/>
      <c r="DZS3" s="363"/>
      <c r="DZT3" s="363"/>
      <c r="DZU3" s="363"/>
      <c r="DZV3" s="363"/>
      <c r="DZW3" s="363"/>
      <c r="DZX3" s="363"/>
      <c r="DZY3" s="363"/>
      <c r="DZZ3" s="363"/>
      <c r="EAA3" s="363"/>
      <c r="EAB3" s="363"/>
      <c r="EAC3" s="363"/>
      <c r="EAD3" s="363"/>
      <c r="EAE3" s="363"/>
      <c r="EAF3" s="363"/>
      <c r="EAG3" s="363"/>
      <c r="EAH3" s="363"/>
      <c r="EAI3" s="363"/>
      <c r="EAJ3" s="363"/>
      <c r="EAK3" s="363"/>
      <c r="EAL3" s="363"/>
      <c r="EAM3" s="363"/>
      <c r="EAN3" s="363"/>
      <c r="EAO3" s="363"/>
      <c r="EAP3" s="363"/>
      <c r="EAQ3" s="363"/>
      <c r="EAR3" s="363"/>
      <c r="EAS3" s="363"/>
      <c r="EAT3" s="363"/>
      <c r="EAU3" s="363"/>
      <c r="EAV3" s="363"/>
      <c r="EAW3" s="363"/>
      <c r="EAX3" s="363"/>
      <c r="EAY3" s="363"/>
      <c r="EAZ3" s="363"/>
      <c r="EBA3" s="363"/>
      <c r="EBB3" s="363"/>
      <c r="EBC3" s="363"/>
      <c r="EBD3" s="363"/>
      <c r="EBE3" s="363"/>
      <c r="EBF3" s="363"/>
      <c r="EBG3" s="363"/>
      <c r="EBH3" s="363"/>
      <c r="EBI3" s="363"/>
      <c r="EBJ3" s="363"/>
      <c r="EBK3" s="363"/>
      <c r="EBL3" s="363"/>
      <c r="EBM3" s="363"/>
      <c r="EBN3" s="363"/>
      <c r="EBO3" s="363"/>
      <c r="EBP3" s="363"/>
      <c r="EBQ3" s="363"/>
      <c r="EBR3" s="363"/>
      <c r="EBS3" s="363"/>
      <c r="EBT3" s="363"/>
      <c r="EBU3" s="363"/>
      <c r="EBV3" s="363"/>
      <c r="EBW3" s="363"/>
      <c r="EBX3" s="363"/>
      <c r="EBY3" s="363"/>
      <c r="EBZ3" s="363"/>
      <c r="ECA3" s="363"/>
      <c r="ECB3" s="363"/>
      <c r="ECC3" s="363"/>
      <c r="ECD3" s="363"/>
      <c r="ECE3" s="363"/>
      <c r="ECF3" s="363"/>
      <c r="ECG3" s="363"/>
      <c r="ECH3" s="363"/>
      <c r="ECI3" s="363"/>
      <c r="ECJ3" s="363"/>
      <c r="ECK3" s="363"/>
      <c r="ECL3" s="363"/>
      <c r="ECM3" s="363"/>
      <c r="ECN3" s="363"/>
      <c r="ECO3" s="363"/>
      <c r="ECP3" s="363"/>
      <c r="ECQ3" s="363"/>
      <c r="ECR3" s="363"/>
      <c r="ECS3" s="363"/>
      <c r="ECT3" s="363"/>
      <c r="ECU3" s="363"/>
      <c r="ECV3" s="363"/>
      <c r="ECW3" s="363"/>
      <c r="ECX3" s="363"/>
      <c r="ECY3" s="363"/>
      <c r="ECZ3" s="363"/>
      <c r="EDA3" s="363"/>
      <c r="EDB3" s="363"/>
      <c r="EDC3" s="363"/>
      <c r="EDD3" s="363"/>
      <c r="EDE3" s="363"/>
      <c r="EDF3" s="363"/>
      <c r="EDG3" s="363"/>
      <c r="EDH3" s="363"/>
      <c r="EDI3" s="363"/>
      <c r="EDJ3" s="363"/>
      <c r="EDK3" s="363"/>
      <c r="EDL3" s="363"/>
      <c r="EDM3" s="363"/>
      <c r="EDN3" s="363"/>
      <c r="EDO3" s="363"/>
      <c r="EDP3" s="363"/>
      <c r="EDQ3" s="363"/>
      <c r="EDR3" s="363"/>
      <c r="EDS3" s="363"/>
      <c r="EDT3" s="363"/>
      <c r="EDU3" s="363"/>
      <c r="EDV3" s="363"/>
      <c r="EDW3" s="363"/>
      <c r="EDX3" s="363"/>
      <c r="EDY3" s="363"/>
      <c r="EDZ3" s="363"/>
      <c r="EEA3" s="363"/>
      <c r="EEB3" s="363"/>
      <c r="EEC3" s="363"/>
      <c r="EED3" s="363"/>
      <c r="EEE3" s="363"/>
      <c r="EEF3" s="363"/>
      <c r="EEG3" s="363"/>
      <c r="EEH3" s="363"/>
      <c r="EEI3" s="363"/>
      <c r="EEJ3" s="363"/>
      <c r="EEK3" s="363"/>
      <c r="EEL3" s="363"/>
      <c r="EEM3" s="363"/>
      <c r="EEN3" s="363"/>
      <c r="EEO3" s="363"/>
      <c r="EEP3" s="363"/>
      <c r="EEQ3" s="363"/>
      <c r="EER3" s="363"/>
      <c r="EES3" s="363"/>
      <c r="EET3" s="363"/>
      <c r="EEU3" s="363"/>
      <c r="EEV3" s="363"/>
      <c r="EEW3" s="363"/>
      <c r="EEX3" s="363"/>
      <c r="EEY3" s="363"/>
      <c r="EEZ3" s="363"/>
      <c r="EFA3" s="363"/>
      <c r="EFB3" s="363"/>
      <c r="EFC3" s="363"/>
      <c r="EFD3" s="363"/>
      <c r="EFE3" s="363"/>
      <c r="EFF3" s="363"/>
      <c r="EFG3" s="363"/>
      <c r="EFH3" s="363"/>
      <c r="EFI3" s="363"/>
      <c r="EFJ3" s="363"/>
      <c r="EFK3" s="363"/>
      <c r="EFL3" s="363"/>
      <c r="EFM3" s="363"/>
      <c r="EFN3" s="363"/>
      <c r="EFO3" s="363"/>
      <c r="EFP3" s="363"/>
      <c r="EFQ3" s="363"/>
      <c r="EFR3" s="363"/>
      <c r="EFS3" s="363"/>
      <c r="EFT3" s="363"/>
      <c r="EFU3" s="363"/>
      <c r="EFV3" s="363"/>
      <c r="EFW3" s="363"/>
      <c r="EFX3" s="363"/>
      <c r="EFY3" s="363"/>
      <c r="EFZ3" s="363"/>
      <c r="EGA3" s="363"/>
      <c r="EGB3" s="363"/>
      <c r="EGC3" s="363"/>
      <c r="EGD3" s="363"/>
      <c r="EGE3" s="363"/>
      <c r="EGF3" s="363"/>
      <c r="EGG3" s="363"/>
      <c r="EGH3" s="363"/>
      <c r="EGI3" s="363"/>
      <c r="EGJ3" s="363"/>
      <c r="EGK3" s="363"/>
      <c r="EGL3" s="363"/>
      <c r="EGM3" s="363"/>
      <c r="EGN3" s="363"/>
      <c r="EGO3" s="363"/>
      <c r="EGP3" s="363"/>
      <c r="EGQ3" s="363"/>
      <c r="EGR3" s="363"/>
      <c r="EGS3" s="363"/>
      <c r="EGT3" s="363"/>
      <c r="EGU3" s="363"/>
      <c r="EGV3" s="363"/>
      <c r="EGW3" s="363"/>
      <c r="EGX3" s="363"/>
      <c r="EGY3" s="363"/>
      <c r="EGZ3" s="363"/>
      <c r="EHA3" s="363"/>
      <c r="EHB3" s="363"/>
      <c r="EHC3" s="363"/>
      <c r="EHD3" s="363"/>
      <c r="EHE3" s="363"/>
      <c r="EHF3" s="363"/>
      <c r="EHG3" s="363"/>
      <c r="EHH3" s="363"/>
      <c r="EHI3" s="363"/>
      <c r="EHJ3" s="363"/>
      <c r="EHK3" s="363"/>
      <c r="EHL3" s="363"/>
      <c r="EHM3" s="363"/>
      <c r="EHN3" s="363"/>
      <c r="EHO3" s="363"/>
      <c r="EHP3" s="363"/>
      <c r="EHQ3" s="363"/>
      <c r="EHR3" s="363"/>
      <c r="EHS3" s="363"/>
      <c r="EHT3" s="363"/>
      <c r="EHU3" s="363"/>
      <c r="EHV3" s="363"/>
      <c r="EHW3" s="363"/>
      <c r="EHX3" s="363"/>
      <c r="EHY3" s="363"/>
      <c r="EHZ3" s="363"/>
      <c r="EIA3" s="363"/>
      <c r="EIB3" s="363"/>
      <c r="EIC3" s="363"/>
      <c r="EID3" s="363"/>
      <c r="EIE3" s="363"/>
      <c r="EIF3" s="363"/>
      <c r="EIG3" s="363"/>
      <c r="EIH3" s="363"/>
      <c r="EII3" s="363"/>
      <c r="EIJ3" s="363"/>
      <c r="EIK3" s="363"/>
      <c r="EIL3" s="363"/>
      <c r="EIM3" s="363"/>
      <c r="EIN3" s="363"/>
      <c r="EIO3" s="363"/>
      <c r="EIP3" s="363"/>
      <c r="EIQ3" s="363"/>
      <c r="EIR3" s="363"/>
      <c r="EIS3" s="363"/>
      <c r="EIT3" s="363"/>
      <c r="EIU3" s="363"/>
      <c r="EIV3" s="363"/>
      <c r="EIW3" s="363"/>
      <c r="EIX3" s="363"/>
      <c r="EIY3" s="363"/>
      <c r="EIZ3" s="363"/>
      <c r="EJA3" s="363"/>
      <c r="EJB3" s="363"/>
      <c r="EJC3" s="363"/>
      <c r="EJD3" s="363"/>
      <c r="EJE3" s="363"/>
      <c r="EJF3" s="363"/>
      <c r="EJG3" s="363"/>
      <c r="EJH3" s="363"/>
      <c r="EJI3" s="363"/>
      <c r="EJJ3" s="363"/>
      <c r="EJK3" s="363"/>
      <c r="EJL3" s="363"/>
      <c r="EJM3" s="363"/>
      <c r="EJN3" s="363"/>
      <c r="EJO3" s="363"/>
      <c r="EJP3" s="363"/>
      <c r="EJQ3" s="363"/>
      <c r="EJR3" s="363"/>
      <c r="EJS3" s="363"/>
      <c r="EJT3" s="363"/>
      <c r="EJU3" s="363"/>
      <c r="EJV3" s="363"/>
      <c r="EJW3" s="363"/>
      <c r="EJX3" s="363"/>
      <c r="EJY3" s="363"/>
      <c r="EJZ3" s="363"/>
      <c r="EKA3" s="363"/>
      <c r="EKB3" s="363"/>
      <c r="EKC3" s="363"/>
      <c r="EKD3" s="363"/>
      <c r="EKE3" s="363"/>
      <c r="EKF3" s="363"/>
      <c r="EKG3" s="363"/>
      <c r="EKH3" s="363"/>
      <c r="EKI3" s="363"/>
      <c r="EKJ3" s="363"/>
      <c r="EKK3" s="363"/>
      <c r="EKL3" s="363"/>
      <c r="EKM3" s="363"/>
      <c r="EKN3" s="363"/>
      <c r="EKO3" s="363"/>
      <c r="EKP3" s="363"/>
      <c r="EKQ3" s="363"/>
      <c r="EKR3" s="363"/>
      <c r="EKS3" s="363"/>
      <c r="EKT3" s="363"/>
      <c r="EKU3" s="363"/>
      <c r="EKV3" s="363"/>
      <c r="EKW3" s="363"/>
      <c r="EKX3" s="363"/>
      <c r="EKY3" s="363"/>
      <c r="EKZ3" s="363"/>
      <c r="ELA3" s="363"/>
      <c r="ELB3" s="363"/>
      <c r="ELC3" s="363"/>
      <c r="ELD3" s="363"/>
      <c r="ELE3" s="363"/>
      <c r="ELF3" s="363"/>
      <c r="ELG3" s="363"/>
      <c r="ELH3" s="363"/>
      <c r="ELI3" s="363"/>
      <c r="ELJ3" s="363"/>
      <c r="ELK3" s="363"/>
      <c r="ELL3" s="363"/>
      <c r="ELM3" s="363"/>
      <c r="ELN3" s="363"/>
      <c r="ELO3" s="363"/>
      <c r="ELP3" s="363"/>
      <c r="ELQ3" s="363"/>
      <c r="ELR3" s="363"/>
      <c r="ELS3" s="363"/>
      <c r="ELT3" s="363"/>
      <c r="ELU3" s="363"/>
      <c r="ELV3" s="363"/>
      <c r="ELW3" s="363"/>
      <c r="ELX3" s="363"/>
      <c r="ELY3" s="363"/>
      <c r="ELZ3" s="363"/>
      <c r="EMA3" s="363"/>
      <c r="EMB3" s="363"/>
      <c r="EMC3" s="363"/>
      <c r="EMD3" s="363"/>
      <c r="EME3" s="363"/>
      <c r="EMF3" s="363"/>
      <c r="EMG3" s="363"/>
      <c r="EMH3" s="363"/>
      <c r="EMI3" s="363"/>
      <c r="EMJ3" s="363"/>
      <c r="EMK3" s="363"/>
      <c r="EML3" s="363"/>
      <c r="EMM3" s="363"/>
      <c r="EMN3" s="363"/>
      <c r="EMO3" s="363"/>
      <c r="EMP3" s="363"/>
      <c r="EMQ3" s="363"/>
      <c r="EMR3" s="363"/>
      <c r="EMS3" s="363"/>
      <c r="EMT3" s="363"/>
      <c r="EMU3" s="363"/>
      <c r="EMV3" s="363"/>
      <c r="EMW3" s="363"/>
      <c r="EMX3" s="363"/>
      <c r="EMY3" s="363"/>
      <c r="EMZ3" s="363"/>
      <c r="ENA3" s="363"/>
      <c r="ENB3" s="363"/>
      <c r="ENC3" s="363"/>
      <c r="END3" s="363"/>
      <c r="ENE3" s="363"/>
      <c r="ENF3" s="363"/>
      <c r="ENG3" s="363"/>
      <c r="ENH3" s="363"/>
      <c r="ENI3" s="363"/>
      <c r="ENJ3" s="363"/>
      <c r="ENK3" s="363"/>
      <c r="ENL3" s="363"/>
      <c r="ENM3" s="363"/>
      <c r="ENN3" s="363"/>
      <c r="ENO3" s="363"/>
      <c r="ENP3" s="363"/>
      <c r="ENQ3" s="363"/>
      <c r="ENR3" s="363"/>
      <c r="ENS3" s="363"/>
      <c r="ENT3" s="363"/>
      <c r="ENU3" s="363"/>
      <c r="ENV3" s="363"/>
      <c r="ENW3" s="363"/>
      <c r="ENX3" s="363"/>
      <c r="ENY3" s="363"/>
      <c r="ENZ3" s="363"/>
      <c r="EOA3" s="363"/>
      <c r="EOB3" s="363"/>
      <c r="EOC3" s="363"/>
      <c r="EOD3" s="363"/>
      <c r="EOE3" s="363"/>
      <c r="EOF3" s="363"/>
      <c r="EOG3" s="363"/>
      <c r="EOH3" s="363"/>
      <c r="EOI3" s="363"/>
      <c r="EOJ3" s="363"/>
      <c r="EOK3" s="363"/>
      <c r="EOL3" s="363"/>
      <c r="EOM3" s="363"/>
      <c r="EON3" s="363"/>
      <c r="EOO3" s="363"/>
      <c r="EOP3" s="363"/>
      <c r="EOQ3" s="363"/>
      <c r="EOR3" s="363"/>
      <c r="EOS3" s="363"/>
      <c r="EOT3" s="363"/>
      <c r="EOU3" s="363"/>
      <c r="EOV3" s="363"/>
      <c r="EOW3" s="363"/>
      <c r="EOX3" s="363"/>
      <c r="EOY3" s="363"/>
      <c r="EOZ3" s="363"/>
      <c r="EPA3" s="363"/>
      <c r="EPB3" s="363"/>
      <c r="EPC3" s="363"/>
      <c r="EPD3" s="363"/>
      <c r="EPE3" s="363"/>
      <c r="EPF3" s="363"/>
      <c r="EPG3" s="363"/>
      <c r="EPH3" s="363"/>
      <c r="EPI3" s="363"/>
      <c r="EPJ3" s="363"/>
      <c r="EPK3" s="363"/>
      <c r="EPL3" s="363"/>
      <c r="EPM3" s="363"/>
      <c r="EPN3" s="363"/>
      <c r="EPO3" s="363"/>
      <c r="EPP3" s="363"/>
      <c r="EPQ3" s="363"/>
      <c r="EPR3" s="363"/>
      <c r="EPS3" s="363"/>
      <c r="EPT3" s="363"/>
      <c r="EPU3" s="363"/>
      <c r="EPV3" s="363"/>
      <c r="EPW3" s="363"/>
      <c r="EPX3" s="363"/>
      <c r="EPY3" s="363"/>
      <c r="EPZ3" s="363"/>
      <c r="EQA3" s="363"/>
      <c r="EQB3" s="363"/>
      <c r="EQC3" s="363"/>
      <c r="EQD3" s="363"/>
      <c r="EQE3" s="363"/>
      <c r="EQF3" s="363"/>
      <c r="EQG3" s="363"/>
      <c r="EQH3" s="363"/>
      <c r="EQI3" s="363"/>
      <c r="EQJ3" s="363"/>
      <c r="EQK3" s="363"/>
      <c r="EQL3" s="363"/>
      <c r="EQM3" s="363"/>
      <c r="EQN3" s="363"/>
      <c r="EQO3" s="363"/>
      <c r="EQP3" s="363"/>
      <c r="EQQ3" s="363"/>
      <c r="EQR3" s="363"/>
      <c r="EQS3" s="363"/>
      <c r="EQT3" s="363"/>
      <c r="EQU3" s="363"/>
      <c r="EQV3" s="363"/>
      <c r="EQW3" s="363"/>
      <c r="EQX3" s="363"/>
      <c r="EQY3" s="363"/>
      <c r="EQZ3" s="363"/>
      <c r="ERA3" s="363"/>
      <c r="ERB3" s="363"/>
      <c r="ERC3" s="363"/>
      <c r="ERD3" s="363"/>
      <c r="ERE3" s="363"/>
      <c r="ERF3" s="363"/>
      <c r="ERG3" s="363"/>
      <c r="ERH3" s="363"/>
      <c r="ERI3" s="363"/>
      <c r="ERJ3" s="363"/>
      <c r="ERK3" s="363"/>
      <c r="ERL3" s="363"/>
      <c r="ERM3" s="363"/>
      <c r="ERN3" s="363"/>
      <c r="ERO3" s="363"/>
      <c r="ERP3" s="363"/>
      <c r="ERQ3" s="363"/>
      <c r="ERR3" s="363"/>
      <c r="ERS3" s="363"/>
      <c r="ERT3" s="363"/>
      <c r="ERU3" s="363"/>
      <c r="ERV3" s="363"/>
      <c r="ERW3" s="363"/>
      <c r="ERX3" s="363"/>
      <c r="ERY3" s="363"/>
      <c r="ERZ3" s="363"/>
      <c r="ESA3" s="363"/>
      <c r="ESB3" s="363"/>
      <c r="ESC3" s="363"/>
      <c r="ESD3" s="363"/>
      <c r="ESE3" s="363"/>
      <c r="ESF3" s="363"/>
      <c r="ESG3" s="363"/>
      <c r="ESH3" s="363"/>
      <c r="ESI3" s="363"/>
      <c r="ESJ3" s="363"/>
      <c r="ESK3" s="363"/>
      <c r="ESL3" s="363"/>
      <c r="ESM3" s="363"/>
      <c r="ESN3" s="363"/>
      <c r="ESO3" s="363"/>
      <c r="ESP3" s="363"/>
      <c r="ESQ3" s="363"/>
      <c r="ESR3" s="363"/>
      <c r="ESS3" s="363"/>
      <c r="EST3" s="363"/>
      <c r="ESU3" s="363"/>
      <c r="ESV3" s="363"/>
      <c r="ESW3" s="363"/>
      <c r="ESX3" s="363"/>
      <c r="ESY3" s="363"/>
      <c r="ESZ3" s="363"/>
      <c r="ETA3" s="363"/>
      <c r="ETB3" s="363"/>
      <c r="ETC3" s="363"/>
      <c r="ETD3" s="363"/>
      <c r="ETE3" s="363"/>
      <c r="ETF3" s="363"/>
      <c r="ETG3" s="363"/>
      <c r="ETH3" s="363"/>
      <c r="ETI3" s="363"/>
      <c r="ETJ3" s="363"/>
      <c r="ETK3" s="363"/>
      <c r="ETL3" s="363"/>
      <c r="ETM3" s="363"/>
      <c r="ETN3" s="363"/>
      <c r="ETO3" s="363"/>
      <c r="ETP3" s="363"/>
      <c r="ETQ3" s="363"/>
      <c r="ETR3" s="363"/>
      <c r="ETS3" s="363"/>
      <c r="ETT3" s="363"/>
      <c r="ETU3" s="363"/>
      <c r="ETV3" s="363"/>
      <c r="ETW3" s="363"/>
      <c r="ETX3" s="363"/>
      <c r="ETY3" s="363"/>
      <c r="ETZ3" s="363"/>
      <c r="EUA3" s="363"/>
      <c r="EUB3" s="363"/>
      <c r="EUC3" s="363"/>
      <c r="EUD3" s="363"/>
      <c r="EUE3" s="363"/>
      <c r="EUF3" s="363"/>
      <c r="EUG3" s="363"/>
      <c r="EUH3" s="363"/>
      <c r="EUI3" s="363"/>
      <c r="EUJ3" s="363"/>
      <c r="EUK3" s="363"/>
      <c r="EUL3" s="363"/>
      <c r="EUM3" s="363"/>
      <c r="EUN3" s="363"/>
      <c r="EUO3" s="363"/>
      <c r="EUP3" s="363"/>
      <c r="EUQ3" s="363"/>
      <c r="EUR3" s="363"/>
      <c r="EUS3" s="363"/>
      <c r="EUT3" s="363"/>
      <c r="EUU3" s="363"/>
      <c r="EUV3" s="363"/>
      <c r="EUW3" s="363"/>
      <c r="EUX3" s="363"/>
      <c r="EUY3" s="363"/>
      <c r="EUZ3" s="363"/>
      <c r="EVA3" s="363"/>
      <c r="EVB3" s="363"/>
      <c r="EVC3" s="363"/>
      <c r="EVD3" s="363"/>
      <c r="EVE3" s="363"/>
      <c r="EVF3" s="363"/>
      <c r="EVG3" s="363"/>
      <c r="EVH3" s="363"/>
      <c r="EVI3" s="363"/>
      <c r="EVJ3" s="363"/>
      <c r="EVK3" s="363"/>
      <c r="EVL3" s="363"/>
      <c r="EVM3" s="363"/>
      <c r="EVN3" s="363"/>
      <c r="EVO3" s="363"/>
      <c r="EVP3" s="363"/>
      <c r="EVQ3" s="363"/>
      <c r="EVR3" s="363"/>
      <c r="EVS3" s="363"/>
      <c r="EVT3" s="363"/>
      <c r="EVU3" s="363"/>
      <c r="EVV3" s="363"/>
      <c r="EVW3" s="363"/>
      <c r="EVX3" s="363"/>
      <c r="EVY3" s="363"/>
      <c r="EVZ3" s="363"/>
      <c r="EWA3" s="363"/>
      <c r="EWB3" s="363"/>
      <c r="EWC3" s="363"/>
      <c r="EWD3" s="363"/>
      <c r="EWE3" s="363"/>
      <c r="EWF3" s="363"/>
      <c r="EWG3" s="363"/>
      <c r="EWH3" s="363"/>
      <c r="EWI3" s="363"/>
      <c r="EWJ3" s="363"/>
      <c r="EWK3" s="363"/>
      <c r="EWL3" s="363"/>
      <c r="EWM3" s="363"/>
      <c r="EWN3" s="363"/>
      <c r="EWO3" s="363"/>
      <c r="EWP3" s="363"/>
      <c r="EWQ3" s="363"/>
      <c r="EWR3" s="363"/>
      <c r="EWS3" s="363"/>
      <c r="EWT3" s="363"/>
      <c r="EWU3" s="363"/>
      <c r="EWV3" s="363"/>
      <c r="EWW3" s="363"/>
      <c r="EWX3" s="363"/>
      <c r="EWY3" s="363"/>
      <c r="EWZ3" s="363"/>
      <c r="EXA3" s="363"/>
      <c r="EXB3" s="363"/>
      <c r="EXC3" s="363"/>
      <c r="EXD3" s="363"/>
      <c r="EXE3" s="363"/>
      <c r="EXF3" s="363"/>
      <c r="EXG3" s="363"/>
      <c r="EXH3" s="363"/>
      <c r="EXI3" s="363"/>
      <c r="EXJ3" s="363"/>
      <c r="EXK3" s="363"/>
      <c r="EXL3" s="363"/>
      <c r="EXM3" s="363"/>
      <c r="EXN3" s="363"/>
      <c r="EXO3" s="363"/>
      <c r="EXP3" s="363"/>
      <c r="EXQ3" s="363"/>
      <c r="EXR3" s="363"/>
      <c r="EXS3" s="363"/>
      <c r="EXT3" s="363"/>
      <c r="EXU3" s="363"/>
      <c r="EXV3" s="363"/>
      <c r="EXW3" s="363"/>
      <c r="EXX3" s="363"/>
      <c r="EXY3" s="363"/>
      <c r="EXZ3" s="363"/>
      <c r="EYA3" s="363"/>
      <c r="EYB3" s="363"/>
      <c r="EYC3" s="363"/>
      <c r="EYD3" s="363"/>
      <c r="EYE3" s="363"/>
      <c r="EYF3" s="363"/>
      <c r="EYG3" s="363"/>
      <c r="EYH3" s="363"/>
      <c r="EYI3" s="363"/>
      <c r="EYJ3" s="363"/>
      <c r="EYK3" s="363"/>
      <c r="EYL3" s="363"/>
      <c r="EYM3" s="363"/>
      <c r="EYN3" s="363"/>
      <c r="EYO3" s="363"/>
      <c r="EYP3" s="363"/>
      <c r="EYQ3" s="363"/>
      <c r="EYR3" s="363"/>
      <c r="EYS3" s="363"/>
      <c r="EYT3" s="363"/>
      <c r="EYU3" s="363"/>
      <c r="EYV3" s="363"/>
      <c r="EYW3" s="363"/>
      <c r="EYX3" s="363"/>
      <c r="EYY3" s="363"/>
      <c r="EYZ3" s="363"/>
      <c r="EZA3" s="363"/>
      <c r="EZB3" s="363"/>
      <c r="EZC3" s="363"/>
      <c r="EZD3" s="363"/>
      <c r="EZE3" s="363"/>
      <c r="EZF3" s="363"/>
      <c r="EZG3" s="363"/>
      <c r="EZH3" s="363"/>
      <c r="EZI3" s="363"/>
      <c r="EZJ3" s="363"/>
      <c r="EZK3" s="363"/>
      <c r="EZL3" s="363"/>
      <c r="EZM3" s="363"/>
      <c r="EZN3" s="363"/>
      <c r="EZO3" s="363"/>
      <c r="EZP3" s="363"/>
      <c r="EZQ3" s="363"/>
      <c r="EZR3" s="363"/>
      <c r="EZS3" s="363"/>
      <c r="EZT3" s="363"/>
      <c r="EZU3" s="363"/>
      <c r="EZV3" s="363"/>
      <c r="EZW3" s="363"/>
      <c r="EZX3" s="363"/>
      <c r="EZY3" s="363"/>
      <c r="EZZ3" s="363"/>
      <c r="FAA3" s="363"/>
      <c r="FAB3" s="363"/>
      <c r="FAC3" s="363"/>
      <c r="FAD3" s="363"/>
      <c r="FAE3" s="363"/>
      <c r="FAF3" s="363"/>
      <c r="FAG3" s="363"/>
      <c r="FAH3" s="363"/>
      <c r="FAI3" s="363"/>
      <c r="FAJ3" s="363"/>
      <c r="FAK3" s="363"/>
      <c r="FAL3" s="363"/>
      <c r="FAM3" s="363"/>
      <c r="FAN3" s="363"/>
      <c r="FAO3" s="363"/>
      <c r="FAP3" s="363"/>
      <c r="FAQ3" s="363"/>
      <c r="FAR3" s="363"/>
      <c r="FAS3" s="363"/>
      <c r="FAT3" s="363"/>
      <c r="FAU3" s="363"/>
      <c r="FAV3" s="363"/>
      <c r="FAW3" s="363"/>
      <c r="FAX3" s="363"/>
      <c r="FAY3" s="363"/>
      <c r="FAZ3" s="363"/>
      <c r="FBA3" s="363"/>
      <c r="FBB3" s="363"/>
      <c r="FBC3" s="363"/>
      <c r="FBD3" s="363"/>
      <c r="FBE3" s="363"/>
      <c r="FBF3" s="363"/>
      <c r="FBG3" s="363"/>
      <c r="FBH3" s="363"/>
      <c r="FBI3" s="363"/>
      <c r="FBJ3" s="363"/>
      <c r="FBK3" s="363"/>
      <c r="FBL3" s="363"/>
      <c r="FBM3" s="363"/>
      <c r="FBN3" s="363"/>
      <c r="FBO3" s="363"/>
      <c r="FBP3" s="363"/>
      <c r="FBQ3" s="363"/>
      <c r="FBR3" s="363"/>
      <c r="FBS3" s="363"/>
      <c r="FBT3" s="363"/>
      <c r="FBU3" s="363"/>
      <c r="FBV3" s="363"/>
      <c r="FBW3" s="363"/>
      <c r="FBX3" s="363"/>
      <c r="FBY3" s="363"/>
      <c r="FBZ3" s="363"/>
      <c r="FCA3" s="363"/>
      <c r="FCB3" s="363"/>
      <c r="FCC3" s="363"/>
      <c r="FCD3" s="363"/>
      <c r="FCE3" s="363"/>
      <c r="FCF3" s="363"/>
      <c r="FCG3" s="363"/>
      <c r="FCH3" s="363"/>
      <c r="FCI3" s="363"/>
      <c r="FCJ3" s="363"/>
      <c r="FCK3" s="363"/>
      <c r="FCL3" s="363"/>
      <c r="FCM3" s="363"/>
      <c r="FCN3" s="363"/>
      <c r="FCO3" s="363"/>
      <c r="FCP3" s="363"/>
      <c r="FCQ3" s="363"/>
      <c r="FCR3" s="363"/>
      <c r="FCS3" s="363"/>
      <c r="FCT3" s="363"/>
      <c r="FCU3" s="363"/>
      <c r="FCV3" s="363"/>
      <c r="FCW3" s="363"/>
      <c r="FCX3" s="363"/>
      <c r="FCY3" s="363"/>
      <c r="FCZ3" s="363"/>
      <c r="FDA3" s="363"/>
      <c r="FDB3" s="363"/>
      <c r="FDC3" s="363"/>
      <c r="FDD3" s="363"/>
      <c r="FDE3" s="363"/>
      <c r="FDF3" s="363"/>
      <c r="FDG3" s="363"/>
      <c r="FDH3" s="363"/>
      <c r="FDI3" s="363"/>
      <c r="FDJ3" s="363"/>
      <c r="FDK3" s="363"/>
      <c r="FDL3" s="363"/>
      <c r="FDM3" s="363"/>
      <c r="FDN3" s="363"/>
      <c r="FDO3" s="363"/>
      <c r="FDP3" s="363"/>
      <c r="FDQ3" s="363"/>
      <c r="FDR3" s="363"/>
      <c r="FDS3" s="363"/>
      <c r="FDT3" s="363"/>
      <c r="FDU3" s="363"/>
      <c r="FDV3" s="363"/>
      <c r="FDW3" s="363"/>
      <c r="FDX3" s="363"/>
      <c r="FDY3" s="363"/>
      <c r="FDZ3" s="363"/>
      <c r="FEA3" s="363"/>
      <c r="FEB3" s="363"/>
      <c r="FEC3" s="363"/>
      <c r="FED3" s="363"/>
      <c r="FEE3" s="363"/>
      <c r="FEF3" s="363"/>
      <c r="FEG3" s="363"/>
      <c r="FEH3" s="363"/>
      <c r="FEI3" s="363"/>
      <c r="FEJ3" s="363"/>
      <c r="FEK3" s="363"/>
      <c r="FEL3" s="363"/>
      <c r="FEM3" s="363"/>
      <c r="FEN3" s="363"/>
      <c r="FEO3" s="363"/>
      <c r="FEP3" s="363"/>
      <c r="FEQ3" s="363"/>
      <c r="FER3" s="363"/>
      <c r="FES3" s="363"/>
      <c r="FET3" s="363"/>
      <c r="FEU3" s="363"/>
      <c r="FEV3" s="363"/>
      <c r="FEW3" s="363"/>
      <c r="FEX3" s="363"/>
      <c r="FEY3" s="363"/>
      <c r="FEZ3" s="363"/>
      <c r="FFA3" s="363"/>
      <c r="FFB3" s="363"/>
      <c r="FFC3" s="363"/>
      <c r="FFD3" s="363"/>
      <c r="FFE3" s="363"/>
      <c r="FFF3" s="363"/>
      <c r="FFG3" s="363"/>
      <c r="FFH3" s="363"/>
      <c r="FFI3" s="363"/>
      <c r="FFJ3" s="363"/>
      <c r="FFK3" s="363"/>
      <c r="FFL3" s="363"/>
      <c r="FFM3" s="363"/>
      <c r="FFN3" s="363"/>
      <c r="FFO3" s="363"/>
      <c r="FFP3" s="363"/>
      <c r="FFQ3" s="363"/>
      <c r="FFR3" s="363"/>
      <c r="FFS3" s="363"/>
      <c r="FFT3" s="363"/>
      <c r="FFU3" s="363"/>
      <c r="FFV3" s="363"/>
      <c r="FFW3" s="363"/>
      <c r="FFX3" s="363"/>
      <c r="FFY3" s="363"/>
      <c r="FFZ3" s="363"/>
      <c r="FGA3" s="363"/>
      <c r="FGB3" s="363"/>
      <c r="FGC3" s="363"/>
      <c r="FGD3" s="363"/>
      <c r="FGE3" s="363"/>
      <c r="FGF3" s="363"/>
      <c r="FGG3" s="363"/>
      <c r="FGH3" s="363"/>
      <c r="FGI3" s="363"/>
      <c r="FGJ3" s="363"/>
      <c r="FGK3" s="363"/>
      <c r="FGL3" s="363"/>
      <c r="FGM3" s="363"/>
      <c r="FGN3" s="363"/>
      <c r="FGO3" s="363"/>
      <c r="FGP3" s="363"/>
      <c r="FGQ3" s="363"/>
      <c r="FGR3" s="363"/>
      <c r="FGS3" s="363"/>
      <c r="FGT3" s="363"/>
      <c r="FGU3" s="363"/>
      <c r="FGV3" s="363"/>
      <c r="FGW3" s="363"/>
      <c r="FGX3" s="363"/>
      <c r="FGY3" s="363"/>
      <c r="FGZ3" s="363"/>
      <c r="FHA3" s="363"/>
      <c r="FHB3" s="363"/>
      <c r="FHC3" s="363"/>
      <c r="FHD3" s="363"/>
      <c r="FHE3" s="363"/>
      <c r="FHF3" s="363"/>
      <c r="FHG3" s="363"/>
      <c r="FHH3" s="363"/>
      <c r="FHI3" s="363"/>
      <c r="FHJ3" s="363"/>
      <c r="FHK3" s="363"/>
      <c r="FHL3" s="363"/>
      <c r="FHM3" s="363"/>
      <c r="FHN3" s="363"/>
      <c r="FHO3" s="363"/>
      <c r="FHP3" s="363"/>
      <c r="FHQ3" s="363"/>
      <c r="FHR3" s="363"/>
      <c r="FHS3" s="363"/>
      <c r="FHT3" s="363"/>
      <c r="FHU3" s="363"/>
      <c r="FHV3" s="363"/>
      <c r="FHW3" s="363"/>
      <c r="FHX3" s="363"/>
      <c r="FHY3" s="363"/>
      <c r="FHZ3" s="363"/>
      <c r="FIA3" s="363"/>
      <c r="FIB3" s="363"/>
      <c r="FIC3" s="363"/>
      <c r="FID3" s="363"/>
      <c r="FIE3" s="363"/>
      <c r="FIF3" s="363"/>
      <c r="FIG3" s="363"/>
      <c r="FIH3" s="363"/>
      <c r="FII3" s="363"/>
      <c r="FIJ3" s="363"/>
      <c r="FIK3" s="363"/>
      <c r="FIL3" s="363"/>
      <c r="FIM3" s="363"/>
      <c r="FIN3" s="363"/>
      <c r="FIO3" s="363"/>
      <c r="FIP3" s="363"/>
      <c r="FIQ3" s="363"/>
      <c r="FIR3" s="363"/>
      <c r="FIS3" s="363"/>
      <c r="FIT3" s="363"/>
      <c r="FIU3" s="363"/>
      <c r="FIV3" s="363"/>
      <c r="FIW3" s="363"/>
      <c r="FIX3" s="363"/>
      <c r="FIY3" s="363"/>
      <c r="FIZ3" s="363"/>
      <c r="FJA3" s="363"/>
      <c r="FJB3" s="363"/>
      <c r="FJC3" s="363"/>
      <c r="FJD3" s="363"/>
      <c r="FJE3" s="363"/>
      <c r="FJF3" s="363"/>
      <c r="FJG3" s="363"/>
      <c r="FJH3" s="363"/>
      <c r="FJI3" s="363"/>
      <c r="FJJ3" s="363"/>
      <c r="FJK3" s="363"/>
      <c r="FJL3" s="363"/>
      <c r="FJM3" s="363"/>
      <c r="FJN3" s="363"/>
      <c r="FJO3" s="363"/>
      <c r="FJP3" s="363"/>
      <c r="FJQ3" s="363"/>
      <c r="FJR3" s="363"/>
      <c r="FJS3" s="363"/>
      <c r="FJT3" s="363"/>
      <c r="FJU3" s="363"/>
      <c r="FJV3" s="363"/>
      <c r="FJW3" s="363"/>
      <c r="FJX3" s="363"/>
      <c r="FJY3" s="363"/>
      <c r="FJZ3" s="363"/>
      <c r="FKA3" s="363"/>
      <c r="FKB3" s="363"/>
      <c r="FKC3" s="363"/>
      <c r="FKD3" s="363"/>
      <c r="FKE3" s="363"/>
      <c r="FKF3" s="363"/>
      <c r="FKG3" s="363"/>
      <c r="FKH3" s="363"/>
      <c r="FKI3" s="363"/>
      <c r="FKJ3" s="363"/>
      <c r="FKK3" s="363"/>
      <c r="FKL3" s="363"/>
      <c r="FKM3" s="363"/>
      <c r="FKN3" s="363"/>
      <c r="FKO3" s="363"/>
      <c r="FKP3" s="363"/>
      <c r="FKQ3" s="363"/>
      <c r="FKR3" s="363"/>
      <c r="FKS3" s="363"/>
      <c r="FKT3" s="363"/>
      <c r="FKU3" s="363"/>
      <c r="FKV3" s="363"/>
      <c r="FKW3" s="363"/>
      <c r="FKX3" s="363"/>
      <c r="FKY3" s="363"/>
      <c r="FKZ3" s="363"/>
      <c r="FLA3" s="363"/>
      <c r="FLB3" s="363"/>
      <c r="FLC3" s="363"/>
      <c r="FLD3" s="363"/>
      <c r="FLE3" s="363"/>
      <c r="FLF3" s="363"/>
      <c r="FLG3" s="363"/>
      <c r="FLH3" s="363"/>
      <c r="FLI3" s="363"/>
      <c r="FLJ3" s="363"/>
      <c r="FLK3" s="363"/>
      <c r="FLL3" s="363"/>
      <c r="FLM3" s="363"/>
      <c r="FLN3" s="363"/>
      <c r="FLO3" s="363"/>
      <c r="FLP3" s="363"/>
      <c r="FLQ3" s="363"/>
      <c r="FLR3" s="363"/>
      <c r="FLS3" s="363"/>
      <c r="FLT3" s="363"/>
      <c r="FLU3" s="363"/>
      <c r="FLV3" s="363"/>
      <c r="FLW3" s="363"/>
      <c r="FLX3" s="363"/>
      <c r="FLY3" s="363"/>
      <c r="FLZ3" s="363"/>
      <c r="FMA3" s="363"/>
      <c r="FMB3" s="363"/>
      <c r="FMC3" s="363"/>
      <c r="FMD3" s="363"/>
      <c r="FME3" s="363"/>
      <c r="FMF3" s="363"/>
      <c r="FMG3" s="363"/>
      <c r="FMH3" s="363"/>
      <c r="FMI3" s="363"/>
      <c r="FMJ3" s="363"/>
      <c r="FMK3" s="363"/>
      <c r="FML3" s="363"/>
      <c r="FMM3" s="363"/>
      <c r="FMN3" s="363"/>
      <c r="FMO3" s="363"/>
      <c r="FMP3" s="363"/>
      <c r="FMQ3" s="363"/>
      <c r="FMR3" s="363"/>
      <c r="FMS3" s="363"/>
      <c r="FMT3" s="363"/>
      <c r="FMU3" s="363"/>
      <c r="FMV3" s="363"/>
      <c r="FMW3" s="363"/>
      <c r="FMX3" s="363"/>
      <c r="FMY3" s="363"/>
      <c r="FMZ3" s="363"/>
      <c r="FNA3" s="363"/>
      <c r="FNB3" s="363"/>
      <c r="FNC3" s="363"/>
      <c r="FND3" s="363"/>
      <c r="FNE3" s="363"/>
      <c r="FNF3" s="363"/>
      <c r="FNG3" s="363"/>
      <c r="FNH3" s="363"/>
      <c r="FNI3" s="363"/>
      <c r="FNJ3" s="363"/>
      <c r="FNK3" s="363"/>
      <c r="FNL3" s="363"/>
      <c r="FNM3" s="363"/>
      <c r="FNN3" s="363"/>
      <c r="FNO3" s="363"/>
      <c r="FNP3" s="363"/>
      <c r="FNQ3" s="363"/>
      <c r="FNR3" s="363"/>
      <c r="FNS3" s="363"/>
      <c r="FNT3" s="363"/>
      <c r="FNU3" s="363"/>
      <c r="FNV3" s="363"/>
      <c r="FNW3" s="363"/>
      <c r="FNX3" s="363"/>
      <c r="FNY3" s="363"/>
      <c r="FNZ3" s="363"/>
      <c r="FOA3" s="363"/>
      <c r="FOB3" s="363"/>
      <c r="FOC3" s="363"/>
      <c r="FOD3" s="363"/>
      <c r="FOE3" s="363"/>
      <c r="FOF3" s="363"/>
      <c r="FOG3" s="363"/>
      <c r="FOH3" s="363"/>
      <c r="FOI3" s="363"/>
      <c r="FOJ3" s="363"/>
      <c r="FOK3" s="363"/>
      <c r="FOL3" s="363"/>
      <c r="FOM3" s="363"/>
      <c r="FON3" s="363"/>
      <c r="FOO3" s="363"/>
      <c r="FOP3" s="363"/>
      <c r="FOQ3" s="363"/>
      <c r="FOR3" s="363"/>
      <c r="FOS3" s="363"/>
      <c r="FOT3" s="363"/>
      <c r="FOU3" s="363"/>
      <c r="FOV3" s="363"/>
      <c r="FOW3" s="363"/>
      <c r="FOX3" s="363"/>
      <c r="FOY3" s="363"/>
      <c r="FOZ3" s="363"/>
      <c r="FPA3" s="363"/>
      <c r="FPB3" s="363"/>
      <c r="FPC3" s="363"/>
      <c r="FPD3" s="363"/>
      <c r="FPE3" s="363"/>
      <c r="FPF3" s="363"/>
      <c r="FPG3" s="363"/>
      <c r="FPH3" s="363"/>
      <c r="FPI3" s="363"/>
      <c r="FPJ3" s="363"/>
      <c r="FPK3" s="363"/>
      <c r="FPL3" s="363"/>
      <c r="FPM3" s="363"/>
      <c r="FPN3" s="363"/>
      <c r="FPO3" s="363"/>
      <c r="FPP3" s="363"/>
      <c r="FPQ3" s="363"/>
      <c r="FPR3" s="363"/>
      <c r="FPS3" s="363"/>
      <c r="FPT3" s="363"/>
      <c r="FPU3" s="363"/>
      <c r="FPV3" s="363"/>
      <c r="FPW3" s="363"/>
      <c r="FPX3" s="363"/>
      <c r="FPY3" s="363"/>
      <c r="FPZ3" s="363"/>
      <c r="FQA3" s="363"/>
      <c r="FQB3" s="363"/>
      <c r="FQC3" s="363"/>
      <c r="FQD3" s="363"/>
      <c r="FQE3" s="363"/>
      <c r="FQF3" s="363"/>
      <c r="FQG3" s="363"/>
      <c r="FQH3" s="363"/>
      <c r="FQI3" s="363"/>
      <c r="FQJ3" s="363"/>
      <c r="FQK3" s="363"/>
      <c r="FQL3" s="363"/>
      <c r="FQM3" s="363"/>
      <c r="FQN3" s="363"/>
      <c r="FQO3" s="363"/>
      <c r="FQP3" s="363"/>
      <c r="FQQ3" s="363"/>
      <c r="FQR3" s="363"/>
      <c r="FQS3" s="363"/>
      <c r="FQT3" s="363"/>
      <c r="FQU3" s="363"/>
      <c r="FQV3" s="363"/>
      <c r="FQW3" s="363"/>
      <c r="FQX3" s="363"/>
      <c r="FQY3" s="363"/>
      <c r="FQZ3" s="363"/>
      <c r="FRA3" s="363"/>
      <c r="FRB3" s="363"/>
      <c r="FRC3" s="363"/>
      <c r="FRD3" s="363"/>
      <c r="FRE3" s="363"/>
      <c r="FRF3" s="363"/>
      <c r="FRG3" s="363"/>
      <c r="FRH3" s="363"/>
      <c r="FRI3" s="363"/>
      <c r="FRJ3" s="363"/>
      <c r="FRK3" s="363"/>
      <c r="FRL3" s="363"/>
      <c r="FRM3" s="363"/>
      <c r="FRN3" s="363"/>
      <c r="FRO3" s="363"/>
      <c r="FRP3" s="363"/>
      <c r="FRQ3" s="363"/>
      <c r="FRR3" s="363"/>
      <c r="FRS3" s="363"/>
      <c r="FRT3" s="363"/>
      <c r="FRU3" s="363"/>
      <c r="FRV3" s="363"/>
      <c r="FRW3" s="363"/>
      <c r="FRX3" s="363"/>
      <c r="FRY3" s="363"/>
      <c r="FRZ3" s="363"/>
      <c r="FSA3" s="363"/>
      <c r="FSB3" s="363"/>
      <c r="FSC3" s="363"/>
      <c r="FSD3" s="363"/>
      <c r="FSE3" s="363"/>
      <c r="FSF3" s="363"/>
      <c r="FSG3" s="363"/>
      <c r="FSH3" s="363"/>
      <c r="FSI3" s="363"/>
      <c r="FSJ3" s="363"/>
      <c r="FSK3" s="363"/>
      <c r="FSL3" s="363"/>
      <c r="FSM3" s="363"/>
      <c r="FSN3" s="363"/>
      <c r="FSO3" s="363"/>
      <c r="FSP3" s="363"/>
      <c r="FSQ3" s="363"/>
      <c r="FSR3" s="363"/>
      <c r="FSS3" s="363"/>
      <c r="FST3" s="363"/>
      <c r="FSU3" s="363"/>
      <c r="FSV3" s="363"/>
      <c r="FSW3" s="363"/>
      <c r="FSX3" s="363"/>
      <c r="FSY3" s="363"/>
      <c r="FSZ3" s="363"/>
      <c r="FTA3" s="363"/>
      <c r="FTB3" s="363"/>
      <c r="FTC3" s="363"/>
      <c r="FTD3" s="363"/>
      <c r="FTE3" s="363"/>
      <c r="FTF3" s="363"/>
      <c r="FTG3" s="363"/>
      <c r="FTH3" s="363"/>
      <c r="FTI3" s="363"/>
      <c r="FTJ3" s="363"/>
      <c r="FTK3" s="363"/>
      <c r="FTL3" s="363"/>
      <c r="FTM3" s="363"/>
      <c r="FTN3" s="363"/>
      <c r="FTO3" s="363"/>
      <c r="FTP3" s="363"/>
      <c r="FTQ3" s="363"/>
      <c r="FTR3" s="363"/>
      <c r="FTS3" s="363"/>
      <c r="FTT3" s="363"/>
      <c r="FTU3" s="363"/>
      <c r="FTV3" s="363"/>
      <c r="FTW3" s="363"/>
      <c r="FTX3" s="363"/>
      <c r="FTY3" s="363"/>
      <c r="FTZ3" s="363"/>
      <c r="FUA3" s="363"/>
      <c r="FUB3" s="363"/>
      <c r="FUC3" s="363"/>
      <c r="FUD3" s="363"/>
      <c r="FUE3" s="363"/>
      <c r="FUF3" s="363"/>
      <c r="FUG3" s="363"/>
      <c r="FUH3" s="363"/>
      <c r="FUI3" s="363"/>
      <c r="FUJ3" s="363"/>
      <c r="FUK3" s="363"/>
      <c r="FUL3" s="363"/>
      <c r="FUM3" s="363"/>
      <c r="FUN3" s="363"/>
      <c r="FUO3" s="363"/>
      <c r="FUP3" s="363"/>
      <c r="FUQ3" s="363"/>
      <c r="FUR3" s="363"/>
      <c r="FUS3" s="363"/>
      <c r="FUT3" s="363"/>
      <c r="FUU3" s="363"/>
      <c r="FUV3" s="363"/>
      <c r="FUW3" s="363"/>
      <c r="FUX3" s="363"/>
      <c r="FUY3" s="363"/>
      <c r="FUZ3" s="363"/>
      <c r="FVA3" s="363"/>
      <c r="FVB3" s="363"/>
      <c r="FVC3" s="363"/>
      <c r="FVD3" s="363"/>
      <c r="FVE3" s="363"/>
      <c r="FVF3" s="363"/>
      <c r="FVG3" s="363"/>
      <c r="FVH3" s="363"/>
      <c r="FVI3" s="363"/>
      <c r="FVJ3" s="363"/>
      <c r="FVK3" s="363"/>
      <c r="FVL3" s="363"/>
      <c r="FVM3" s="363"/>
      <c r="FVN3" s="363"/>
      <c r="FVO3" s="363"/>
      <c r="FVP3" s="363"/>
      <c r="FVQ3" s="363"/>
      <c r="FVR3" s="363"/>
      <c r="FVS3" s="363"/>
      <c r="FVT3" s="363"/>
      <c r="FVU3" s="363"/>
      <c r="FVV3" s="363"/>
      <c r="FVW3" s="363"/>
      <c r="FVX3" s="363"/>
      <c r="FVY3" s="363"/>
      <c r="FVZ3" s="363"/>
      <c r="FWA3" s="363"/>
      <c r="FWB3" s="363"/>
      <c r="FWC3" s="363"/>
      <c r="FWD3" s="363"/>
      <c r="FWE3" s="363"/>
      <c r="FWF3" s="363"/>
      <c r="FWG3" s="363"/>
      <c r="FWH3" s="363"/>
      <c r="FWI3" s="363"/>
      <c r="FWJ3" s="363"/>
      <c r="FWK3" s="363"/>
      <c r="FWL3" s="363"/>
      <c r="FWM3" s="363"/>
      <c r="FWN3" s="363"/>
      <c r="FWO3" s="363"/>
      <c r="FWP3" s="363"/>
      <c r="FWQ3" s="363"/>
      <c r="FWR3" s="363"/>
      <c r="FWS3" s="363"/>
      <c r="FWT3" s="363"/>
      <c r="FWU3" s="363"/>
      <c r="FWV3" s="363"/>
      <c r="FWW3" s="363"/>
      <c r="FWX3" s="363"/>
      <c r="FWY3" s="363"/>
      <c r="FWZ3" s="363"/>
      <c r="FXA3" s="363"/>
      <c r="FXB3" s="363"/>
      <c r="FXC3" s="363"/>
      <c r="FXD3" s="363"/>
      <c r="FXE3" s="363"/>
      <c r="FXF3" s="363"/>
      <c r="FXG3" s="363"/>
      <c r="FXH3" s="363"/>
      <c r="FXI3" s="363"/>
      <c r="FXJ3" s="363"/>
      <c r="FXK3" s="363"/>
      <c r="FXL3" s="363"/>
      <c r="FXM3" s="363"/>
      <c r="FXN3" s="363"/>
      <c r="FXO3" s="363"/>
      <c r="FXP3" s="363"/>
      <c r="FXQ3" s="363"/>
      <c r="FXR3" s="363"/>
      <c r="FXS3" s="363"/>
      <c r="FXT3" s="363"/>
      <c r="FXU3" s="363"/>
      <c r="FXV3" s="363"/>
      <c r="FXW3" s="363"/>
      <c r="FXX3" s="363"/>
      <c r="FXY3" s="363"/>
      <c r="FXZ3" s="363"/>
      <c r="FYA3" s="363"/>
      <c r="FYB3" s="363"/>
      <c r="FYC3" s="363"/>
      <c r="FYD3" s="363"/>
      <c r="FYE3" s="363"/>
      <c r="FYF3" s="363"/>
      <c r="FYG3" s="363"/>
      <c r="FYH3" s="363"/>
      <c r="FYI3" s="363"/>
      <c r="FYJ3" s="363"/>
      <c r="FYK3" s="363"/>
      <c r="FYL3" s="363"/>
      <c r="FYM3" s="363"/>
      <c r="FYN3" s="363"/>
      <c r="FYO3" s="363"/>
      <c r="FYP3" s="363"/>
      <c r="FYQ3" s="363"/>
      <c r="FYR3" s="363"/>
      <c r="FYS3" s="363"/>
      <c r="FYT3" s="363"/>
      <c r="FYU3" s="363"/>
      <c r="FYV3" s="363"/>
      <c r="FYW3" s="363"/>
      <c r="FYX3" s="363"/>
      <c r="FYY3" s="363"/>
      <c r="FYZ3" s="363"/>
      <c r="FZA3" s="363"/>
      <c r="FZB3" s="363"/>
      <c r="FZC3" s="363"/>
      <c r="FZD3" s="363"/>
      <c r="FZE3" s="363"/>
      <c r="FZF3" s="363"/>
      <c r="FZG3" s="363"/>
      <c r="FZH3" s="363"/>
      <c r="FZI3" s="363"/>
      <c r="FZJ3" s="363"/>
      <c r="FZK3" s="363"/>
      <c r="FZL3" s="363"/>
      <c r="FZM3" s="363"/>
      <c r="FZN3" s="363"/>
      <c r="FZO3" s="363"/>
      <c r="FZP3" s="363"/>
      <c r="FZQ3" s="363"/>
      <c r="FZR3" s="363"/>
      <c r="FZS3" s="363"/>
      <c r="FZT3" s="363"/>
      <c r="FZU3" s="363"/>
      <c r="FZV3" s="363"/>
      <c r="FZW3" s="363"/>
      <c r="FZX3" s="363"/>
      <c r="FZY3" s="363"/>
      <c r="FZZ3" s="363"/>
      <c r="GAA3" s="363"/>
      <c r="GAB3" s="363"/>
      <c r="GAC3" s="363"/>
      <c r="GAD3" s="363"/>
      <c r="GAE3" s="363"/>
      <c r="GAF3" s="363"/>
      <c r="GAG3" s="363"/>
      <c r="GAH3" s="363"/>
      <c r="GAI3" s="363"/>
      <c r="GAJ3" s="363"/>
      <c r="GAK3" s="363"/>
      <c r="GAL3" s="363"/>
      <c r="GAM3" s="363"/>
      <c r="GAN3" s="363"/>
      <c r="GAO3" s="363"/>
      <c r="GAP3" s="363"/>
      <c r="GAQ3" s="363"/>
      <c r="GAR3" s="363"/>
      <c r="GAS3" s="363"/>
      <c r="GAT3" s="363"/>
      <c r="GAU3" s="363"/>
      <c r="GAV3" s="363"/>
      <c r="GAW3" s="363"/>
      <c r="GAX3" s="363"/>
      <c r="GAY3" s="363"/>
      <c r="GAZ3" s="363"/>
      <c r="GBA3" s="363"/>
      <c r="GBB3" s="363"/>
      <c r="GBC3" s="363"/>
      <c r="GBD3" s="363"/>
      <c r="GBE3" s="363"/>
      <c r="GBF3" s="363"/>
      <c r="GBG3" s="363"/>
      <c r="GBH3" s="363"/>
      <c r="GBI3" s="363"/>
      <c r="GBJ3" s="363"/>
      <c r="GBK3" s="363"/>
      <c r="GBL3" s="363"/>
      <c r="GBM3" s="363"/>
      <c r="GBN3" s="363"/>
      <c r="GBO3" s="363"/>
      <c r="GBP3" s="363"/>
      <c r="GBQ3" s="363"/>
      <c r="GBR3" s="363"/>
      <c r="GBS3" s="363"/>
      <c r="GBT3" s="363"/>
      <c r="GBU3" s="363"/>
      <c r="GBV3" s="363"/>
      <c r="GBW3" s="363"/>
      <c r="GBX3" s="363"/>
      <c r="GBY3" s="363"/>
      <c r="GBZ3" s="363"/>
      <c r="GCA3" s="363"/>
      <c r="GCB3" s="363"/>
      <c r="GCC3" s="363"/>
      <c r="GCD3" s="363"/>
      <c r="GCE3" s="363"/>
      <c r="GCF3" s="363"/>
      <c r="GCG3" s="363"/>
      <c r="GCH3" s="363"/>
      <c r="GCI3" s="363"/>
      <c r="GCJ3" s="363"/>
      <c r="GCK3" s="363"/>
      <c r="GCL3" s="363"/>
      <c r="GCM3" s="363"/>
      <c r="GCN3" s="363"/>
      <c r="GCO3" s="363"/>
      <c r="GCP3" s="363"/>
      <c r="GCQ3" s="363"/>
      <c r="GCR3" s="363"/>
      <c r="GCS3" s="363"/>
      <c r="GCT3" s="363"/>
      <c r="GCU3" s="363"/>
      <c r="GCV3" s="363"/>
      <c r="GCW3" s="363"/>
      <c r="GCX3" s="363"/>
      <c r="GCY3" s="363"/>
      <c r="GCZ3" s="363"/>
      <c r="GDA3" s="363"/>
      <c r="GDB3" s="363"/>
      <c r="GDC3" s="363"/>
      <c r="GDD3" s="363"/>
      <c r="GDE3" s="363"/>
      <c r="GDF3" s="363"/>
      <c r="GDG3" s="363"/>
      <c r="GDH3" s="363"/>
      <c r="GDI3" s="363"/>
      <c r="GDJ3" s="363"/>
      <c r="GDK3" s="363"/>
      <c r="GDL3" s="363"/>
      <c r="GDM3" s="363"/>
      <c r="GDN3" s="363"/>
      <c r="GDO3" s="363"/>
      <c r="GDP3" s="363"/>
      <c r="GDQ3" s="363"/>
      <c r="GDR3" s="363"/>
      <c r="GDS3" s="363"/>
      <c r="GDT3" s="363"/>
      <c r="GDU3" s="363"/>
      <c r="GDV3" s="363"/>
      <c r="GDW3" s="363"/>
      <c r="GDX3" s="363"/>
      <c r="GDY3" s="363"/>
      <c r="GDZ3" s="363"/>
      <c r="GEA3" s="363"/>
      <c r="GEB3" s="363"/>
      <c r="GEC3" s="363"/>
      <c r="GED3" s="363"/>
      <c r="GEE3" s="363"/>
      <c r="GEF3" s="363"/>
      <c r="GEG3" s="363"/>
      <c r="GEH3" s="363"/>
      <c r="GEI3" s="363"/>
      <c r="GEJ3" s="363"/>
      <c r="GEK3" s="363"/>
      <c r="GEL3" s="363"/>
      <c r="GEM3" s="363"/>
      <c r="GEN3" s="363"/>
      <c r="GEO3" s="363"/>
      <c r="GEP3" s="363"/>
      <c r="GEQ3" s="363"/>
      <c r="GER3" s="363"/>
      <c r="GES3" s="363"/>
      <c r="GET3" s="363"/>
      <c r="GEU3" s="363"/>
      <c r="GEV3" s="363"/>
      <c r="GEW3" s="363"/>
      <c r="GEX3" s="363"/>
      <c r="GEY3" s="363"/>
      <c r="GEZ3" s="363"/>
      <c r="GFA3" s="363"/>
      <c r="GFB3" s="363"/>
      <c r="GFC3" s="363"/>
      <c r="GFD3" s="363"/>
      <c r="GFE3" s="363"/>
      <c r="GFF3" s="363"/>
      <c r="GFG3" s="363"/>
      <c r="GFH3" s="363"/>
      <c r="GFI3" s="363"/>
      <c r="GFJ3" s="363"/>
      <c r="GFK3" s="363"/>
      <c r="GFL3" s="363"/>
      <c r="GFM3" s="363"/>
      <c r="GFN3" s="363"/>
      <c r="GFO3" s="363"/>
      <c r="GFP3" s="363"/>
      <c r="GFQ3" s="363"/>
      <c r="GFR3" s="363"/>
      <c r="GFS3" s="363"/>
      <c r="GFT3" s="363"/>
      <c r="GFU3" s="363"/>
      <c r="GFV3" s="363"/>
      <c r="GFW3" s="363"/>
      <c r="GFX3" s="363"/>
      <c r="GFY3" s="363"/>
      <c r="GFZ3" s="363"/>
      <c r="GGA3" s="363"/>
      <c r="GGB3" s="363"/>
      <c r="GGC3" s="363"/>
      <c r="GGD3" s="363"/>
      <c r="GGE3" s="363"/>
      <c r="GGF3" s="363"/>
      <c r="GGG3" s="363"/>
      <c r="GGH3" s="363"/>
      <c r="GGI3" s="363"/>
      <c r="GGJ3" s="363"/>
      <c r="GGK3" s="363"/>
      <c r="GGL3" s="363"/>
      <c r="GGM3" s="363"/>
      <c r="GGN3" s="363"/>
      <c r="GGO3" s="363"/>
      <c r="GGP3" s="363"/>
      <c r="GGQ3" s="363"/>
      <c r="GGR3" s="363"/>
      <c r="GGS3" s="363"/>
      <c r="GGT3" s="363"/>
      <c r="GGU3" s="363"/>
      <c r="GGV3" s="363"/>
      <c r="GGW3" s="363"/>
      <c r="GGX3" s="363"/>
      <c r="GGY3" s="363"/>
      <c r="GGZ3" s="363"/>
      <c r="GHA3" s="363"/>
      <c r="GHB3" s="363"/>
      <c r="GHC3" s="363"/>
      <c r="GHD3" s="363"/>
      <c r="GHE3" s="363"/>
      <c r="GHF3" s="363"/>
      <c r="GHG3" s="363"/>
      <c r="GHH3" s="363"/>
      <c r="GHI3" s="363"/>
      <c r="GHJ3" s="363"/>
      <c r="GHK3" s="363"/>
      <c r="GHL3" s="363"/>
      <c r="GHM3" s="363"/>
      <c r="GHN3" s="363"/>
      <c r="GHO3" s="363"/>
      <c r="GHP3" s="363"/>
      <c r="GHQ3" s="363"/>
      <c r="GHR3" s="363"/>
      <c r="GHS3" s="363"/>
      <c r="GHT3" s="363"/>
      <c r="GHU3" s="363"/>
      <c r="GHV3" s="363"/>
      <c r="GHW3" s="363"/>
      <c r="GHX3" s="363"/>
      <c r="GHY3" s="363"/>
      <c r="GHZ3" s="363"/>
      <c r="GIA3" s="363"/>
      <c r="GIB3" s="363"/>
      <c r="GIC3" s="363"/>
      <c r="GID3" s="363"/>
      <c r="GIE3" s="363"/>
      <c r="GIF3" s="363"/>
      <c r="GIG3" s="363"/>
      <c r="GIH3" s="363"/>
      <c r="GII3" s="363"/>
      <c r="GIJ3" s="363"/>
      <c r="GIK3" s="363"/>
      <c r="GIL3" s="363"/>
      <c r="GIM3" s="363"/>
      <c r="GIN3" s="363"/>
      <c r="GIO3" s="363"/>
      <c r="GIP3" s="363"/>
      <c r="GIQ3" s="363"/>
      <c r="GIR3" s="363"/>
      <c r="GIS3" s="363"/>
      <c r="GIT3" s="363"/>
      <c r="GIU3" s="363"/>
      <c r="GIV3" s="363"/>
      <c r="GIW3" s="363"/>
      <c r="GIX3" s="363"/>
      <c r="GIY3" s="363"/>
      <c r="GIZ3" s="363"/>
      <c r="GJA3" s="363"/>
      <c r="GJB3" s="363"/>
      <c r="GJC3" s="363"/>
      <c r="GJD3" s="363"/>
      <c r="GJE3" s="363"/>
      <c r="GJF3" s="363"/>
      <c r="GJG3" s="363"/>
      <c r="GJH3" s="363"/>
      <c r="GJI3" s="363"/>
      <c r="GJJ3" s="363"/>
      <c r="GJK3" s="363"/>
      <c r="GJL3" s="363"/>
      <c r="GJM3" s="363"/>
      <c r="GJN3" s="363"/>
      <c r="GJO3" s="363"/>
      <c r="GJP3" s="363"/>
      <c r="GJQ3" s="363"/>
      <c r="GJR3" s="363"/>
      <c r="GJS3" s="363"/>
      <c r="GJT3" s="363"/>
      <c r="GJU3" s="363"/>
      <c r="GJV3" s="363"/>
      <c r="GJW3" s="363"/>
      <c r="GJX3" s="363"/>
      <c r="GJY3" s="363"/>
      <c r="GJZ3" s="363"/>
      <c r="GKA3" s="363"/>
      <c r="GKB3" s="363"/>
      <c r="GKC3" s="363"/>
      <c r="GKD3" s="363"/>
      <c r="GKE3" s="363"/>
      <c r="GKF3" s="363"/>
      <c r="GKG3" s="363"/>
      <c r="GKH3" s="363"/>
      <c r="GKI3" s="363"/>
      <c r="GKJ3" s="363"/>
      <c r="GKK3" s="363"/>
      <c r="GKL3" s="363"/>
      <c r="GKM3" s="363"/>
      <c r="GKN3" s="363"/>
      <c r="GKO3" s="363"/>
      <c r="GKP3" s="363"/>
      <c r="GKQ3" s="363"/>
      <c r="GKR3" s="363"/>
      <c r="GKS3" s="363"/>
      <c r="GKT3" s="363"/>
      <c r="GKU3" s="363"/>
      <c r="GKV3" s="363"/>
      <c r="GKW3" s="363"/>
      <c r="GKX3" s="363"/>
      <c r="GKY3" s="363"/>
      <c r="GKZ3" s="363"/>
      <c r="GLA3" s="363"/>
      <c r="GLB3" s="363"/>
      <c r="GLC3" s="363"/>
      <c r="GLD3" s="363"/>
      <c r="GLE3" s="363"/>
      <c r="GLF3" s="363"/>
      <c r="GLG3" s="363"/>
      <c r="GLH3" s="363"/>
      <c r="GLI3" s="363"/>
      <c r="GLJ3" s="363"/>
      <c r="GLK3" s="363"/>
      <c r="GLL3" s="363"/>
      <c r="GLM3" s="363"/>
      <c r="GLN3" s="363"/>
      <c r="GLO3" s="363"/>
      <c r="GLP3" s="363"/>
      <c r="GLQ3" s="363"/>
      <c r="GLR3" s="363"/>
      <c r="GLS3" s="363"/>
      <c r="GLT3" s="363"/>
      <c r="GLU3" s="363"/>
      <c r="GLV3" s="363"/>
      <c r="GLW3" s="363"/>
      <c r="GLX3" s="363"/>
      <c r="GLY3" s="363"/>
      <c r="GLZ3" s="363"/>
      <c r="GMA3" s="363"/>
      <c r="GMB3" s="363"/>
      <c r="GMC3" s="363"/>
      <c r="GMD3" s="363"/>
      <c r="GME3" s="363"/>
      <c r="GMF3" s="363"/>
      <c r="GMG3" s="363"/>
      <c r="GMH3" s="363"/>
      <c r="GMI3" s="363"/>
      <c r="GMJ3" s="363"/>
      <c r="GMK3" s="363"/>
      <c r="GML3" s="363"/>
      <c r="GMM3" s="363"/>
      <c r="GMN3" s="363"/>
      <c r="GMO3" s="363"/>
      <c r="GMP3" s="363"/>
      <c r="GMQ3" s="363"/>
      <c r="GMR3" s="363"/>
      <c r="GMS3" s="363"/>
      <c r="GMT3" s="363"/>
      <c r="GMU3" s="363"/>
      <c r="GMV3" s="363"/>
      <c r="GMW3" s="363"/>
      <c r="GMX3" s="363"/>
      <c r="GMY3" s="363"/>
      <c r="GMZ3" s="363"/>
      <c r="GNA3" s="363"/>
      <c r="GNB3" s="363"/>
      <c r="GNC3" s="363"/>
      <c r="GND3" s="363"/>
      <c r="GNE3" s="363"/>
      <c r="GNF3" s="363"/>
      <c r="GNG3" s="363"/>
      <c r="GNH3" s="363"/>
      <c r="GNI3" s="363"/>
      <c r="GNJ3" s="363"/>
      <c r="GNK3" s="363"/>
      <c r="GNL3" s="363"/>
      <c r="GNM3" s="363"/>
      <c r="GNN3" s="363"/>
      <c r="GNO3" s="363"/>
      <c r="GNP3" s="363"/>
      <c r="GNQ3" s="363"/>
      <c r="GNR3" s="363"/>
      <c r="GNS3" s="363"/>
      <c r="GNT3" s="363"/>
      <c r="GNU3" s="363"/>
      <c r="GNV3" s="363"/>
      <c r="GNW3" s="363"/>
      <c r="GNX3" s="363"/>
      <c r="GNY3" s="363"/>
      <c r="GNZ3" s="363"/>
      <c r="GOA3" s="363"/>
      <c r="GOB3" s="363"/>
      <c r="GOC3" s="363"/>
      <c r="GOD3" s="363"/>
      <c r="GOE3" s="363"/>
      <c r="GOF3" s="363"/>
      <c r="GOG3" s="363"/>
      <c r="GOH3" s="363"/>
      <c r="GOI3" s="363"/>
      <c r="GOJ3" s="363"/>
      <c r="GOK3" s="363"/>
      <c r="GOL3" s="363"/>
      <c r="GOM3" s="363"/>
      <c r="GON3" s="363"/>
      <c r="GOO3" s="363"/>
      <c r="GOP3" s="363"/>
      <c r="GOQ3" s="363"/>
      <c r="GOR3" s="363"/>
      <c r="GOS3" s="363"/>
      <c r="GOT3" s="363"/>
      <c r="GOU3" s="363"/>
      <c r="GOV3" s="363"/>
      <c r="GOW3" s="363"/>
      <c r="GOX3" s="363"/>
      <c r="GOY3" s="363"/>
      <c r="GOZ3" s="363"/>
      <c r="GPA3" s="363"/>
      <c r="GPB3" s="363"/>
      <c r="GPC3" s="363"/>
      <c r="GPD3" s="363"/>
      <c r="GPE3" s="363"/>
      <c r="GPF3" s="363"/>
      <c r="GPG3" s="363"/>
      <c r="GPH3" s="363"/>
      <c r="GPI3" s="363"/>
      <c r="GPJ3" s="363"/>
      <c r="GPK3" s="363"/>
      <c r="GPL3" s="363"/>
      <c r="GPM3" s="363"/>
      <c r="GPN3" s="363"/>
      <c r="GPO3" s="363"/>
      <c r="GPP3" s="363"/>
      <c r="GPQ3" s="363"/>
      <c r="GPR3" s="363"/>
      <c r="GPS3" s="363"/>
      <c r="GPT3" s="363"/>
      <c r="GPU3" s="363"/>
      <c r="GPV3" s="363"/>
      <c r="GPW3" s="363"/>
      <c r="GPX3" s="363"/>
      <c r="GPY3" s="363"/>
      <c r="GPZ3" s="363"/>
      <c r="GQA3" s="363"/>
      <c r="GQB3" s="363"/>
      <c r="GQC3" s="363"/>
      <c r="GQD3" s="363"/>
      <c r="GQE3" s="363"/>
      <c r="GQF3" s="363"/>
      <c r="GQG3" s="363"/>
      <c r="GQH3" s="363"/>
      <c r="GQI3" s="363"/>
      <c r="GQJ3" s="363"/>
      <c r="GQK3" s="363"/>
      <c r="GQL3" s="363"/>
      <c r="GQM3" s="363"/>
      <c r="GQN3" s="363"/>
      <c r="GQO3" s="363"/>
      <c r="GQP3" s="363"/>
      <c r="GQQ3" s="363"/>
      <c r="GQR3" s="363"/>
      <c r="GQS3" s="363"/>
      <c r="GQT3" s="363"/>
      <c r="GQU3" s="363"/>
      <c r="GQV3" s="363"/>
      <c r="GQW3" s="363"/>
      <c r="GQX3" s="363"/>
      <c r="GQY3" s="363"/>
      <c r="GQZ3" s="363"/>
      <c r="GRA3" s="363"/>
      <c r="GRB3" s="363"/>
      <c r="GRC3" s="363"/>
      <c r="GRD3" s="363"/>
      <c r="GRE3" s="363"/>
      <c r="GRF3" s="363"/>
      <c r="GRG3" s="363"/>
      <c r="GRH3" s="363"/>
      <c r="GRI3" s="363"/>
      <c r="GRJ3" s="363"/>
      <c r="GRK3" s="363"/>
      <c r="GRL3" s="363"/>
      <c r="GRM3" s="363"/>
      <c r="GRN3" s="363"/>
      <c r="GRO3" s="363"/>
      <c r="GRP3" s="363"/>
      <c r="GRQ3" s="363"/>
      <c r="GRR3" s="363"/>
      <c r="GRS3" s="363"/>
      <c r="GRT3" s="363"/>
      <c r="GRU3" s="363"/>
      <c r="GRV3" s="363"/>
      <c r="GRW3" s="363"/>
      <c r="GRX3" s="363"/>
      <c r="GRY3" s="363"/>
      <c r="GRZ3" s="363"/>
      <c r="GSA3" s="363"/>
      <c r="GSB3" s="363"/>
      <c r="GSC3" s="363"/>
      <c r="GSD3" s="363"/>
      <c r="GSE3" s="363"/>
      <c r="GSF3" s="363"/>
      <c r="GSG3" s="363"/>
      <c r="GSH3" s="363"/>
      <c r="GSI3" s="363"/>
      <c r="GSJ3" s="363"/>
      <c r="GSK3" s="363"/>
      <c r="GSL3" s="363"/>
      <c r="GSM3" s="363"/>
      <c r="GSN3" s="363"/>
      <c r="GSO3" s="363"/>
      <c r="GSP3" s="363"/>
      <c r="GSQ3" s="363"/>
      <c r="GSR3" s="363"/>
      <c r="GSS3" s="363"/>
      <c r="GST3" s="363"/>
      <c r="GSU3" s="363"/>
      <c r="GSV3" s="363"/>
      <c r="GSW3" s="363"/>
      <c r="GSX3" s="363"/>
      <c r="GSY3" s="363"/>
      <c r="GSZ3" s="363"/>
      <c r="GTA3" s="363"/>
      <c r="GTB3" s="363"/>
      <c r="GTC3" s="363"/>
      <c r="GTD3" s="363"/>
      <c r="GTE3" s="363"/>
      <c r="GTF3" s="363"/>
      <c r="GTG3" s="363"/>
      <c r="GTH3" s="363"/>
      <c r="GTI3" s="363"/>
      <c r="GTJ3" s="363"/>
      <c r="GTK3" s="363"/>
      <c r="GTL3" s="363"/>
      <c r="GTM3" s="363"/>
      <c r="GTN3" s="363"/>
      <c r="GTO3" s="363"/>
      <c r="GTP3" s="363"/>
      <c r="GTQ3" s="363"/>
      <c r="GTR3" s="363"/>
      <c r="GTS3" s="363"/>
      <c r="GTT3" s="363"/>
      <c r="GTU3" s="363"/>
      <c r="GTV3" s="363"/>
      <c r="GTW3" s="363"/>
      <c r="GTX3" s="363"/>
      <c r="GTY3" s="363"/>
      <c r="GTZ3" s="363"/>
      <c r="GUA3" s="363"/>
      <c r="GUB3" s="363"/>
      <c r="GUC3" s="363"/>
      <c r="GUD3" s="363"/>
      <c r="GUE3" s="363"/>
      <c r="GUF3" s="363"/>
      <c r="GUG3" s="363"/>
      <c r="GUH3" s="363"/>
      <c r="GUI3" s="363"/>
      <c r="GUJ3" s="363"/>
      <c r="GUK3" s="363"/>
      <c r="GUL3" s="363"/>
      <c r="GUM3" s="363"/>
      <c r="GUN3" s="363"/>
      <c r="GUO3" s="363"/>
      <c r="GUP3" s="363"/>
      <c r="GUQ3" s="363"/>
      <c r="GUR3" s="363"/>
      <c r="GUS3" s="363"/>
      <c r="GUT3" s="363"/>
      <c r="GUU3" s="363"/>
      <c r="GUV3" s="363"/>
      <c r="GUW3" s="363"/>
      <c r="GUX3" s="363"/>
      <c r="GUY3" s="363"/>
      <c r="GUZ3" s="363"/>
      <c r="GVA3" s="363"/>
      <c r="GVB3" s="363"/>
      <c r="GVC3" s="363"/>
      <c r="GVD3" s="363"/>
      <c r="GVE3" s="363"/>
      <c r="GVF3" s="363"/>
      <c r="GVG3" s="363"/>
      <c r="GVH3" s="363"/>
      <c r="GVI3" s="363"/>
      <c r="GVJ3" s="363"/>
      <c r="GVK3" s="363"/>
      <c r="GVL3" s="363"/>
      <c r="GVM3" s="363"/>
      <c r="GVN3" s="363"/>
      <c r="GVO3" s="363"/>
      <c r="GVP3" s="363"/>
      <c r="GVQ3" s="363"/>
      <c r="GVR3" s="363"/>
      <c r="GVS3" s="363"/>
      <c r="GVT3" s="363"/>
      <c r="GVU3" s="363"/>
      <c r="GVV3" s="363"/>
      <c r="GVW3" s="363"/>
      <c r="GVX3" s="363"/>
      <c r="GVY3" s="363"/>
      <c r="GVZ3" s="363"/>
      <c r="GWA3" s="363"/>
      <c r="GWB3" s="363"/>
      <c r="GWC3" s="363"/>
      <c r="GWD3" s="363"/>
      <c r="GWE3" s="363"/>
      <c r="GWF3" s="363"/>
      <c r="GWG3" s="363"/>
      <c r="GWH3" s="363"/>
      <c r="GWI3" s="363"/>
      <c r="GWJ3" s="363"/>
      <c r="GWK3" s="363"/>
      <c r="GWL3" s="363"/>
      <c r="GWM3" s="363"/>
      <c r="GWN3" s="363"/>
      <c r="GWO3" s="363"/>
      <c r="GWP3" s="363"/>
      <c r="GWQ3" s="363"/>
      <c r="GWR3" s="363"/>
      <c r="GWS3" s="363"/>
      <c r="GWT3" s="363"/>
      <c r="GWU3" s="363"/>
      <c r="GWV3" s="363"/>
      <c r="GWW3" s="363"/>
      <c r="GWX3" s="363"/>
      <c r="GWY3" s="363"/>
      <c r="GWZ3" s="363"/>
      <c r="GXA3" s="363"/>
      <c r="GXB3" s="363"/>
      <c r="GXC3" s="363"/>
      <c r="GXD3" s="363"/>
      <c r="GXE3" s="363"/>
      <c r="GXF3" s="363"/>
      <c r="GXG3" s="363"/>
      <c r="GXH3" s="363"/>
      <c r="GXI3" s="363"/>
      <c r="GXJ3" s="363"/>
      <c r="GXK3" s="363"/>
      <c r="GXL3" s="363"/>
      <c r="GXM3" s="363"/>
      <c r="GXN3" s="363"/>
      <c r="GXO3" s="363"/>
      <c r="GXP3" s="363"/>
      <c r="GXQ3" s="363"/>
      <c r="GXR3" s="363"/>
      <c r="GXS3" s="363"/>
      <c r="GXT3" s="363"/>
      <c r="GXU3" s="363"/>
      <c r="GXV3" s="363"/>
      <c r="GXW3" s="363"/>
      <c r="GXX3" s="363"/>
      <c r="GXY3" s="363"/>
      <c r="GXZ3" s="363"/>
      <c r="GYA3" s="363"/>
      <c r="GYB3" s="363"/>
      <c r="GYC3" s="363"/>
      <c r="GYD3" s="363"/>
      <c r="GYE3" s="363"/>
      <c r="GYF3" s="363"/>
      <c r="GYG3" s="363"/>
      <c r="GYH3" s="363"/>
      <c r="GYI3" s="363"/>
      <c r="GYJ3" s="363"/>
      <c r="GYK3" s="363"/>
      <c r="GYL3" s="363"/>
      <c r="GYM3" s="363"/>
      <c r="GYN3" s="363"/>
      <c r="GYO3" s="363"/>
      <c r="GYP3" s="363"/>
      <c r="GYQ3" s="363"/>
      <c r="GYR3" s="363"/>
      <c r="GYS3" s="363"/>
      <c r="GYT3" s="363"/>
      <c r="GYU3" s="363"/>
      <c r="GYV3" s="363"/>
      <c r="GYW3" s="363"/>
      <c r="GYX3" s="363"/>
      <c r="GYY3" s="363"/>
      <c r="GYZ3" s="363"/>
      <c r="GZA3" s="363"/>
      <c r="GZB3" s="363"/>
      <c r="GZC3" s="363"/>
      <c r="GZD3" s="363"/>
      <c r="GZE3" s="363"/>
      <c r="GZF3" s="363"/>
      <c r="GZG3" s="363"/>
      <c r="GZH3" s="363"/>
      <c r="GZI3" s="363"/>
      <c r="GZJ3" s="363"/>
      <c r="GZK3" s="363"/>
      <c r="GZL3" s="363"/>
      <c r="GZM3" s="363"/>
      <c r="GZN3" s="363"/>
      <c r="GZO3" s="363"/>
      <c r="GZP3" s="363"/>
      <c r="GZQ3" s="363"/>
      <c r="GZR3" s="363"/>
      <c r="GZS3" s="363"/>
      <c r="GZT3" s="363"/>
      <c r="GZU3" s="363"/>
      <c r="GZV3" s="363"/>
      <c r="GZW3" s="363"/>
      <c r="GZX3" s="363"/>
      <c r="GZY3" s="363"/>
      <c r="GZZ3" s="363"/>
      <c r="HAA3" s="363"/>
      <c r="HAB3" s="363"/>
      <c r="HAC3" s="363"/>
      <c r="HAD3" s="363"/>
      <c r="HAE3" s="363"/>
      <c r="HAF3" s="363"/>
      <c r="HAG3" s="363"/>
      <c r="HAH3" s="363"/>
      <c r="HAI3" s="363"/>
      <c r="HAJ3" s="363"/>
      <c r="HAK3" s="363"/>
      <c r="HAL3" s="363"/>
      <c r="HAM3" s="363"/>
      <c r="HAN3" s="363"/>
      <c r="HAO3" s="363"/>
      <c r="HAP3" s="363"/>
      <c r="HAQ3" s="363"/>
      <c r="HAR3" s="363"/>
      <c r="HAS3" s="363"/>
      <c r="HAT3" s="363"/>
      <c r="HAU3" s="363"/>
      <c r="HAV3" s="363"/>
      <c r="HAW3" s="363"/>
      <c r="HAX3" s="363"/>
      <c r="HAY3" s="363"/>
      <c r="HAZ3" s="363"/>
      <c r="HBA3" s="363"/>
      <c r="HBB3" s="363"/>
      <c r="HBC3" s="363"/>
      <c r="HBD3" s="363"/>
      <c r="HBE3" s="363"/>
      <c r="HBF3" s="363"/>
      <c r="HBG3" s="363"/>
      <c r="HBH3" s="363"/>
      <c r="HBI3" s="363"/>
      <c r="HBJ3" s="363"/>
      <c r="HBK3" s="363"/>
      <c r="HBL3" s="363"/>
      <c r="HBM3" s="363"/>
      <c r="HBN3" s="363"/>
      <c r="HBO3" s="363"/>
      <c r="HBP3" s="363"/>
      <c r="HBQ3" s="363"/>
      <c r="HBR3" s="363"/>
      <c r="HBS3" s="363"/>
      <c r="HBT3" s="363"/>
      <c r="HBU3" s="363"/>
      <c r="HBV3" s="363"/>
      <c r="HBW3" s="363"/>
      <c r="HBX3" s="363"/>
      <c r="HBY3" s="363"/>
      <c r="HBZ3" s="363"/>
      <c r="HCA3" s="363"/>
      <c r="HCB3" s="363"/>
      <c r="HCC3" s="363"/>
      <c r="HCD3" s="363"/>
      <c r="HCE3" s="363"/>
      <c r="HCF3" s="363"/>
      <c r="HCG3" s="363"/>
      <c r="HCH3" s="363"/>
      <c r="HCI3" s="363"/>
      <c r="HCJ3" s="363"/>
      <c r="HCK3" s="363"/>
      <c r="HCL3" s="363"/>
      <c r="HCM3" s="363"/>
      <c r="HCN3" s="363"/>
      <c r="HCO3" s="363"/>
      <c r="HCP3" s="363"/>
      <c r="HCQ3" s="363"/>
      <c r="HCR3" s="363"/>
      <c r="HCS3" s="363"/>
      <c r="HCT3" s="363"/>
      <c r="HCU3" s="363"/>
      <c r="HCV3" s="363"/>
      <c r="HCW3" s="363"/>
      <c r="HCX3" s="363"/>
      <c r="HCY3" s="363"/>
      <c r="HCZ3" s="363"/>
      <c r="HDA3" s="363"/>
      <c r="HDB3" s="363"/>
      <c r="HDC3" s="363"/>
      <c r="HDD3" s="363"/>
      <c r="HDE3" s="363"/>
      <c r="HDF3" s="363"/>
      <c r="HDG3" s="363"/>
      <c r="HDH3" s="363"/>
      <c r="HDI3" s="363"/>
      <c r="HDJ3" s="363"/>
      <c r="HDK3" s="363"/>
      <c r="HDL3" s="363"/>
      <c r="HDM3" s="363"/>
      <c r="HDN3" s="363"/>
      <c r="HDO3" s="363"/>
      <c r="HDP3" s="363"/>
      <c r="HDQ3" s="363"/>
      <c r="HDR3" s="363"/>
      <c r="HDS3" s="363"/>
      <c r="HDT3" s="363"/>
      <c r="HDU3" s="363"/>
      <c r="HDV3" s="363"/>
      <c r="HDW3" s="363"/>
      <c r="HDX3" s="363"/>
      <c r="HDY3" s="363"/>
      <c r="HDZ3" s="363"/>
      <c r="HEA3" s="363"/>
      <c r="HEB3" s="363"/>
      <c r="HEC3" s="363"/>
      <c r="HED3" s="363"/>
      <c r="HEE3" s="363"/>
      <c r="HEF3" s="363"/>
      <c r="HEG3" s="363"/>
      <c r="HEH3" s="363"/>
      <c r="HEI3" s="363"/>
      <c r="HEJ3" s="363"/>
      <c r="HEK3" s="363"/>
      <c r="HEL3" s="363"/>
      <c r="HEM3" s="363"/>
      <c r="HEN3" s="363"/>
      <c r="HEO3" s="363"/>
      <c r="HEP3" s="363"/>
      <c r="HEQ3" s="363"/>
      <c r="HER3" s="363"/>
      <c r="HES3" s="363"/>
      <c r="HET3" s="363"/>
      <c r="HEU3" s="363"/>
      <c r="HEV3" s="363"/>
      <c r="HEW3" s="363"/>
      <c r="HEX3" s="363"/>
      <c r="HEY3" s="363"/>
      <c r="HEZ3" s="363"/>
      <c r="HFA3" s="363"/>
      <c r="HFB3" s="363"/>
      <c r="HFC3" s="363"/>
      <c r="HFD3" s="363"/>
      <c r="HFE3" s="363"/>
      <c r="HFF3" s="363"/>
      <c r="HFG3" s="363"/>
      <c r="HFH3" s="363"/>
      <c r="HFI3" s="363"/>
      <c r="HFJ3" s="363"/>
      <c r="HFK3" s="363"/>
      <c r="HFL3" s="363"/>
      <c r="HFM3" s="363"/>
      <c r="HFN3" s="363"/>
      <c r="HFO3" s="363"/>
      <c r="HFP3" s="363"/>
      <c r="HFQ3" s="363"/>
      <c r="HFR3" s="363"/>
      <c r="HFS3" s="363"/>
      <c r="HFT3" s="363"/>
      <c r="HFU3" s="363"/>
      <c r="HFV3" s="363"/>
      <c r="HFW3" s="363"/>
      <c r="HFX3" s="363"/>
      <c r="HFY3" s="363"/>
      <c r="HFZ3" s="363"/>
      <c r="HGA3" s="363"/>
      <c r="HGB3" s="363"/>
      <c r="HGC3" s="363"/>
      <c r="HGD3" s="363"/>
      <c r="HGE3" s="363"/>
      <c r="HGF3" s="363"/>
      <c r="HGG3" s="363"/>
      <c r="HGH3" s="363"/>
      <c r="HGI3" s="363"/>
      <c r="HGJ3" s="363"/>
      <c r="HGK3" s="363"/>
      <c r="HGL3" s="363"/>
      <c r="HGM3" s="363"/>
      <c r="HGN3" s="363"/>
      <c r="HGO3" s="363"/>
      <c r="HGP3" s="363"/>
      <c r="HGQ3" s="363"/>
      <c r="HGR3" s="363"/>
      <c r="HGS3" s="363"/>
      <c r="HGT3" s="363"/>
      <c r="HGU3" s="363"/>
      <c r="HGV3" s="363"/>
      <c r="HGW3" s="363"/>
      <c r="HGX3" s="363"/>
      <c r="HGY3" s="363"/>
      <c r="HGZ3" s="363"/>
      <c r="HHA3" s="363"/>
      <c r="HHB3" s="363"/>
      <c r="HHC3" s="363"/>
      <c r="HHD3" s="363"/>
      <c r="HHE3" s="363"/>
      <c r="HHF3" s="363"/>
      <c r="HHG3" s="363"/>
      <c r="HHH3" s="363"/>
      <c r="HHI3" s="363"/>
      <c r="HHJ3" s="363"/>
      <c r="HHK3" s="363"/>
      <c r="HHL3" s="363"/>
      <c r="HHM3" s="363"/>
      <c r="HHN3" s="363"/>
      <c r="HHO3" s="363"/>
      <c r="HHP3" s="363"/>
      <c r="HHQ3" s="363"/>
      <c r="HHR3" s="363"/>
      <c r="HHS3" s="363"/>
      <c r="HHT3" s="363"/>
      <c r="HHU3" s="363"/>
      <c r="HHV3" s="363"/>
      <c r="HHW3" s="363"/>
      <c r="HHX3" s="363"/>
      <c r="HHY3" s="363"/>
      <c r="HHZ3" s="363"/>
      <c r="HIA3" s="363"/>
      <c r="HIB3" s="363"/>
      <c r="HIC3" s="363"/>
      <c r="HID3" s="363"/>
      <c r="HIE3" s="363"/>
      <c r="HIF3" s="363"/>
      <c r="HIG3" s="363"/>
      <c r="HIH3" s="363"/>
      <c r="HII3" s="363"/>
      <c r="HIJ3" s="363"/>
      <c r="HIK3" s="363"/>
      <c r="HIL3" s="363"/>
      <c r="HIM3" s="363"/>
      <c r="HIN3" s="363"/>
      <c r="HIO3" s="363"/>
      <c r="HIP3" s="363"/>
      <c r="HIQ3" s="363"/>
      <c r="HIR3" s="363"/>
      <c r="HIS3" s="363"/>
      <c r="HIT3" s="363"/>
      <c r="HIU3" s="363"/>
      <c r="HIV3" s="363"/>
      <c r="HIW3" s="363"/>
      <c r="HIX3" s="363"/>
      <c r="HIY3" s="363"/>
      <c r="HIZ3" s="363"/>
      <c r="HJA3" s="363"/>
      <c r="HJB3" s="363"/>
      <c r="HJC3" s="363"/>
      <c r="HJD3" s="363"/>
      <c r="HJE3" s="363"/>
      <c r="HJF3" s="363"/>
      <c r="HJG3" s="363"/>
      <c r="HJH3" s="363"/>
      <c r="HJI3" s="363"/>
      <c r="HJJ3" s="363"/>
      <c r="HJK3" s="363"/>
      <c r="HJL3" s="363"/>
      <c r="HJM3" s="363"/>
      <c r="HJN3" s="363"/>
      <c r="HJO3" s="363"/>
      <c r="HJP3" s="363"/>
      <c r="HJQ3" s="363"/>
      <c r="HJR3" s="363"/>
      <c r="HJS3" s="363"/>
      <c r="HJT3" s="363"/>
      <c r="HJU3" s="363"/>
      <c r="HJV3" s="363"/>
      <c r="HJW3" s="363"/>
      <c r="HJX3" s="363"/>
      <c r="HJY3" s="363"/>
      <c r="HJZ3" s="363"/>
      <c r="HKA3" s="363"/>
      <c r="HKB3" s="363"/>
      <c r="HKC3" s="363"/>
      <c r="HKD3" s="363"/>
      <c r="HKE3" s="363"/>
      <c r="HKF3" s="363"/>
      <c r="HKG3" s="363"/>
      <c r="HKH3" s="363"/>
      <c r="HKI3" s="363"/>
      <c r="HKJ3" s="363"/>
      <c r="HKK3" s="363"/>
      <c r="HKL3" s="363"/>
      <c r="HKM3" s="363"/>
      <c r="HKN3" s="363"/>
      <c r="HKO3" s="363"/>
      <c r="HKP3" s="363"/>
      <c r="HKQ3" s="363"/>
      <c r="HKR3" s="363"/>
      <c r="HKS3" s="363"/>
      <c r="HKT3" s="363"/>
      <c r="HKU3" s="363"/>
      <c r="HKV3" s="363"/>
      <c r="HKW3" s="363"/>
      <c r="HKX3" s="363"/>
      <c r="HKY3" s="363"/>
      <c r="HKZ3" s="363"/>
      <c r="HLA3" s="363"/>
      <c r="HLB3" s="363"/>
      <c r="HLC3" s="363"/>
      <c r="HLD3" s="363"/>
      <c r="HLE3" s="363"/>
      <c r="HLF3" s="363"/>
      <c r="HLG3" s="363"/>
      <c r="HLH3" s="363"/>
      <c r="HLI3" s="363"/>
      <c r="HLJ3" s="363"/>
      <c r="HLK3" s="363"/>
      <c r="HLL3" s="363"/>
      <c r="HLM3" s="363"/>
      <c r="HLN3" s="363"/>
      <c r="HLO3" s="363"/>
      <c r="HLP3" s="363"/>
      <c r="HLQ3" s="363"/>
      <c r="HLR3" s="363"/>
      <c r="HLS3" s="363"/>
      <c r="HLT3" s="363"/>
      <c r="HLU3" s="363"/>
      <c r="HLV3" s="363"/>
      <c r="HLW3" s="363"/>
      <c r="HLX3" s="363"/>
      <c r="HLY3" s="363"/>
      <c r="HLZ3" s="363"/>
      <c r="HMA3" s="363"/>
      <c r="HMB3" s="363"/>
      <c r="HMC3" s="363"/>
      <c r="HMD3" s="363"/>
      <c r="HME3" s="363"/>
      <c r="HMF3" s="363"/>
      <c r="HMG3" s="363"/>
      <c r="HMH3" s="363"/>
      <c r="HMI3" s="363"/>
      <c r="HMJ3" s="363"/>
      <c r="HMK3" s="363"/>
      <c r="HML3" s="363"/>
      <c r="HMM3" s="363"/>
      <c r="HMN3" s="363"/>
      <c r="HMO3" s="363"/>
      <c r="HMP3" s="363"/>
      <c r="HMQ3" s="363"/>
      <c r="HMR3" s="363"/>
      <c r="HMS3" s="363"/>
      <c r="HMT3" s="363"/>
      <c r="HMU3" s="363"/>
      <c r="HMV3" s="363"/>
      <c r="HMW3" s="363"/>
      <c r="HMX3" s="363"/>
      <c r="HMY3" s="363"/>
      <c r="HMZ3" s="363"/>
      <c r="HNA3" s="363"/>
      <c r="HNB3" s="363"/>
      <c r="HNC3" s="363"/>
      <c r="HND3" s="363"/>
      <c r="HNE3" s="363"/>
      <c r="HNF3" s="363"/>
      <c r="HNG3" s="363"/>
      <c r="HNH3" s="363"/>
      <c r="HNI3" s="363"/>
      <c r="HNJ3" s="363"/>
      <c r="HNK3" s="363"/>
      <c r="HNL3" s="363"/>
      <c r="HNM3" s="363"/>
      <c r="HNN3" s="363"/>
      <c r="HNO3" s="363"/>
      <c r="HNP3" s="363"/>
      <c r="HNQ3" s="363"/>
      <c r="HNR3" s="363"/>
      <c r="HNS3" s="363"/>
      <c r="HNT3" s="363"/>
      <c r="HNU3" s="363"/>
      <c r="HNV3" s="363"/>
      <c r="HNW3" s="363"/>
      <c r="HNX3" s="363"/>
      <c r="HNY3" s="363"/>
      <c r="HNZ3" s="363"/>
      <c r="HOA3" s="363"/>
      <c r="HOB3" s="363"/>
      <c r="HOC3" s="363"/>
      <c r="HOD3" s="363"/>
      <c r="HOE3" s="363"/>
      <c r="HOF3" s="363"/>
      <c r="HOG3" s="363"/>
      <c r="HOH3" s="363"/>
      <c r="HOI3" s="363"/>
      <c r="HOJ3" s="363"/>
      <c r="HOK3" s="363"/>
      <c r="HOL3" s="363"/>
      <c r="HOM3" s="363"/>
      <c r="HON3" s="363"/>
      <c r="HOO3" s="363"/>
      <c r="HOP3" s="363"/>
      <c r="HOQ3" s="363"/>
      <c r="HOR3" s="363"/>
      <c r="HOS3" s="363"/>
      <c r="HOT3" s="363"/>
      <c r="HOU3" s="363"/>
      <c r="HOV3" s="363"/>
      <c r="HOW3" s="363"/>
      <c r="HOX3" s="363"/>
      <c r="HOY3" s="363"/>
      <c r="HOZ3" s="363"/>
      <c r="HPA3" s="363"/>
      <c r="HPB3" s="363"/>
      <c r="HPC3" s="363"/>
      <c r="HPD3" s="363"/>
      <c r="HPE3" s="363"/>
      <c r="HPF3" s="363"/>
      <c r="HPG3" s="363"/>
      <c r="HPH3" s="363"/>
      <c r="HPI3" s="363"/>
      <c r="HPJ3" s="363"/>
      <c r="HPK3" s="363"/>
      <c r="HPL3" s="363"/>
      <c r="HPM3" s="363"/>
      <c r="HPN3" s="363"/>
      <c r="HPO3" s="363"/>
      <c r="HPP3" s="363"/>
      <c r="HPQ3" s="363"/>
      <c r="HPR3" s="363"/>
      <c r="HPS3" s="363"/>
      <c r="HPT3" s="363"/>
      <c r="HPU3" s="363"/>
      <c r="HPV3" s="363"/>
      <c r="HPW3" s="363"/>
      <c r="HPX3" s="363"/>
      <c r="HPY3" s="363"/>
      <c r="HPZ3" s="363"/>
      <c r="HQA3" s="363"/>
      <c r="HQB3" s="363"/>
      <c r="HQC3" s="363"/>
      <c r="HQD3" s="363"/>
      <c r="HQE3" s="363"/>
      <c r="HQF3" s="363"/>
      <c r="HQG3" s="363"/>
      <c r="HQH3" s="363"/>
      <c r="HQI3" s="363"/>
      <c r="HQJ3" s="363"/>
      <c r="HQK3" s="363"/>
      <c r="HQL3" s="363"/>
      <c r="HQM3" s="363"/>
      <c r="HQN3" s="363"/>
      <c r="HQO3" s="363"/>
      <c r="HQP3" s="363"/>
      <c r="HQQ3" s="363"/>
      <c r="HQR3" s="363"/>
      <c r="HQS3" s="363"/>
      <c r="HQT3" s="363"/>
      <c r="HQU3" s="363"/>
      <c r="HQV3" s="363"/>
      <c r="HQW3" s="363"/>
      <c r="HQX3" s="363"/>
      <c r="HQY3" s="363"/>
      <c r="HQZ3" s="363"/>
      <c r="HRA3" s="363"/>
      <c r="HRB3" s="363"/>
      <c r="HRC3" s="363"/>
      <c r="HRD3" s="363"/>
      <c r="HRE3" s="363"/>
      <c r="HRF3" s="363"/>
      <c r="HRG3" s="363"/>
      <c r="HRH3" s="363"/>
      <c r="HRI3" s="363"/>
      <c r="HRJ3" s="363"/>
      <c r="HRK3" s="363"/>
      <c r="HRL3" s="363"/>
      <c r="HRM3" s="363"/>
      <c r="HRN3" s="363"/>
      <c r="HRO3" s="363"/>
      <c r="HRP3" s="363"/>
      <c r="HRQ3" s="363"/>
      <c r="HRR3" s="363"/>
      <c r="HRS3" s="363"/>
      <c r="HRT3" s="363"/>
      <c r="HRU3" s="363"/>
      <c r="HRV3" s="363"/>
      <c r="HRW3" s="363"/>
      <c r="HRX3" s="363"/>
      <c r="HRY3" s="363"/>
      <c r="HRZ3" s="363"/>
      <c r="HSA3" s="363"/>
      <c r="HSB3" s="363"/>
      <c r="HSC3" s="363"/>
      <c r="HSD3" s="363"/>
      <c r="HSE3" s="363"/>
      <c r="HSF3" s="363"/>
      <c r="HSG3" s="363"/>
      <c r="HSH3" s="363"/>
      <c r="HSI3" s="363"/>
      <c r="HSJ3" s="363"/>
      <c r="HSK3" s="363"/>
      <c r="HSL3" s="363"/>
      <c r="HSM3" s="363"/>
      <c r="HSN3" s="363"/>
      <c r="HSO3" s="363"/>
      <c r="HSP3" s="363"/>
      <c r="HSQ3" s="363"/>
      <c r="HSR3" s="363"/>
      <c r="HSS3" s="363"/>
      <c r="HST3" s="363"/>
      <c r="HSU3" s="363"/>
      <c r="HSV3" s="363"/>
      <c r="HSW3" s="363"/>
      <c r="HSX3" s="363"/>
      <c r="HSY3" s="363"/>
      <c r="HSZ3" s="363"/>
      <c r="HTA3" s="363"/>
      <c r="HTB3" s="363"/>
      <c r="HTC3" s="363"/>
      <c r="HTD3" s="363"/>
      <c r="HTE3" s="363"/>
      <c r="HTF3" s="363"/>
      <c r="HTG3" s="363"/>
      <c r="HTH3" s="363"/>
      <c r="HTI3" s="363"/>
      <c r="HTJ3" s="363"/>
      <c r="HTK3" s="363"/>
      <c r="HTL3" s="363"/>
      <c r="HTM3" s="363"/>
      <c r="HTN3" s="363"/>
      <c r="HTO3" s="363"/>
      <c r="HTP3" s="363"/>
      <c r="HTQ3" s="363"/>
      <c r="HTR3" s="363"/>
      <c r="HTS3" s="363"/>
      <c r="HTT3" s="363"/>
      <c r="HTU3" s="363"/>
      <c r="HTV3" s="363"/>
      <c r="HTW3" s="363"/>
      <c r="HTX3" s="363"/>
      <c r="HTY3" s="363"/>
      <c r="HTZ3" s="363"/>
      <c r="HUA3" s="363"/>
      <c r="HUB3" s="363"/>
      <c r="HUC3" s="363"/>
      <c r="HUD3" s="363"/>
      <c r="HUE3" s="363"/>
      <c r="HUF3" s="363"/>
      <c r="HUG3" s="363"/>
      <c r="HUH3" s="363"/>
      <c r="HUI3" s="363"/>
      <c r="HUJ3" s="363"/>
      <c r="HUK3" s="363"/>
      <c r="HUL3" s="363"/>
      <c r="HUM3" s="363"/>
      <c r="HUN3" s="363"/>
      <c r="HUO3" s="363"/>
      <c r="HUP3" s="363"/>
      <c r="HUQ3" s="363"/>
      <c r="HUR3" s="363"/>
      <c r="HUS3" s="363"/>
      <c r="HUT3" s="363"/>
      <c r="HUU3" s="363"/>
      <c r="HUV3" s="363"/>
      <c r="HUW3" s="363"/>
      <c r="HUX3" s="363"/>
      <c r="HUY3" s="363"/>
      <c r="HUZ3" s="363"/>
      <c r="HVA3" s="363"/>
      <c r="HVB3" s="363"/>
      <c r="HVC3" s="363"/>
      <c r="HVD3" s="363"/>
      <c r="HVE3" s="363"/>
      <c r="HVF3" s="363"/>
      <c r="HVG3" s="363"/>
      <c r="HVH3" s="363"/>
      <c r="HVI3" s="363"/>
      <c r="HVJ3" s="363"/>
      <c r="HVK3" s="363"/>
      <c r="HVL3" s="363"/>
      <c r="HVM3" s="363"/>
      <c r="HVN3" s="363"/>
      <c r="HVO3" s="363"/>
      <c r="HVP3" s="363"/>
      <c r="HVQ3" s="363"/>
      <c r="HVR3" s="363"/>
      <c r="HVS3" s="363"/>
      <c r="HVT3" s="363"/>
      <c r="HVU3" s="363"/>
      <c r="HVV3" s="363"/>
      <c r="HVW3" s="363"/>
      <c r="HVX3" s="363"/>
      <c r="HVY3" s="363"/>
      <c r="HVZ3" s="363"/>
      <c r="HWA3" s="363"/>
      <c r="HWB3" s="363"/>
      <c r="HWC3" s="363"/>
      <c r="HWD3" s="363"/>
      <c r="HWE3" s="363"/>
      <c r="HWF3" s="363"/>
      <c r="HWG3" s="363"/>
      <c r="HWH3" s="363"/>
      <c r="HWI3" s="363"/>
      <c r="HWJ3" s="363"/>
      <c r="HWK3" s="363"/>
      <c r="HWL3" s="363"/>
      <c r="HWM3" s="363"/>
      <c r="HWN3" s="363"/>
      <c r="HWO3" s="363"/>
      <c r="HWP3" s="363"/>
      <c r="HWQ3" s="363"/>
      <c r="HWR3" s="363"/>
      <c r="HWS3" s="363"/>
      <c r="HWT3" s="363"/>
      <c r="HWU3" s="363"/>
      <c r="HWV3" s="363"/>
      <c r="HWW3" s="363"/>
      <c r="HWX3" s="363"/>
      <c r="HWY3" s="363"/>
      <c r="HWZ3" s="363"/>
      <c r="HXA3" s="363"/>
      <c r="HXB3" s="363"/>
      <c r="HXC3" s="363"/>
      <c r="HXD3" s="363"/>
      <c r="HXE3" s="363"/>
      <c r="HXF3" s="363"/>
      <c r="HXG3" s="363"/>
      <c r="HXH3" s="363"/>
      <c r="HXI3" s="363"/>
      <c r="HXJ3" s="363"/>
      <c r="HXK3" s="363"/>
      <c r="HXL3" s="363"/>
      <c r="HXM3" s="363"/>
      <c r="HXN3" s="363"/>
      <c r="HXO3" s="363"/>
      <c r="HXP3" s="363"/>
      <c r="HXQ3" s="363"/>
      <c r="HXR3" s="363"/>
      <c r="HXS3" s="363"/>
      <c r="HXT3" s="363"/>
      <c r="HXU3" s="363"/>
      <c r="HXV3" s="363"/>
      <c r="HXW3" s="363"/>
      <c r="HXX3" s="363"/>
      <c r="HXY3" s="363"/>
      <c r="HXZ3" s="363"/>
      <c r="HYA3" s="363"/>
      <c r="HYB3" s="363"/>
      <c r="HYC3" s="363"/>
      <c r="HYD3" s="363"/>
      <c r="HYE3" s="363"/>
      <c r="HYF3" s="363"/>
      <c r="HYG3" s="363"/>
      <c r="HYH3" s="363"/>
      <c r="HYI3" s="363"/>
      <c r="HYJ3" s="363"/>
      <c r="HYK3" s="363"/>
      <c r="HYL3" s="363"/>
      <c r="HYM3" s="363"/>
      <c r="HYN3" s="363"/>
      <c r="HYO3" s="363"/>
      <c r="HYP3" s="363"/>
      <c r="HYQ3" s="363"/>
      <c r="HYR3" s="363"/>
      <c r="HYS3" s="363"/>
      <c r="HYT3" s="363"/>
      <c r="HYU3" s="363"/>
      <c r="HYV3" s="363"/>
      <c r="HYW3" s="363"/>
      <c r="HYX3" s="363"/>
      <c r="HYY3" s="363"/>
      <c r="HYZ3" s="363"/>
      <c r="HZA3" s="363"/>
      <c r="HZB3" s="363"/>
      <c r="HZC3" s="363"/>
      <c r="HZD3" s="363"/>
      <c r="HZE3" s="363"/>
      <c r="HZF3" s="363"/>
      <c r="HZG3" s="363"/>
      <c r="HZH3" s="363"/>
      <c r="HZI3" s="363"/>
      <c r="HZJ3" s="363"/>
      <c r="HZK3" s="363"/>
      <c r="HZL3" s="363"/>
      <c r="HZM3" s="363"/>
      <c r="HZN3" s="363"/>
      <c r="HZO3" s="363"/>
      <c r="HZP3" s="363"/>
      <c r="HZQ3" s="363"/>
      <c r="HZR3" s="363"/>
      <c r="HZS3" s="363"/>
      <c r="HZT3" s="363"/>
      <c r="HZU3" s="363"/>
      <c r="HZV3" s="363"/>
      <c r="HZW3" s="363"/>
      <c r="HZX3" s="363"/>
      <c r="HZY3" s="363"/>
      <c r="HZZ3" s="363"/>
      <c r="IAA3" s="363"/>
      <c r="IAB3" s="363"/>
      <c r="IAC3" s="363"/>
      <c r="IAD3" s="363"/>
      <c r="IAE3" s="363"/>
      <c r="IAF3" s="363"/>
      <c r="IAG3" s="363"/>
      <c r="IAH3" s="363"/>
      <c r="IAI3" s="363"/>
      <c r="IAJ3" s="363"/>
      <c r="IAK3" s="363"/>
      <c r="IAL3" s="363"/>
      <c r="IAM3" s="363"/>
      <c r="IAN3" s="363"/>
      <c r="IAO3" s="363"/>
      <c r="IAP3" s="363"/>
      <c r="IAQ3" s="363"/>
      <c r="IAR3" s="363"/>
      <c r="IAS3" s="363"/>
      <c r="IAT3" s="363"/>
      <c r="IAU3" s="363"/>
      <c r="IAV3" s="363"/>
      <c r="IAW3" s="363"/>
      <c r="IAX3" s="363"/>
      <c r="IAY3" s="363"/>
      <c r="IAZ3" s="363"/>
      <c r="IBA3" s="363"/>
      <c r="IBB3" s="363"/>
      <c r="IBC3" s="363"/>
      <c r="IBD3" s="363"/>
      <c r="IBE3" s="363"/>
      <c r="IBF3" s="363"/>
      <c r="IBG3" s="363"/>
      <c r="IBH3" s="363"/>
      <c r="IBI3" s="363"/>
      <c r="IBJ3" s="363"/>
      <c r="IBK3" s="363"/>
      <c r="IBL3" s="363"/>
      <c r="IBM3" s="363"/>
      <c r="IBN3" s="363"/>
      <c r="IBO3" s="363"/>
      <c r="IBP3" s="363"/>
      <c r="IBQ3" s="363"/>
      <c r="IBR3" s="363"/>
      <c r="IBS3" s="363"/>
      <c r="IBT3" s="363"/>
      <c r="IBU3" s="363"/>
      <c r="IBV3" s="363"/>
      <c r="IBW3" s="363"/>
      <c r="IBX3" s="363"/>
      <c r="IBY3" s="363"/>
      <c r="IBZ3" s="363"/>
      <c r="ICA3" s="363"/>
      <c r="ICB3" s="363"/>
      <c r="ICC3" s="363"/>
      <c r="ICD3" s="363"/>
      <c r="ICE3" s="363"/>
      <c r="ICF3" s="363"/>
      <c r="ICG3" s="363"/>
      <c r="ICH3" s="363"/>
      <c r="ICI3" s="363"/>
      <c r="ICJ3" s="363"/>
      <c r="ICK3" s="363"/>
      <c r="ICL3" s="363"/>
      <c r="ICM3" s="363"/>
      <c r="ICN3" s="363"/>
      <c r="ICO3" s="363"/>
      <c r="ICP3" s="363"/>
      <c r="ICQ3" s="363"/>
      <c r="ICR3" s="363"/>
      <c r="ICS3" s="363"/>
      <c r="ICT3" s="363"/>
      <c r="ICU3" s="363"/>
      <c r="ICV3" s="363"/>
      <c r="ICW3" s="363"/>
      <c r="ICX3" s="363"/>
      <c r="ICY3" s="363"/>
      <c r="ICZ3" s="363"/>
      <c r="IDA3" s="363"/>
      <c r="IDB3" s="363"/>
      <c r="IDC3" s="363"/>
      <c r="IDD3" s="363"/>
      <c r="IDE3" s="363"/>
      <c r="IDF3" s="363"/>
      <c r="IDG3" s="363"/>
      <c r="IDH3" s="363"/>
      <c r="IDI3" s="363"/>
      <c r="IDJ3" s="363"/>
      <c r="IDK3" s="363"/>
      <c r="IDL3" s="363"/>
      <c r="IDM3" s="363"/>
      <c r="IDN3" s="363"/>
      <c r="IDO3" s="363"/>
      <c r="IDP3" s="363"/>
      <c r="IDQ3" s="363"/>
      <c r="IDR3" s="363"/>
      <c r="IDS3" s="363"/>
      <c r="IDT3" s="363"/>
      <c r="IDU3" s="363"/>
      <c r="IDV3" s="363"/>
      <c r="IDW3" s="363"/>
      <c r="IDX3" s="363"/>
      <c r="IDY3" s="363"/>
      <c r="IDZ3" s="363"/>
      <c r="IEA3" s="363"/>
      <c r="IEB3" s="363"/>
      <c r="IEC3" s="363"/>
      <c r="IED3" s="363"/>
      <c r="IEE3" s="363"/>
      <c r="IEF3" s="363"/>
      <c r="IEG3" s="363"/>
      <c r="IEH3" s="363"/>
      <c r="IEI3" s="363"/>
      <c r="IEJ3" s="363"/>
      <c r="IEK3" s="363"/>
      <c r="IEL3" s="363"/>
      <c r="IEM3" s="363"/>
      <c r="IEN3" s="363"/>
      <c r="IEO3" s="363"/>
      <c r="IEP3" s="363"/>
      <c r="IEQ3" s="363"/>
      <c r="IER3" s="363"/>
      <c r="IES3" s="363"/>
      <c r="IET3" s="363"/>
      <c r="IEU3" s="363"/>
      <c r="IEV3" s="363"/>
      <c r="IEW3" s="363"/>
      <c r="IEX3" s="363"/>
      <c r="IEY3" s="363"/>
      <c r="IEZ3" s="363"/>
      <c r="IFA3" s="363"/>
      <c r="IFB3" s="363"/>
      <c r="IFC3" s="363"/>
      <c r="IFD3" s="363"/>
      <c r="IFE3" s="363"/>
      <c r="IFF3" s="363"/>
      <c r="IFG3" s="363"/>
      <c r="IFH3" s="363"/>
      <c r="IFI3" s="363"/>
      <c r="IFJ3" s="363"/>
      <c r="IFK3" s="363"/>
      <c r="IFL3" s="363"/>
      <c r="IFM3" s="363"/>
      <c r="IFN3" s="363"/>
      <c r="IFO3" s="363"/>
      <c r="IFP3" s="363"/>
      <c r="IFQ3" s="363"/>
      <c r="IFR3" s="363"/>
      <c r="IFS3" s="363"/>
      <c r="IFT3" s="363"/>
      <c r="IFU3" s="363"/>
      <c r="IFV3" s="363"/>
      <c r="IFW3" s="363"/>
      <c r="IFX3" s="363"/>
      <c r="IFY3" s="363"/>
      <c r="IFZ3" s="363"/>
      <c r="IGA3" s="363"/>
      <c r="IGB3" s="363"/>
      <c r="IGC3" s="363"/>
      <c r="IGD3" s="363"/>
      <c r="IGE3" s="363"/>
      <c r="IGF3" s="363"/>
      <c r="IGG3" s="363"/>
      <c r="IGH3" s="363"/>
      <c r="IGI3" s="363"/>
      <c r="IGJ3" s="363"/>
      <c r="IGK3" s="363"/>
      <c r="IGL3" s="363"/>
      <c r="IGM3" s="363"/>
      <c r="IGN3" s="363"/>
      <c r="IGO3" s="363"/>
      <c r="IGP3" s="363"/>
      <c r="IGQ3" s="363"/>
      <c r="IGR3" s="363"/>
      <c r="IGS3" s="363"/>
      <c r="IGT3" s="363"/>
      <c r="IGU3" s="363"/>
      <c r="IGV3" s="363"/>
      <c r="IGW3" s="363"/>
      <c r="IGX3" s="363"/>
      <c r="IGY3" s="363"/>
      <c r="IGZ3" s="363"/>
      <c r="IHA3" s="363"/>
      <c r="IHB3" s="363"/>
      <c r="IHC3" s="363"/>
      <c r="IHD3" s="363"/>
      <c r="IHE3" s="363"/>
      <c r="IHF3" s="363"/>
      <c r="IHG3" s="363"/>
      <c r="IHH3" s="363"/>
      <c r="IHI3" s="363"/>
      <c r="IHJ3" s="363"/>
      <c r="IHK3" s="363"/>
      <c r="IHL3" s="363"/>
      <c r="IHM3" s="363"/>
      <c r="IHN3" s="363"/>
      <c r="IHO3" s="363"/>
      <c r="IHP3" s="363"/>
      <c r="IHQ3" s="363"/>
      <c r="IHR3" s="363"/>
      <c r="IHS3" s="363"/>
      <c r="IHT3" s="363"/>
      <c r="IHU3" s="363"/>
      <c r="IHV3" s="363"/>
      <c r="IHW3" s="363"/>
      <c r="IHX3" s="363"/>
      <c r="IHY3" s="363"/>
      <c r="IHZ3" s="363"/>
      <c r="IIA3" s="363"/>
      <c r="IIB3" s="363"/>
      <c r="IIC3" s="363"/>
      <c r="IID3" s="363"/>
      <c r="IIE3" s="363"/>
      <c r="IIF3" s="363"/>
      <c r="IIG3" s="363"/>
      <c r="IIH3" s="363"/>
      <c r="III3" s="363"/>
      <c r="IIJ3" s="363"/>
      <c r="IIK3" s="363"/>
      <c r="IIL3" s="363"/>
      <c r="IIM3" s="363"/>
      <c r="IIN3" s="363"/>
      <c r="IIO3" s="363"/>
      <c r="IIP3" s="363"/>
      <c r="IIQ3" s="363"/>
      <c r="IIR3" s="363"/>
      <c r="IIS3" s="363"/>
      <c r="IIT3" s="363"/>
      <c r="IIU3" s="363"/>
      <c r="IIV3" s="363"/>
      <c r="IIW3" s="363"/>
      <c r="IIX3" s="363"/>
      <c r="IIY3" s="363"/>
      <c r="IIZ3" s="363"/>
      <c r="IJA3" s="363"/>
      <c r="IJB3" s="363"/>
      <c r="IJC3" s="363"/>
      <c r="IJD3" s="363"/>
      <c r="IJE3" s="363"/>
      <c r="IJF3" s="363"/>
      <c r="IJG3" s="363"/>
      <c r="IJH3" s="363"/>
      <c r="IJI3" s="363"/>
      <c r="IJJ3" s="363"/>
      <c r="IJK3" s="363"/>
      <c r="IJL3" s="363"/>
      <c r="IJM3" s="363"/>
      <c r="IJN3" s="363"/>
      <c r="IJO3" s="363"/>
      <c r="IJP3" s="363"/>
      <c r="IJQ3" s="363"/>
      <c r="IJR3" s="363"/>
      <c r="IJS3" s="363"/>
      <c r="IJT3" s="363"/>
      <c r="IJU3" s="363"/>
      <c r="IJV3" s="363"/>
      <c r="IJW3" s="363"/>
      <c r="IJX3" s="363"/>
      <c r="IJY3" s="363"/>
      <c r="IJZ3" s="363"/>
      <c r="IKA3" s="363"/>
      <c r="IKB3" s="363"/>
      <c r="IKC3" s="363"/>
      <c r="IKD3" s="363"/>
      <c r="IKE3" s="363"/>
      <c r="IKF3" s="363"/>
      <c r="IKG3" s="363"/>
      <c r="IKH3" s="363"/>
      <c r="IKI3" s="363"/>
      <c r="IKJ3" s="363"/>
      <c r="IKK3" s="363"/>
      <c r="IKL3" s="363"/>
      <c r="IKM3" s="363"/>
      <c r="IKN3" s="363"/>
      <c r="IKO3" s="363"/>
      <c r="IKP3" s="363"/>
      <c r="IKQ3" s="363"/>
      <c r="IKR3" s="363"/>
      <c r="IKS3" s="363"/>
      <c r="IKT3" s="363"/>
      <c r="IKU3" s="363"/>
      <c r="IKV3" s="363"/>
      <c r="IKW3" s="363"/>
      <c r="IKX3" s="363"/>
      <c r="IKY3" s="363"/>
      <c r="IKZ3" s="363"/>
      <c r="ILA3" s="363"/>
      <c r="ILB3" s="363"/>
      <c r="ILC3" s="363"/>
      <c r="ILD3" s="363"/>
      <c r="ILE3" s="363"/>
      <c r="ILF3" s="363"/>
      <c r="ILG3" s="363"/>
      <c r="ILH3" s="363"/>
      <c r="ILI3" s="363"/>
      <c r="ILJ3" s="363"/>
      <c r="ILK3" s="363"/>
      <c r="ILL3" s="363"/>
      <c r="ILM3" s="363"/>
      <c r="ILN3" s="363"/>
      <c r="ILO3" s="363"/>
      <c r="ILP3" s="363"/>
      <c r="ILQ3" s="363"/>
      <c r="ILR3" s="363"/>
      <c r="ILS3" s="363"/>
      <c r="ILT3" s="363"/>
      <c r="ILU3" s="363"/>
      <c r="ILV3" s="363"/>
      <c r="ILW3" s="363"/>
      <c r="ILX3" s="363"/>
      <c r="ILY3" s="363"/>
      <c r="ILZ3" s="363"/>
      <c r="IMA3" s="363"/>
      <c r="IMB3" s="363"/>
      <c r="IMC3" s="363"/>
      <c r="IMD3" s="363"/>
      <c r="IME3" s="363"/>
      <c r="IMF3" s="363"/>
      <c r="IMG3" s="363"/>
      <c r="IMH3" s="363"/>
      <c r="IMI3" s="363"/>
      <c r="IMJ3" s="363"/>
      <c r="IMK3" s="363"/>
      <c r="IML3" s="363"/>
      <c r="IMM3" s="363"/>
      <c r="IMN3" s="363"/>
      <c r="IMO3" s="363"/>
      <c r="IMP3" s="363"/>
      <c r="IMQ3" s="363"/>
      <c r="IMR3" s="363"/>
      <c r="IMS3" s="363"/>
      <c r="IMT3" s="363"/>
      <c r="IMU3" s="363"/>
      <c r="IMV3" s="363"/>
      <c r="IMW3" s="363"/>
      <c r="IMX3" s="363"/>
      <c r="IMY3" s="363"/>
      <c r="IMZ3" s="363"/>
      <c r="INA3" s="363"/>
      <c r="INB3" s="363"/>
      <c r="INC3" s="363"/>
      <c r="IND3" s="363"/>
      <c r="INE3" s="363"/>
      <c r="INF3" s="363"/>
      <c r="ING3" s="363"/>
      <c r="INH3" s="363"/>
      <c r="INI3" s="363"/>
      <c r="INJ3" s="363"/>
      <c r="INK3" s="363"/>
      <c r="INL3" s="363"/>
      <c r="INM3" s="363"/>
      <c r="INN3" s="363"/>
      <c r="INO3" s="363"/>
      <c r="INP3" s="363"/>
      <c r="INQ3" s="363"/>
      <c r="INR3" s="363"/>
      <c r="INS3" s="363"/>
      <c r="INT3" s="363"/>
      <c r="INU3" s="363"/>
      <c r="INV3" s="363"/>
      <c r="INW3" s="363"/>
      <c r="INX3" s="363"/>
      <c r="INY3" s="363"/>
      <c r="INZ3" s="363"/>
      <c r="IOA3" s="363"/>
      <c r="IOB3" s="363"/>
      <c r="IOC3" s="363"/>
      <c r="IOD3" s="363"/>
      <c r="IOE3" s="363"/>
      <c r="IOF3" s="363"/>
      <c r="IOG3" s="363"/>
      <c r="IOH3" s="363"/>
      <c r="IOI3" s="363"/>
      <c r="IOJ3" s="363"/>
      <c r="IOK3" s="363"/>
      <c r="IOL3" s="363"/>
      <c r="IOM3" s="363"/>
      <c r="ION3" s="363"/>
      <c r="IOO3" s="363"/>
      <c r="IOP3" s="363"/>
      <c r="IOQ3" s="363"/>
      <c r="IOR3" s="363"/>
      <c r="IOS3" s="363"/>
      <c r="IOT3" s="363"/>
      <c r="IOU3" s="363"/>
      <c r="IOV3" s="363"/>
      <c r="IOW3" s="363"/>
      <c r="IOX3" s="363"/>
      <c r="IOY3" s="363"/>
      <c r="IOZ3" s="363"/>
      <c r="IPA3" s="363"/>
      <c r="IPB3" s="363"/>
      <c r="IPC3" s="363"/>
      <c r="IPD3" s="363"/>
      <c r="IPE3" s="363"/>
      <c r="IPF3" s="363"/>
      <c r="IPG3" s="363"/>
      <c r="IPH3" s="363"/>
      <c r="IPI3" s="363"/>
      <c r="IPJ3" s="363"/>
      <c r="IPK3" s="363"/>
      <c r="IPL3" s="363"/>
      <c r="IPM3" s="363"/>
      <c r="IPN3" s="363"/>
      <c r="IPO3" s="363"/>
      <c r="IPP3" s="363"/>
      <c r="IPQ3" s="363"/>
      <c r="IPR3" s="363"/>
      <c r="IPS3" s="363"/>
      <c r="IPT3" s="363"/>
      <c r="IPU3" s="363"/>
      <c r="IPV3" s="363"/>
      <c r="IPW3" s="363"/>
      <c r="IPX3" s="363"/>
      <c r="IPY3" s="363"/>
      <c r="IPZ3" s="363"/>
      <c r="IQA3" s="363"/>
      <c r="IQB3" s="363"/>
      <c r="IQC3" s="363"/>
      <c r="IQD3" s="363"/>
      <c r="IQE3" s="363"/>
      <c r="IQF3" s="363"/>
      <c r="IQG3" s="363"/>
      <c r="IQH3" s="363"/>
      <c r="IQI3" s="363"/>
      <c r="IQJ3" s="363"/>
      <c r="IQK3" s="363"/>
      <c r="IQL3" s="363"/>
      <c r="IQM3" s="363"/>
      <c r="IQN3" s="363"/>
      <c r="IQO3" s="363"/>
      <c r="IQP3" s="363"/>
      <c r="IQQ3" s="363"/>
      <c r="IQR3" s="363"/>
      <c r="IQS3" s="363"/>
      <c r="IQT3" s="363"/>
      <c r="IQU3" s="363"/>
      <c r="IQV3" s="363"/>
      <c r="IQW3" s="363"/>
      <c r="IQX3" s="363"/>
      <c r="IQY3" s="363"/>
      <c r="IQZ3" s="363"/>
      <c r="IRA3" s="363"/>
      <c r="IRB3" s="363"/>
      <c r="IRC3" s="363"/>
      <c r="IRD3" s="363"/>
      <c r="IRE3" s="363"/>
      <c r="IRF3" s="363"/>
      <c r="IRG3" s="363"/>
      <c r="IRH3" s="363"/>
      <c r="IRI3" s="363"/>
      <c r="IRJ3" s="363"/>
      <c r="IRK3" s="363"/>
      <c r="IRL3" s="363"/>
      <c r="IRM3" s="363"/>
      <c r="IRN3" s="363"/>
      <c r="IRO3" s="363"/>
      <c r="IRP3" s="363"/>
      <c r="IRQ3" s="363"/>
      <c r="IRR3" s="363"/>
      <c r="IRS3" s="363"/>
      <c r="IRT3" s="363"/>
      <c r="IRU3" s="363"/>
      <c r="IRV3" s="363"/>
      <c r="IRW3" s="363"/>
      <c r="IRX3" s="363"/>
      <c r="IRY3" s="363"/>
      <c r="IRZ3" s="363"/>
      <c r="ISA3" s="363"/>
      <c r="ISB3" s="363"/>
      <c r="ISC3" s="363"/>
      <c r="ISD3" s="363"/>
      <c r="ISE3" s="363"/>
      <c r="ISF3" s="363"/>
      <c r="ISG3" s="363"/>
      <c r="ISH3" s="363"/>
      <c r="ISI3" s="363"/>
      <c r="ISJ3" s="363"/>
      <c r="ISK3" s="363"/>
      <c r="ISL3" s="363"/>
      <c r="ISM3" s="363"/>
      <c r="ISN3" s="363"/>
      <c r="ISO3" s="363"/>
      <c r="ISP3" s="363"/>
      <c r="ISQ3" s="363"/>
      <c r="ISR3" s="363"/>
      <c r="ISS3" s="363"/>
      <c r="IST3" s="363"/>
      <c r="ISU3" s="363"/>
      <c r="ISV3" s="363"/>
      <c r="ISW3" s="363"/>
      <c r="ISX3" s="363"/>
      <c r="ISY3" s="363"/>
      <c r="ISZ3" s="363"/>
      <c r="ITA3" s="363"/>
      <c r="ITB3" s="363"/>
      <c r="ITC3" s="363"/>
      <c r="ITD3" s="363"/>
      <c r="ITE3" s="363"/>
      <c r="ITF3" s="363"/>
      <c r="ITG3" s="363"/>
      <c r="ITH3" s="363"/>
      <c r="ITI3" s="363"/>
      <c r="ITJ3" s="363"/>
      <c r="ITK3" s="363"/>
      <c r="ITL3" s="363"/>
      <c r="ITM3" s="363"/>
      <c r="ITN3" s="363"/>
      <c r="ITO3" s="363"/>
      <c r="ITP3" s="363"/>
      <c r="ITQ3" s="363"/>
      <c r="ITR3" s="363"/>
      <c r="ITS3" s="363"/>
      <c r="ITT3" s="363"/>
      <c r="ITU3" s="363"/>
      <c r="ITV3" s="363"/>
      <c r="ITW3" s="363"/>
      <c r="ITX3" s="363"/>
      <c r="ITY3" s="363"/>
      <c r="ITZ3" s="363"/>
      <c r="IUA3" s="363"/>
      <c r="IUB3" s="363"/>
      <c r="IUC3" s="363"/>
      <c r="IUD3" s="363"/>
      <c r="IUE3" s="363"/>
      <c r="IUF3" s="363"/>
      <c r="IUG3" s="363"/>
      <c r="IUH3" s="363"/>
      <c r="IUI3" s="363"/>
      <c r="IUJ3" s="363"/>
      <c r="IUK3" s="363"/>
      <c r="IUL3" s="363"/>
      <c r="IUM3" s="363"/>
      <c r="IUN3" s="363"/>
      <c r="IUO3" s="363"/>
      <c r="IUP3" s="363"/>
      <c r="IUQ3" s="363"/>
      <c r="IUR3" s="363"/>
      <c r="IUS3" s="363"/>
      <c r="IUT3" s="363"/>
      <c r="IUU3" s="363"/>
      <c r="IUV3" s="363"/>
      <c r="IUW3" s="363"/>
      <c r="IUX3" s="363"/>
      <c r="IUY3" s="363"/>
      <c r="IUZ3" s="363"/>
      <c r="IVA3" s="363"/>
      <c r="IVB3" s="363"/>
      <c r="IVC3" s="363"/>
      <c r="IVD3" s="363"/>
      <c r="IVE3" s="363"/>
      <c r="IVF3" s="363"/>
      <c r="IVG3" s="363"/>
      <c r="IVH3" s="363"/>
      <c r="IVI3" s="363"/>
      <c r="IVJ3" s="363"/>
      <c r="IVK3" s="363"/>
      <c r="IVL3" s="363"/>
      <c r="IVM3" s="363"/>
      <c r="IVN3" s="363"/>
      <c r="IVO3" s="363"/>
      <c r="IVP3" s="363"/>
      <c r="IVQ3" s="363"/>
      <c r="IVR3" s="363"/>
      <c r="IVS3" s="363"/>
      <c r="IVT3" s="363"/>
      <c r="IVU3" s="363"/>
      <c r="IVV3" s="363"/>
      <c r="IVW3" s="363"/>
      <c r="IVX3" s="363"/>
      <c r="IVY3" s="363"/>
      <c r="IVZ3" s="363"/>
      <c r="IWA3" s="363"/>
      <c r="IWB3" s="363"/>
      <c r="IWC3" s="363"/>
      <c r="IWD3" s="363"/>
      <c r="IWE3" s="363"/>
      <c r="IWF3" s="363"/>
      <c r="IWG3" s="363"/>
      <c r="IWH3" s="363"/>
      <c r="IWI3" s="363"/>
      <c r="IWJ3" s="363"/>
      <c r="IWK3" s="363"/>
      <c r="IWL3" s="363"/>
      <c r="IWM3" s="363"/>
      <c r="IWN3" s="363"/>
      <c r="IWO3" s="363"/>
      <c r="IWP3" s="363"/>
      <c r="IWQ3" s="363"/>
      <c r="IWR3" s="363"/>
      <c r="IWS3" s="363"/>
      <c r="IWT3" s="363"/>
      <c r="IWU3" s="363"/>
      <c r="IWV3" s="363"/>
      <c r="IWW3" s="363"/>
      <c r="IWX3" s="363"/>
      <c r="IWY3" s="363"/>
      <c r="IWZ3" s="363"/>
      <c r="IXA3" s="363"/>
      <c r="IXB3" s="363"/>
      <c r="IXC3" s="363"/>
      <c r="IXD3" s="363"/>
      <c r="IXE3" s="363"/>
      <c r="IXF3" s="363"/>
      <c r="IXG3" s="363"/>
      <c r="IXH3" s="363"/>
      <c r="IXI3" s="363"/>
      <c r="IXJ3" s="363"/>
      <c r="IXK3" s="363"/>
      <c r="IXL3" s="363"/>
      <c r="IXM3" s="363"/>
      <c r="IXN3" s="363"/>
      <c r="IXO3" s="363"/>
      <c r="IXP3" s="363"/>
      <c r="IXQ3" s="363"/>
      <c r="IXR3" s="363"/>
      <c r="IXS3" s="363"/>
      <c r="IXT3" s="363"/>
      <c r="IXU3" s="363"/>
      <c r="IXV3" s="363"/>
      <c r="IXW3" s="363"/>
      <c r="IXX3" s="363"/>
      <c r="IXY3" s="363"/>
      <c r="IXZ3" s="363"/>
      <c r="IYA3" s="363"/>
      <c r="IYB3" s="363"/>
      <c r="IYC3" s="363"/>
      <c r="IYD3" s="363"/>
      <c r="IYE3" s="363"/>
      <c r="IYF3" s="363"/>
      <c r="IYG3" s="363"/>
      <c r="IYH3" s="363"/>
      <c r="IYI3" s="363"/>
      <c r="IYJ3" s="363"/>
      <c r="IYK3" s="363"/>
      <c r="IYL3" s="363"/>
      <c r="IYM3" s="363"/>
      <c r="IYN3" s="363"/>
      <c r="IYO3" s="363"/>
      <c r="IYP3" s="363"/>
      <c r="IYQ3" s="363"/>
      <c r="IYR3" s="363"/>
      <c r="IYS3" s="363"/>
      <c r="IYT3" s="363"/>
      <c r="IYU3" s="363"/>
      <c r="IYV3" s="363"/>
      <c r="IYW3" s="363"/>
      <c r="IYX3" s="363"/>
      <c r="IYY3" s="363"/>
      <c r="IYZ3" s="363"/>
      <c r="IZA3" s="363"/>
      <c r="IZB3" s="363"/>
      <c r="IZC3" s="363"/>
      <c r="IZD3" s="363"/>
      <c r="IZE3" s="363"/>
      <c r="IZF3" s="363"/>
      <c r="IZG3" s="363"/>
      <c r="IZH3" s="363"/>
      <c r="IZI3" s="363"/>
      <c r="IZJ3" s="363"/>
      <c r="IZK3" s="363"/>
      <c r="IZL3" s="363"/>
      <c r="IZM3" s="363"/>
      <c r="IZN3" s="363"/>
      <c r="IZO3" s="363"/>
      <c r="IZP3" s="363"/>
      <c r="IZQ3" s="363"/>
      <c r="IZR3" s="363"/>
      <c r="IZS3" s="363"/>
      <c r="IZT3" s="363"/>
      <c r="IZU3" s="363"/>
      <c r="IZV3" s="363"/>
      <c r="IZW3" s="363"/>
      <c r="IZX3" s="363"/>
      <c r="IZY3" s="363"/>
      <c r="IZZ3" s="363"/>
      <c r="JAA3" s="363"/>
      <c r="JAB3" s="363"/>
      <c r="JAC3" s="363"/>
      <c r="JAD3" s="363"/>
      <c r="JAE3" s="363"/>
      <c r="JAF3" s="363"/>
      <c r="JAG3" s="363"/>
      <c r="JAH3" s="363"/>
      <c r="JAI3" s="363"/>
      <c r="JAJ3" s="363"/>
      <c r="JAK3" s="363"/>
      <c r="JAL3" s="363"/>
      <c r="JAM3" s="363"/>
      <c r="JAN3" s="363"/>
      <c r="JAO3" s="363"/>
      <c r="JAP3" s="363"/>
      <c r="JAQ3" s="363"/>
      <c r="JAR3" s="363"/>
      <c r="JAS3" s="363"/>
      <c r="JAT3" s="363"/>
      <c r="JAU3" s="363"/>
      <c r="JAV3" s="363"/>
      <c r="JAW3" s="363"/>
      <c r="JAX3" s="363"/>
      <c r="JAY3" s="363"/>
      <c r="JAZ3" s="363"/>
      <c r="JBA3" s="363"/>
      <c r="JBB3" s="363"/>
      <c r="JBC3" s="363"/>
      <c r="JBD3" s="363"/>
      <c r="JBE3" s="363"/>
      <c r="JBF3" s="363"/>
      <c r="JBG3" s="363"/>
      <c r="JBH3" s="363"/>
      <c r="JBI3" s="363"/>
      <c r="JBJ3" s="363"/>
      <c r="JBK3" s="363"/>
      <c r="JBL3" s="363"/>
      <c r="JBM3" s="363"/>
      <c r="JBN3" s="363"/>
      <c r="JBO3" s="363"/>
      <c r="JBP3" s="363"/>
      <c r="JBQ3" s="363"/>
      <c r="JBR3" s="363"/>
      <c r="JBS3" s="363"/>
      <c r="JBT3" s="363"/>
      <c r="JBU3" s="363"/>
      <c r="JBV3" s="363"/>
      <c r="JBW3" s="363"/>
      <c r="JBX3" s="363"/>
      <c r="JBY3" s="363"/>
      <c r="JBZ3" s="363"/>
      <c r="JCA3" s="363"/>
      <c r="JCB3" s="363"/>
      <c r="JCC3" s="363"/>
      <c r="JCD3" s="363"/>
      <c r="JCE3" s="363"/>
      <c r="JCF3" s="363"/>
      <c r="JCG3" s="363"/>
      <c r="JCH3" s="363"/>
      <c r="JCI3" s="363"/>
      <c r="JCJ3" s="363"/>
      <c r="JCK3" s="363"/>
      <c r="JCL3" s="363"/>
      <c r="JCM3" s="363"/>
      <c r="JCN3" s="363"/>
      <c r="JCO3" s="363"/>
      <c r="JCP3" s="363"/>
      <c r="JCQ3" s="363"/>
      <c r="JCR3" s="363"/>
      <c r="JCS3" s="363"/>
      <c r="JCT3" s="363"/>
      <c r="JCU3" s="363"/>
      <c r="JCV3" s="363"/>
      <c r="JCW3" s="363"/>
      <c r="JCX3" s="363"/>
      <c r="JCY3" s="363"/>
      <c r="JCZ3" s="363"/>
      <c r="JDA3" s="363"/>
      <c r="JDB3" s="363"/>
      <c r="JDC3" s="363"/>
      <c r="JDD3" s="363"/>
      <c r="JDE3" s="363"/>
      <c r="JDF3" s="363"/>
      <c r="JDG3" s="363"/>
      <c r="JDH3" s="363"/>
      <c r="JDI3" s="363"/>
      <c r="JDJ3" s="363"/>
      <c r="JDK3" s="363"/>
      <c r="JDL3" s="363"/>
      <c r="JDM3" s="363"/>
      <c r="JDN3" s="363"/>
      <c r="JDO3" s="363"/>
      <c r="JDP3" s="363"/>
      <c r="JDQ3" s="363"/>
      <c r="JDR3" s="363"/>
      <c r="JDS3" s="363"/>
      <c r="JDT3" s="363"/>
      <c r="JDU3" s="363"/>
      <c r="JDV3" s="363"/>
      <c r="JDW3" s="363"/>
      <c r="JDX3" s="363"/>
      <c r="JDY3" s="363"/>
      <c r="JDZ3" s="363"/>
      <c r="JEA3" s="363"/>
      <c r="JEB3" s="363"/>
      <c r="JEC3" s="363"/>
      <c r="JED3" s="363"/>
      <c r="JEE3" s="363"/>
      <c r="JEF3" s="363"/>
      <c r="JEG3" s="363"/>
      <c r="JEH3" s="363"/>
      <c r="JEI3" s="363"/>
      <c r="JEJ3" s="363"/>
      <c r="JEK3" s="363"/>
      <c r="JEL3" s="363"/>
      <c r="JEM3" s="363"/>
      <c r="JEN3" s="363"/>
      <c r="JEO3" s="363"/>
      <c r="JEP3" s="363"/>
      <c r="JEQ3" s="363"/>
      <c r="JER3" s="363"/>
      <c r="JES3" s="363"/>
      <c r="JET3" s="363"/>
      <c r="JEU3" s="363"/>
      <c r="JEV3" s="363"/>
      <c r="JEW3" s="363"/>
      <c r="JEX3" s="363"/>
      <c r="JEY3" s="363"/>
      <c r="JEZ3" s="363"/>
      <c r="JFA3" s="363"/>
      <c r="JFB3" s="363"/>
      <c r="JFC3" s="363"/>
      <c r="JFD3" s="363"/>
      <c r="JFE3" s="363"/>
      <c r="JFF3" s="363"/>
      <c r="JFG3" s="363"/>
      <c r="JFH3" s="363"/>
      <c r="JFI3" s="363"/>
      <c r="JFJ3" s="363"/>
      <c r="JFK3" s="363"/>
      <c r="JFL3" s="363"/>
      <c r="JFM3" s="363"/>
      <c r="JFN3" s="363"/>
      <c r="JFO3" s="363"/>
      <c r="JFP3" s="363"/>
      <c r="JFQ3" s="363"/>
      <c r="JFR3" s="363"/>
      <c r="JFS3" s="363"/>
      <c r="JFT3" s="363"/>
      <c r="JFU3" s="363"/>
      <c r="JFV3" s="363"/>
      <c r="JFW3" s="363"/>
      <c r="JFX3" s="363"/>
      <c r="JFY3" s="363"/>
      <c r="JFZ3" s="363"/>
      <c r="JGA3" s="363"/>
      <c r="JGB3" s="363"/>
      <c r="JGC3" s="363"/>
      <c r="JGD3" s="363"/>
      <c r="JGE3" s="363"/>
      <c r="JGF3" s="363"/>
      <c r="JGG3" s="363"/>
      <c r="JGH3" s="363"/>
      <c r="JGI3" s="363"/>
      <c r="JGJ3" s="363"/>
      <c r="JGK3" s="363"/>
      <c r="JGL3" s="363"/>
      <c r="JGM3" s="363"/>
      <c r="JGN3" s="363"/>
      <c r="JGO3" s="363"/>
      <c r="JGP3" s="363"/>
      <c r="JGQ3" s="363"/>
      <c r="JGR3" s="363"/>
      <c r="JGS3" s="363"/>
      <c r="JGT3" s="363"/>
      <c r="JGU3" s="363"/>
      <c r="JGV3" s="363"/>
      <c r="JGW3" s="363"/>
      <c r="JGX3" s="363"/>
      <c r="JGY3" s="363"/>
      <c r="JGZ3" s="363"/>
      <c r="JHA3" s="363"/>
      <c r="JHB3" s="363"/>
      <c r="JHC3" s="363"/>
      <c r="JHD3" s="363"/>
      <c r="JHE3" s="363"/>
      <c r="JHF3" s="363"/>
      <c r="JHG3" s="363"/>
      <c r="JHH3" s="363"/>
      <c r="JHI3" s="363"/>
      <c r="JHJ3" s="363"/>
      <c r="JHK3" s="363"/>
      <c r="JHL3" s="363"/>
      <c r="JHM3" s="363"/>
      <c r="JHN3" s="363"/>
      <c r="JHO3" s="363"/>
      <c r="JHP3" s="363"/>
      <c r="JHQ3" s="363"/>
      <c r="JHR3" s="363"/>
      <c r="JHS3" s="363"/>
      <c r="JHT3" s="363"/>
      <c r="JHU3" s="363"/>
      <c r="JHV3" s="363"/>
      <c r="JHW3" s="363"/>
      <c r="JHX3" s="363"/>
      <c r="JHY3" s="363"/>
      <c r="JHZ3" s="363"/>
      <c r="JIA3" s="363"/>
      <c r="JIB3" s="363"/>
      <c r="JIC3" s="363"/>
      <c r="JID3" s="363"/>
      <c r="JIE3" s="363"/>
      <c r="JIF3" s="363"/>
      <c r="JIG3" s="363"/>
      <c r="JIH3" s="363"/>
      <c r="JII3" s="363"/>
      <c r="JIJ3" s="363"/>
      <c r="JIK3" s="363"/>
      <c r="JIL3" s="363"/>
      <c r="JIM3" s="363"/>
      <c r="JIN3" s="363"/>
      <c r="JIO3" s="363"/>
      <c r="JIP3" s="363"/>
      <c r="JIQ3" s="363"/>
      <c r="JIR3" s="363"/>
      <c r="JIS3" s="363"/>
      <c r="JIT3" s="363"/>
      <c r="JIU3" s="363"/>
      <c r="JIV3" s="363"/>
      <c r="JIW3" s="363"/>
      <c r="JIX3" s="363"/>
      <c r="JIY3" s="363"/>
      <c r="JIZ3" s="363"/>
      <c r="JJA3" s="363"/>
      <c r="JJB3" s="363"/>
      <c r="JJC3" s="363"/>
      <c r="JJD3" s="363"/>
      <c r="JJE3" s="363"/>
      <c r="JJF3" s="363"/>
      <c r="JJG3" s="363"/>
      <c r="JJH3" s="363"/>
      <c r="JJI3" s="363"/>
      <c r="JJJ3" s="363"/>
      <c r="JJK3" s="363"/>
      <c r="JJL3" s="363"/>
      <c r="JJM3" s="363"/>
      <c r="JJN3" s="363"/>
      <c r="JJO3" s="363"/>
      <c r="JJP3" s="363"/>
      <c r="JJQ3" s="363"/>
      <c r="JJR3" s="363"/>
      <c r="JJS3" s="363"/>
      <c r="JJT3" s="363"/>
      <c r="JJU3" s="363"/>
      <c r="JJV3" s="363"/>
      <c r="JJW3" s="363"/>
      <c r="JJX3" s="363"/>
      <c r="JJY3" s="363"/>
      <c r="JJZ3" s="363"/>
      <c r="JKA3" s="363"/>
      <c r="JKB3" s="363"/>
      <c r="JKC3" s="363"/>
      <c r="JKD3" s="363"/>
      <c r="JKE3" s="363"/>
      <c r="JKF3" s="363"/>
      <c r="JKG3" s="363"/>
      <c r="JKH3" s="363"/>
      <c r="JKI3" s="363"/>
      <c r="JKJ3" s="363"/>
      <c r="JKK3" s="363"/>
      <c r="JKL3" s="363"/>
      <c r="JKM3" s="363"/>
      <c r="JKN3" s="363"/>
      <c r="JKO3" s="363"/>
      <c r="JKP3" s="363"/>
      <c r="JKQ3" s="363"/>
      <c r="JKR3" s="363"/>
      <c r="JKS3" s="363"/>
      <c r="JKT3" s="363"/>
      <c r="JKU3" s="363"/>
      <c r="JKV3" s="363"/>
      <c r="JKW3" s="363"/>
      <c r="JKX3" s="363"/>
      <c r="JKY3" s="363"/>
      <c r="JKZ3" s="363"/>
      <c r="JLA3" s="363"/>
      <c r="JLB3" s="363"/>
      <c r="JLC3" s="363"/>
      <c r="JLD3" s="363"/>
      <c r="JLE3" s="363"/>
      <c r="JLF3" s="363"/>
      <c r="JLG3" s="363"/>
      <c r="JLH3" s="363"/>
      <c r="JLI3" s="363"/>
      <c r="JLJ3" s="363"/>
      <c r="JLK3" s="363"/>
      <c r="JLL3" s="363"/>
      <c r="JLM3" s="363"/>
      <c r="JLN3" s="363"/>
      <c r="JLO3" s="363"/>
      <c r="JLP3" s="363"/>
      <c r="JLQ3" s="363"/>
      <c r="JLR3" s="363"/>
      <c r="JLS3" s="363"/>
      <c r="JLT3" s="363"/>
      <c r="JLU3" s="363"/>
      <c r="JLV3" s="363"/>
      <c r="JLW3" s="363"/>
      <c r="JLX3" s="363"/>
      <c r="JLY3" s="363"/>
      <c r="JLZ3" s="363"/>
      <c r="JMA3" s="363"/>
      <c r="JMB3" s="363"/>
      <c r="JMC3" s="363"/>
      <c r="JMD3" s="363"/>
      <c r="JME3" s="363"/>
      <c r="JMF3" s="363"/>
      <c r="JMG3" s="363"/>
      <c r="JMH3" s="363"/>
      <c r="JMI3" s="363"/>
      <c r="JMJ3" s="363"/>
      <c r="JMK3" s="363"/>
      <c r="JML3" s="363"/>
      <c r="JMM3" s="363"/>
      <c r="JMN3" s="363"/>
      <c r="JMO3" s="363"/>
      <c r="JMP3" s="363"/>
      <c r="JMQ3" s="363"/>
      <c r="JMR3" s="363"/>
      <c r="JMS3" s="363"/>
      <c r="JMT3" s="363"/>
      <c r="JMU3" s="363"/>
      <c r="JMV3" s="363"/>
      <c r="JMW3" s="363"/>
      <c r="JMX3" s="363"/>
      <c r="JMY3" s="363"/>
      <c r="JMZ3" s="363"/>
      <c r="JNA3" s="363"/>
      <c r="JNB3" s="363"/>
      <c r="JNC3" s="363"/>
      <c r="JND3" s="363"/>
      <c r="JNE3" s="363"/>
      <c r="JNF3" s="363"/>
      <c r="JNG3" s="363"/>
      <c r="JNH3" s="363"/>
      <c r="JNI3" s="363"/>
      <c r="JNJ3" s="363"/>
      <c r="JNK3" s="363"/>
      <c r="JNL3" s="363"/>
      <c r="JNM3" s="363"/>
      <c r="JNN3" s="363"/>
      <c r="JNO3" s="363"/>
      <c r="JNP3" s="363"/>
      <c r="JNQ3" s="363"/>
      <c r="JNR3" s="363"/>
      <c r="JNS3" s="363"/>
      <c r="JNT3" s="363"/>
      <c r="JNU3" s="363"/>
      <c r="JNV3" s="363"/>
      <c r="JNW3" s="363"/>
      <c r="JNX3" s="363"/>
      <c r="JNY3" s="363"/>
      <c r="JNZ3" s="363"/>
      <c r="JOA3" s="363"/>
      <c r="JOB3" s="363"/>
      <c r="JOC3" s="363"/>
      <c r="JOD3" s="363"/>
      <c r="JOE3" s="363"/>
      <c r="JOF3" s="363"/>
      <c r="JOG3" s="363"/>
      <c r="JOH3" s="363"/>
      <c r="JOI3" s="363"/>
      <c r="JOJ3" s="363"/>
      <c r="JOK3" s="363"/>
      <c r="JOL3" s="363"/>
      <c r="JOM3" s="363"/>
      <c r="JON3" s="363"/>
      <c r="JOO3" s="363"/>
      <c r="JOP3" s="363"/>
      <c r="JOQ3" s="363"/>
      <c r="JOR3" s="363"/>
      <c r="JOS3" s="363"/>
      <c r="JOT3" s="363"/>
      <c r="JOU3" s="363"/>
      <c r="JOV3" s="363"/>
      <c r="JOW3" s="363"/>
      <c r="JOX3" s="363"/>
      <c r="JOY3" s="363"/>
      <c r="JOZ3" s="363"/>
      <c r="JPA3" s="363"/>
      <c r="JPB3" s="363"/>
      <c r="JPC3" s="363"/>
      <c r="JPD3" s="363"/>
      <c r="JPE3" s="363"/>
      <c r="JPF3" s="363"/>
      <c r="JPG3" s="363"/>
      <c r="JPH3" s="363"/>
      <c r="JPI3" s="363"/>
      <c r="JPJ3" s="363"/>
      <c r="JPK3" s="363"/>
      <c r="JPL3" s="363"/>
      <c r="JPM3" s="363"/>
      <c r="JPN3" s="363"/>
      <c r="JPO3" s="363"/>
      <c r="JPP3" s="363"/>
      <c r="JPQ3" s="363"/>
      <c r="JPR3" s="363"/>
      <c r="JPS3" s="363"/>
      <c r="JPT3" s="363"/>
      <c r="JPU3" s="363"/>
      <c r="JPV3" s="363"/>
      <c r="JPW3" s="363"/>
      <c r="JPX3" s="363"/>
      <c r="JPY3" s="363"/>
      <c r="JPZ3" s="363"/>
      <c r="JQA3" s="363"/>
      <c r="JQB3" s="363"/>
      <c r="JQC3" s="363"/>
      <c r="JQD3" s="363"/>
      <c r="JQE3" s="363"/>
      <c r="JQF3" s="363"/>
      <c r="JQG3" s="363"/>
      <c r="JQH3" s="363"/>
      <c r="JQI3" s="363"/>
      <c r="JQJ3" s="363"/>
      <c r="JQK3" s="363"/>
      <c r="JQL3" s="363"/>
      <c r="JQM3" s="363"/>
      <c r="JQN3" s="363"/>
      <c r="JQO3" s="363"/>
      <c r="JQP3" s="363"/>
      <c r="JQQ3" s="363"/>
      <c r="JQR3" s="363"/>
      <c r="JQS3" s="363"/>
      <c r="JQT3" s="363"/>
      <c r="JQU3" s="363"/>
      <c r="JQV3" s="363"/>
      <c r="JQW3" s="363"/>
      <c r="JQX3" s="363"/>
      <c r="JQY3" s="363"/>
      <c r="JQZ3" s="363"/>
      <c r="JRA3" s="363"/>
      <c r="JRB3" s="363"/>
      <c r="JRC3" s="363"/>
      <c r="JRD3" s="363"/>
      <c r="JRE3" s="363"/>
      <c r="JRF3" s="363"/>
      <c r="JRG3" s="363"/>
      <c r="JRH3" s="363"/>
      <c r="JRI3" s="363"/>
      <c r="JRJ3" s="363"/>
      <c r="JRK3" s="363"/>
      <c r="JRL3" s="363"/>
      <c r="JRM3" s="363"/>
      <c r="JRN3" s="363"/>
      <c r="JRO3" s="363"/>
      <c r="JRP3" s="363"/>
      <c r="JRQ3" s="363"/>
      <c r="JRR3" s="363"/>
      <c r="JRS3" s="363"/>
      <c r="JRT3" s="363"/>
      <c r="JRU3" s="363"/>
      <c r="JRV3" s="363"/>
      <c r="JRW3" s="363"/>
      <c r="JRX3" s="363"/>
      <c r="JRY3" s="363"/>
      <c r="JRZ3" s="363"/>
      <c r="JSA3" s="363"/>
      <c r="JSB3" s="363"/>
      <c r="JSC3" s="363"/>
      <c r="JSD3" s="363"/>
      <c r="JSE3" s="363"/>
      <c r="JSF3" s="363"/>
      <c r="JSG3" s="363"/>
      <c r="JSH3" s="363"/>
      <c r="JSI3" s="363"/>
      <c r="JSJ3" s="363"/>
      <c r="JSK3" s="363"/>
      <c r="JSL3" s="363"/>
      <c r="JSM3" s="363"/>
      <c r="JSN3" s="363"/>
      <c r="JSO3" s="363"/>
      <c r="JSP3" s="363"/>
      <c r="JSQ3" s="363"/>
      <c r="JSR3" s="363"/>
      <c r="JSS3" s="363"/>
      <c r="JST3" s="363"/>
      <c r="JSU3" s="363"/>
      <c r="JSV3" s="363"/>
      <c r="JSW3" s="363"/>
      <c r="JSX3" s="363"/>
      <c r="JSY3" s="363"/>
      <c r="JSZ3" s="363"/>
      <c r="JTA3" s="363"/>
      <c r="JTB3" s="363"/>
      <c r="JTC3" s="363"/>
      <c r="JTD3" s="363"/>
      <c r="JTE3" s="363"/>
      <c r="JTF3" s="363"/>
      <c r="JTG3" s="363"/>
      <c r="JTH3" s="363"/>
      <c r="JTI3" s="363"/>
      <c r="JTJ3" s="363"/>
      <c r="JTK3" s="363"/>
      <c r="JTL3" s="363"/>
      <c r="JTM3" s="363"/>
      <c r="JTN3" s="363"/>
      <c r="JTO3" s="363"/>
      <c r="JTP3" s="363"/>
      <c r="JTQ3" s="363"/>
      <c r="JTR3" s="363"/>
      <c r="JTS3" s="363"/>
      <c r="JTT3" s="363"/>
      <c r="JTU3" s="363"/>
      <c r="JTV3" s="363"/>
      <c r="JTW3" s="363"/>
      <c r="JTX3" s="363"/>
      <c r="JTY3" s="363"/>
      <c r="JTZ3" s="363"/>
      <c r="JUA3" s="363"/>
      <c r="JUB3" s="363"/>
      <c r="JUC3" s="363"/>
      <c r="JUD3" s="363"/>
      <c r="JUE3" s="363"/>
      <c r="JUF3" s="363"/>
      <c r="JUG3" s="363"/>
      <c r="JUH3" s="363"/>
      <c r="JUI3" s="363"/>
      <c r="JUJ3" s="363"/>
      <c r="JUK3" s="363"/>
      <c r="JUL3" s="363"/>
      <c r="JUM3" s="363"/>
      <c r="JUN3" s="363"/>
      <c r="JUO3" s="363"/>
      <c r="JUP3" s="363"/>
      <c r="JUQ3" s="363"/>
      <c r="JUR3" s="363"/>
      <c r="JUS3" s="363"/>
      <c r="JUT3" s="363"/>
      <c r="JUU3" s="363"/>
      <c r="JUV3" s="363"/>
      <c r="JUW3" s="363"/>
      <c r="JUX3" s="363"/>
      <c r="JUY3" s="363"/>
      <c r="JUZ3" s="363"/>
      <c r="JVA3" s="363"/>
      <c r="JVB3" s="363"/>
      <c r="JVC3" s="363"/>
      <c r="JVD3" s="363"/>
      <c r="JVE3" s="363"/>
      <c r="JVF3" s="363"/>
      <c r="JVG3" s="363"/>
      <c r="JVH3" s="363"/>
      <c r="JVI3" s="363"/>
      <c r="JVJ3" s="363"/>
      <c r="JVK3" s="363"/>
      <c r="JVL3" s="363"/>
      <c r="JVM3" s="363"/>
      <c r="JVN3" s="363"/>
      <c r="JVO3" s="363"/>
      <c r="JVP3" s="363"/>
      <c r="JVQ3" s="363"/>
      <c r="JVR3" s="363"/>
      <c r="JVS3" s="363"/>
      <c r="JVT3" s="363"/>
      <c r="JVU3" s="363"/>
      <c r="JVV3" s="363"/>
      <c r="JVW3" s="363"/>
      <c r="JVX3" s="363"/>
      <c r="JVY3" s="363"/>
      <c r="JVZ3" s="363"/>
      <c r="JWA3" s="363"/>
      <c r="JWB3" s="363"/>
      <c r="JWC3" s="363"/>
      <c r="JWD3" s="363"/>
      <c r="JWE3" s="363"/>
      <c r="JWF3" s="363"/>
      <c r="JWG3" s="363"/>
      <c r="JWH3" s="363"/>
      <c r="JWI3" s="363"/>
      <c r="JWJ3" s="363"/>
      <c r="JWK3" s="363"/>
      <c r="JWL3" s="363"/>
      <c r="JWM3" s="363"/>
      <c r="JWN3" s="363"/>
      <c r="JWO3" s="363"/>
      <c r="JWP3" s="363"/>
      <c r="JWQ3" s="363"/>
      <c r="JWR3" s="363"/>
      <c r="JWS3" s="363"/>
      <c r="JWT3" s="363"/>
      <c r="JWU3" s="363"/>
      <c r="JWV3" s="363"/>
      <c r="JWW3" s="363"/>
      <c r="JWX3" s="363"/>
      <c r="JWY3" s="363"/>
      <c r="JWZ3" s="363"/>
      <c r="JXA3" s="363"/>
      <c r="JXB3" s="363"/>
      <c r="JXC3" s="363"/>
      <c r="JXD3" s="363"/>
      <c r="JXE3" s="363"/>
      <c r="JXF3" s="363"/>
      <c r="JXG3" s="363"/>
      <c r="JXH3" s="363"/>
      <c r="JXI3" s="363"/>
      <c r="JXJ3" s="363"/>
      <c r="JXK3" s="363"/>
      <c r="JXL3" s="363"/>
      <c r="JXM3" s="363"/>
      <c r="JXN3" s="363"/>
      <c r="JXO3" s="363"/>
      <c r="JXP3" s="363"/>
      <c r="JXQ3" s="363"/>
      <c r="JXR3" s="363"/>
      <c r="JXS3" s="363"/>
      <c r="JXT3" s="363"/>
      <c r="JXU3" s="363"/>
      <c r="JXV3" s="363"/>
      <c r="JXW3" s="363"/>
      <c r="JXX3" s="363"/>
      <c r="JXY3" s="363"/>
      <c r="JXZ3" s="363"/>
      <c r="JYA3" s="363"/>
      <c r="JYB3" s="363"/>
      <c r="JYC3" s="363"/>
      <c r="JYD3" s="363"/>
      <c r="JYE3" s="363"/>
      <c r="JYF3" s="363"/>
      <c r="JYG3" s="363"/>
      <c r="JYH3" s="363"/>
      <c r="JYI3" s="363"/>
      <c r="JYJ3" s="363"/>
      <c r="JYK3" s="363"/>
      <c r="JYL3" s="363"/>
      <c r="JYM3" s="363"/>
      <c r="JYN3" s="363"/>
      <c r="JYO3" s="363"/>
      <c r="JYP3" s="363"/>
      <c r="JYQ3" s="363"/>
      <c r="JYR3" s="363"/>
      <c r="JYS3" s="363"/>
      <c r="JYT3" s="363"/>
      <c r="JYU3" s="363"/>
      <c r="JYV3" s="363"/>
      <c r="JYW3" s="363"/>
      <c r="JYX3" s="363"/>
      <c r="JYY3" s="363"/>
      <c r="JYZ3" s="363"/>
      <c r="JZA3" s="363"/>
      <c r="JZB3" s="363"/>
      <c r="JZC3" s="363"/>
      <c r="JZD3" s="363"/>
      <c r="JZE3" s="363"/>
      <c r="JZF3" s="363"/>
      <c r="JZG3" s="363"/>
      <c r="JZH3" s="363"/>
      <c r="JZI3" s="363"/>
      <c r="JZJ3" s="363"/>
      <c r="JZK3" s="363"/>
      <c r="JZL3" s="363"/>
      <c r="JZM3" s="363"/>
      <c r="JZN3" s="363"/>
      <c r="JZO3" s="363"/>
      <c r="JZP3" s="363"/>
      <c r="JZQ3" s="363"/>
      <c r="JZR3" s="363"/>
      <c r="JZS3" s="363"/>
      <c r="JZT3" s="363"/>
      <c r="JZU3" s="363"/>
      <c r="JZV3" s="363"/>
      <c r="JZW3" s="363"/>
      <c r="JZX3" s="363"/>
      <c r="JZY3" s="363"/>
      <c r="JZZ3" s="363"/>
      <c r="KAA3" s="363"/>
      <c r="KAB3" s="363"/>
      <c r="KAC3" s="363"/>
      <c r="KAD3" s="363"/>
      <c r="KAE3" s="363"/>
      <c r="KAF3" s="363"/>
      <c r="KAG3" s="363"/>
      <c r="KAH3" s="363"/>
      <c r="KAI3" s="363"/>
      <c r="KAJ3" s="363"/>
      <c r="KAK3" s="363"/>
      <c r="KAL3" s="363"/>
      <c r="KAM3" s="363"/>
      <c r="KAN3" s="363"/>
      <c r="KAO3" s="363"/>
      <c r="KAP3" s="363"/>
      <c r="KAQ3" s="363"/>
      <c r="KAR3" s="363"/>
      <c r="KAS3" s="363"/>
      <c r="KAT3" s="363"/>
      <c r="KAU3" s="363"/>
      <c r="KAV3" s="363"/>
      <c r="KAW3" s="363"/>
      <c r="KAX3" s="363"/>
      <c r="KAY3" s="363"/>
      <c r="KAZ3" s="363"/>
      <c r="KBA3" s="363"/>
      <c r="KBB3" s="363"/>
      <c r="KBC3" s="363"/>
      <c r="KBD3" s="363"/>
      <c r="KBE3" s="363"/>
      <c r="KBF3" s="363"/>
      <c r="KBG3" s="363"/>
      <c r="KBH3" s="363"/>
      <c r="KBI3" s="363"/>
      <c r="KBJ3" s="363"/>
      <c r="KBK3" s="363"/>
      <c r="KBL3" s="363"/>
      <c r="KBM3" s="363"/>
      <c r="KBN3" s="363"/>
      <c r="KBO3" s="363"/>
      <c r="KBP3" s="363"/>
      <c r="KBQ3" s="363"/>
      <c r="KBR3" s="363"/>
      <c r="KBS3" s="363"/>
      <c r="KBT3" s="363"/>
      <c r="KBU3" s="363"/>
      <c r="KBV3" s="363"/>
      <c r="KBW3" s="363"/>
      <c r="KBX3" s="363"/>
      <c r="KBY3" s="363"/>
      <c r="KBZ3" s="363"/>
      <c r="KCA3" s="363"/>
      <c r="KCB3" s="363"/>
      <c r="KCC3" s="363"/>
      <c r="KCD3" s="363"/>
      <c r="KCE3" s="363"/>
      <c r="KCF3" s="363"/>
      <c r="KCG3" s="363"/>
      <c r="KCH3" s="363"/>
      <c r="KCI3" s="363"/>
      <c r="KCJ3" s="363"/>
      <c r="KCK3" s="363"/>
      <c r="KCL3" s="363"/>
      <c r="KCM3" s="363"/>
      <c r="KCN3" s="363"/>
      <c r="KCO3" s="363"/>
      <c r="KCP3" s="363"/>
      <c r="KCQ3" s="363"/>
      <c r="KCR3" s="363"/>
      <c r="KCS3" s="363"/>
      <c r="KCT3" s="363"/>
      <c r="KCU3" s="363"/>
      <c r="KCV3" s="363"/>
      <c r="KCW3" s="363"/>
      <c r="KCX3" s="363"/>
      <c r="KCY3" s="363"/>
      <c r="KCZ3" s="363"/>
      <c r="KDA3" s="363"/>
      <c r="KDB3" s="363"/>
      <c r="KDC3" s="363"/>
      <c r="KDD3" s="363"/>
      <c r="KDE3" s="363"/>
      <c r="KDF3" s="363"/>
      <c r="KDG3" s="363"/>
      <c r="KDH3" s="363"/>
      <c r="KDI3" s="363"/>
      <c r="KDJ3" s="363"/>
      <c r="KDK3" s="363"/>
      <c r="KDL3" s="363"/>
      <c r="KDM3" s="363"/>
      <c r="KDN3" s="363"/>
      <c r="KDO3" s="363"/>
      <c r="KDP3" s="363"/>
      <c r="KDQ3" s="363"/>
      <c r="KDR3" s="363"/>
      <c r="KDS3" s="363"/>
      <c r="KDT3" s="363"/>
      <c r="KDU3" s="363"/>
      <c r="KDV3" s="363"/>
      <c r="KDW3" s="363"/>
      <c r="KDX3" s="363"/>
      <c r="KDY3" s="363"/>
      <c r="KDZ3" s="363"/>
      <c r="KEA3" s="363"/>
      <c r="KEB3" s="363"/>
      <c r="KEC3" s="363"/>
      <c r="KED3" s="363"/>
      <c r="KEE3" s="363"/>
      <c r="KEF3" s="363"/>
      <c r="KEG3" s="363"/>
      <c r="KEH3" s="363"/>
      <c r="KEI3" s="363"/>
      <c r="KEJ3" s="363"/>
      <c r="KEK3" s="363"/>
      <c r="KEL3" s="363"/>
      <c r="KEM3" s="363"/>
      <c r="KEN3" s="363"/>
      <c r="KEO3" s="363"/>
      <c r="KEP3" s="363"/>
      <c r="KEQ3" s="363"/>
      <c r="KER3" s="363"/>
      <c r="KES3" s="363"/>
      <c r="KET3" s="363"/>
      <c r="KEU3" s="363"/>
      <c r="KEV3" s="363"/>
      <c r="KEW3" s="363"/>
      <c r="KEX3" s="363"/>
      <c r="KEY3" s="363"/>
      <c r="KEZ3" s="363"/>
      <c r="KFA3" s="363"/>
      <c r="KFB3" s="363"/>
      <c r="KFC3" s="363"/>
      <c r="KFD3" s="363"/>
      <c r="KFE3" s="363"/>
      <c r="KFF3" s="363"/>
      <c r="KFG3" s="363"/>
      <c r="KFH3" s="363"/>
      <c r="KFI3" s="363"/>
      <c r="KFJ3" s="363"/>
      <c r="KFK3" s="363"/>
      <c r="KFL3" s="363"/>
      <c r="KFM3" s="363"/>
      <c r="KFN3" s="363"/>
      <c r="KFO3" s="363"/>
      <c r="KFP3" s="363"/>
      <c r="KFQ3" s="363"/>
      <c r="KFR3" s="363"/>
      <c r="KFS3" s="363"/>
      <c r="KFT3" s="363"/>
      <c r="KFU3" s="363"/>
      <c r="KFV3" s="363"/>
      <c r="KFW3" s="363"/>
      <c r="KFX3" s="363"/>
      <c r="KFY3" s="363"/>
      <c r="KFZ3" s="363"/>
      <c r="KGA3" s="363"/>
      <c r="KGB3" s="363"/>
      <c r="KGC3" s="363"/>
      <c r="KGD3" s="363"/>
      <c r="KGE3" s="363"/>
      <c r="KGF3" s="363"/>
      <c r="KGG3" s="363"/>
      <c r="KGH3" s="363"/>
      <c r="KGI3" s="363"/>
      <c r="KGJ3" s="363"/>
      <c r="KGK3" s="363"/>
      <c r="KGL3" s="363"/>
      <c r="KGM3" s="363"/>
      <c r="KGN3" s="363"/>
      <c r="KGO3" s="363"/>
      <c r="KGP3" s="363"/>
      <c r="KGQ3" s="363"/>
      <c r="KGR3" s="363"/>
      <c r="KGS3" s="363"/>
      <c r="KGT3" s="363"/>
      <c r="KGU3" s="363"/>
      <c r="KGV3" s="363"/>
      <c r="KGW3" s="363"/>
      <c r="KGX3" s="363"/>
      <c r="KGY3" s="363"/>
      <c r="KGZ3" s="363"/>
      <c r="KHA3" s="363"/>
      <c r="KHB3" s="363"/>
      <c r="KHC3" s="363"/>
      <c r="KHD3" s="363"/>
      <c r="KHE3" s="363"/>
      <c r="KHF3" s="363"/>
      <c r="KHG3" s="363"/>
      <c r="KHH3" s="363"/>
      <c r="KHI3" s="363"/>
      <c r="KHJ3" s="363"/>
      <c r="KHK3" s="363"/>
      <c r="KHL3" s="363"/>
      <c r="KHM3" s="363"/>
      <c r="KHN3" s="363"/>
      <c r="KHO3" s="363"/>
      <c r="KHP3" s="363"/>
      <c r="KHQ3" s="363"/>
      <c r="KHR3" s="363"/>
      <c r="KHS3" s="363"/>
      <c r="KHT3" s="363"/>
      <c r="KHU3" s="363"/>
      <c r="KHV3" s="363"/>
      <c r="KHW3" s="363"/>
      <c r="KHX3" s="363"/>
      <c r="KHY3" s="363"/>
      <c r="KHZ3" s="363"/>
      <c r="KIA3" s="363"/>
      <c r="KIB3" s="363"/>
      <c r="KIC3" s="363"/>
      <c r="KID3" s="363"/>
      <c r="KIE3" s="363"/>
      <c r="KIF3" s="363"/>
      <c r="KIG3" s="363"/>
      <c r="KIH3" s="363"/>
      <c r="KII3" s="363"/>
      <c r="KIJ3" s="363"/>
      <c r="KIK3" s="363"/>
      <c r="KIL3" s="363"/>
      <c r="KIM3" s="363"/>
      <c r="KIN3" s="363"/>
      <c r="KIO3" s="363"/>
      <c r="KIP3" s="363"/>
      <c r="KIQ3" s="363"/>
      <c r="KIR3" s="363"/>
      <c r="KIS3" s="363"/>
      <c r="KIT3" s="363"/>
      <c r="KIU3" s="363"/>
      <c r="KIV3" s="363"/>
      <c r="KIW3" s="363"/>
      <c r="KIX3" s="363"/>
      <c r="KIY3" s="363"/>
      <c r="KIZ3" s="363"/>
      <c r="KJA3" s="363"/>
      <c r="KJB3" s="363"/>
      <c r="KJC3" s="363"/>
      <c r="KJD3" s="363"/>
      <c r="KJE3" s="363"/>
      <c r="KJF3" s="363"/>
      <c r="KJG3" s="363"/>
      <c r="KJH3" s="363"/>
      <c r="KJI3" s="363"/>
      <c r="KJJ3" s="363"/>
      <c r="KJK3" s="363"/>
      <c r="KJL3" s="363"/>
      <c r="KJM3" s="363"/>
      <c r="KJN3" s="363"/>
      <c r="KJO3" s="363"/>
      <c r="KJP3" s="363"/>
      <c r="KJQ3" s="363"/>
      <c r="KJR3" s="363"/>
      <c r="KJS3" s="363"/>
      <c r="KJT3" s="363"/>
      <c r="KJU3" s="363"/>
      <c r="KJV3" s="363"/>
      <c r="KJW3" s="363"/>
      <c r="KJX3" s="363"/>
      <c r="KJY3" s="363"/>
      <c r="KJZ3" s="363"/>
      <c r="KKA3" s="363"/>
      <c r="KKB3" s="363"/>
      <c r="KKC3" s="363"/>
      <c r="KKD3" s="363"/>
      <c r="KKE3" s="363"/>
      <c r="KKF3" s="363"/>
      <c r="KKG3" s="363"/>
      <c r="KKH3" s="363"/>
      <c r="KKI3" s="363"/>
      <c r="KKJ3" s="363"/>
      <c r="KKK3" s="363"/>
      <c r="KKL3" s="363"/>
      <c r="KKM3" s="363"/>
      <c r="KKN3" s="363"/>
      <c r="KKO3" s="363"/>
      <c r="KKP3" s="363"/>
      <c r="KKQ3" s="363"/>
      <c r="KKR3" s="363"/>
      <c r="KKS3" s="363"/>
      <c r="KKT3" s="363"/>
      <c r="KKU3" s="363"/>
      <c r="KKV3" s="363"/>
      <c r="KKW3" s="363"/>
      <c r="KKX3" s="363"/>
      <c r="KKY3" s="363"/>
      <c r="KKZ3" s="363"/>
      <c r="KLA3" s="363"/>
      <c r="KLB3" s="363"/>
      <c r="KLC3" s="363"/>
      <c r="KLD3" s="363"/>
      <c r="KLE3" s="363"/>
      <c r="KLF3" s="363"/>
      <c r="KLG3" s="363"/>
      <c r="KLH3" s="363"/>
      <c r="KLI3" s="363"/>
      <c r="KLJ3" s="363"/>
      <c r="KLK3" s="363"/>
      <c r="KLL3" s="363"/>
      <c r="KLM3" s="363"/>
      <c r="KLN3" s="363"/>
      <c r="KLO3" s="363"/>
      <c r="KLP3" s="363"/>
      <c r="KLQ3" s="363"/>
      <c r="KLR3" s="363"/>
      <c r="KLS3" s="363"/>
      <c r="KLT3" s="363"/>
      <c r="KLU3" s="363"/>
      <c r="KLV3" s="363"/>
      <c r="KLW3" s="363"/>
      <c r="KLX3" s="363"/>
      <c r="KLY3" s="363"/>
      <c r="KLZ3" s="363"/>
      <c r="KMA3" s="363"/>
      <c r="KMB3" s="363"/>
      <c r="KMC3" s="363"/>
      <c r="KMD3" s="363"/>
      <c r="KME3" s="363"/>
      <c r="KMF3" s="363"/>
      <c r="KMG3" s="363"/>
      <c r="KMH3" s="363"/>
      <c r="KMI3" s="363"/>
      <c r="KMJ3" s="363"/>
      <c r="KMK3" s="363"/>
      <c r="KML3" s="363"/>
      <c r="KMM3" s="363"/>
      <c r="KMN3" s="363"/>
      <c r="KMO3" s="363"/>
      <c r="KMP3" s="363"/>
      <c r="KMQ3" s="363"/>
      <c r="KMR3" s="363"/>
      <c r="KMS3" s="363"/>
      <c r="KMT3" s="363"/>
      <c r="KMU3" s="363"/>
      <c r="KMV3" s="363"/>
      <c r="KMW3" s="363"/>
      <c r="KMX3" s="363"/>
      <c r="KMY3" s="363"/>
      <c r="KMZ3" s="363"/>
      <c r="KNA3" s="363"/>
      <c r="KNB3" s="363"/>
      <c r="KNC3" s="363"/>
      <c r="KND3" s="363"/>
      <c r="KNE3" s="363"/>
      <c r="KNF3" s="363"/>
      <c r="KNG3" s="363"/>
      <c r="KNH3" s="363"/>
      <c r="KNI3" s="363"/>
      <c r="KNJ3" s="363"/>
      <c r="KNK3" s="363"/>
      <c r="KNL3" s="363"/>
      <c r="KNM3" s="363"/>
      <c r="KNN3" s="363"/>
      <c r="KNO3" s="363"/>
      <c r="KNP3" s="363"/>
      <c r="KNQ3" s="363"/>
      <c r="KNR3" s="363"/>
      <c r="KNS3" s="363"/>
      <c r="KNT3" s="363"/>
      <c r="KNU3" s="363"/>
      <c r="KNV3" s="363"/>
      <c r="KNW3" s="363"/>
      <c r="KNX3" s="363"/>
      <c r="KNY3" s="363"/>
      <c r="KNZ3" s="363"/>
      <c r="KOA3" s="363"/>
      <c r="KOB3" s="363"/>
      <c r="KOC3" s="363"/>
      <c r="KOD3" s="363"/>
      <c r="KOE3" s="363"/>
      <c r="KOF3" s="363"/>
      <c r="KOG3" s="363"/>
      <c r="KOH3" s="363"/>
      <c r="KOI3" s="363"/>
      <c r="KOJ3" s="363"/>
      <c r="KOK3" s="363"/>
      <c r="KOL3" s="363"/>
      <c r="KOM3" s="363"/>
      <c r="KON3" s="363"/>
      <c r="KOO3" s="363"/>
      <c r="KOP3" s="363"/>
      <c r="KOQ3" s="363"/>
      <c r="KOR3" s="363"/>
      <c r="KOS3" s="363"/>
      <c r="KOT3" s="363"/>
      <c r="KOU3" s="363"/>
      <c r="KOV3" s="363"/>
      <c r="KOW3" s="363"/>
      <c r="KOX3" s="363"/>
      <c r="KOY3" s="363"/>
      <c r="KOZ3" s="363"/>
      <c r="KPA3" s="363"/>
      <c r="KPB3" s="363"/>
      <c r="KPC3" s="363"/>
      <c r="KPD3" s="363"/>
      <c r="KPE3" s="363"/>
      <c r="KPF3" s="363"/>
      <c r="KPG3" s="363"/>
      <c r="KPH3" s="363"/>
      <c r="KPI3" s="363"/>
      <c r="KPJ3" s="363"/>
      <c r="KPK3" s="363"/>
      <c r="KPL3" s="363"/>
      <c r="KPM3" s="363"/>
      <c r="KPN3" s="363"/>
      <c r="KPO3" s="363"/>
      <c r="KPP3" s="363"/>
      <c r="KPQ3" s="363"/>
      <c r="KPR3" s="363"/>
      <c r="KPS3" s="363"/>
      <c r="KPT3" s="363"/>
      <c r="KPU3" s="363"/>
      <c r="KPV3" s="363"/>
      <c r="KPW3" s="363"/>
      <c r="KPX3" s="363"/>
      <c r="KPY3" s="363"/>
      <c r="KPZ3" s="363"/>
      <c r="KQA3" s="363"/>
      <c r="KQB3" s="363"/>
      <c r="KQC3" s="363"/>
      <c r="KQD3" s="363"/>
      <c r="KQE3" s="363"/>
      <c r="KQF3" s="363"/>
      <c r="KQG3" s="363"/>
      <c r="KQH3" s="363"/>
      <c r="KQI3" s="363"/>
      <c r="KQJ3" s="363"/>
      <c r="KQK3" s="363"/>
      <c r="KQL3" s="363"/>
      <c r="KQM3" s="363"/>
      <c r="KQN3" s="363"/>
      <c r="KQO3" s="363"/>
      <c r="KQP3" s="363"/>
      <c r="KQQ3" s="363"/>
      <c r="KQR3" s="363"/>
      <c r="KQS3" s="363"/>
      <c r="KQT3" s="363"/>
      <c r="KQU3" s="363"/>
      <c r="KQV3" s="363"/>
      <c r="KQW3" s="363"/>
      <c r="KQX3" s="363"/>
      <c r="KQY3" s="363"/>
      <c r="KQZ3" s="363"/>
      <c r="KRA3" s="363"/>
      <c r="KRB3" s="363"/>
      <c r="KRC3" s="363"/>
      <c r="KRD3" s="363"/>
      <c r="KRE3" s="363"/>
      <c r="KRF3" s="363"/>
      <c r="KRG3" s="363"/>
      <c r="KRH3" s="363"/>
      <c r="KRI3" s="363"/>
      <c r="KRJ3" s="363"/>
      <c r="KRK3" s="363"/>
      <c r="KRL3" s="363"/>
      <c r="KRM3" s="363"/>
      <c r="KRN3" s="363"/>
      <c r="KRO3" s="363"/>
      <c r="KRP3" s="363"/>
      <c r="KRQ3" s="363"/>
      <c r="KRR3" s="363"/>
      <c r="KRS3" s="363"/>
      <c r="KRT3" s="363"/>
      <c r="KRU3" s="363"/>
      <c r="KRV3" s="363"/>
      <c r="KRW3" s="363"/>
      <c r="KRX3" s="363"/>
      <c r="KRY3" s="363"/>
      <c r="KRZ3" s="363"/>
      <c r="KSA3" s="363"/>
      <c r="KSB3" s="363"/>
      <c r="KSC3" s="363"/>
      <c r="KSD3" s="363"/>
      <c r="KSE3" s="363"/>
      <c r="KSF3" s="363"/>
      <c r="KSG3" s="363"/>
      <c r="KSH3" s="363"/>
      <c r="KSI3" s="363"/>
      <c r="KSJ3" s="363"/>
      <c r="KSK3" s="363"/>
      <c r="KSL3" s="363"/>
      <c r="KSM3" s="363"/>
      <c r="KSN3" s="363"/>
      <c r="KSO3" s="363"/>
      <c r="KSP3" s="363"/>
      <c r="KSQ3" s="363"/>
      <c r="KSR3" s="363"/>
      <c r="KSS3" s="363"/>
      <c r="KST3" s="363"/>
      <c r="KSU3" s="363"/>
      <c r="KSV3" s="363"/>
      <c r="KSW3" s="363"/>
      <c r="KSX3" s="363"/>
      <c r="KSY3" s="363"/>
      <c r="KSZ3" s="363"/>
      <c r="KTA3" s="363"/>
      <c r="KTB3" s="363"/>
      <c r="KTC3" s="363"/>
      <c r="KTD3" s="363"/>
      <c r="KTE3" s="363"/>
      <c r="KTF3" s="363"/>
      <c r="KTG3" s="363"/>
      <c r="KTH3" s="363"/>
      <c r="KTI3" s="363"/>
      <c r="KTJ3" s="363"/>
      <c r="KTK3" s="363"/>
      <c r="KTL3" s="363"/>
      <c r="KTM3" s="363"/>
      <c r="KTN3" s="363"/>
      <c r="KTO3" s="363"/>
      <c r="KTP3" s="363"/>
      <c r="KTQ3" s="363"/>
      <c r="KTR3" s="363"/>
      <c r="KTS3" s="363"/>
      <c r="KTT3" s="363"/>
      <c r="KTU3" s="363"/>
      <c r="KTV3" s="363"/>
      <c r="KTW3" s="363"/>
      <c r="KTX3" s="363"/>
      <c r="KTY3" s="363"/>
      <c r="KTZ3" s="363"/>
      <c r="KUA3" s="363"/>
      <c r="KUB3" s="363"/>
      <c r="KUC3" s="363"/>
      <c r="KUD3" s="363"/>
      <c r="KUE3" s="363"/>
      <c r="KUF3" s="363"/>
      <c r="KUG3" s="363"/>
      <c r="KUH3" s="363"/>
      <c r="KUI3" s="363"/>
      <c r="KUJ3" s="363"/>
      <c r="KUK3" s="363"/>
      <c r="KUL3" s="363"/>
      <c r="KUM3" s="363"/>
      <c r="KUN3" s="363"/>
      <c r="KUO3" s="363"/>
      <c r="KUP3" s="363"/>
      <c r="KUQ3" s="363"/>
      <c r="KUR3" s="363"/>
      <c r="KUS3" s="363"/>
      <c r="KUT3" s="363"/>
      <c r="KUU3" s="363"/>
      <c r="KUV3" s="363"/>
      <c r="KUW3" s="363"/>
      <c r="KUX3" s="363"/>
      <c r="KUY3" s="363"/>
      <c r="KUZ3" s="363"/>
      <c r="KVA3" s="363"/>
      <c r="KVB3" s="363"/>
      <c r="KVC3" s="363"/>
      <c r="KVD3" s="363"/>
      <c r="KVE3" s="363"/>
      <c r="KVF3" s="363"/>
      <c r="KVG3" s="363"/>
      <c r="KVH3" s="363"/>
      <c r="KVI3" s="363"/>
      <c r="KVJ3" s="363"/>
      <c r="KVK3" s="363"/>
      <c r="KVL3" s="363"/>
      <c r="KVM3" s="363"/>
      <c r="KVN3" s="363"/>
      <c r="KVO3" s="363"/>
      <c r="KVP3" s="363"/>
      <c r="KVQ3" s="363"/>
      <c r="KVR3" s="363"/>
      <c r="KVS3" s="363"/>
      <c r="KVT3" s="363"/>
      <c r="KVU3" s="363"/>
      <c r="KVV3" s="363"/>
      <c r="KVW3" s="363"/>
      <c r="KVX3" s="363"/>
      <c r="KVY3" s="363"/>
      <c r="KVZ3" s="363"/>
      <c r="KWA3" s="363"/>
      <c r="KWB3" s="363"/>
      <c r="KWC3" s="363"/>
      <c r="KWD3" s="363"/>
      <c r="KWE3" s="363"/>
      <c r="KWF3" s="363"/>
      <c r="KWG3" s="363"/>
      <c r="KWH3" s="363"/>
      <c r="KWI3" s="363"/>
      <c r="KWJ3" s="363"/>
      <c r="KWK3" s="363"/>
      <c r="KWL3" s="363"/>
      <c r="KWM3" s="363"/>
      <c r="KWN3" s="363"/>
      <c r="KWO3" s="363"/>
      <c r="KWP3" s="363"/>
      <c r="KWQ3" s="363"/>
      <c r="KWR3" s="363"/>
      <c r="KWS3" s="363"/>
      <c r="KWT3" s="363"/>
      <c r="KWU3" s="363"/>
      <c r="KWV3" s="363"/>
      <c r="KWW3" s="363"/>
      <c r="KWX3" s="363"/>
      <c r="KWY3" s="363"/>
      <c r="KWZ3" s="363"/>
      <c r="KXA3" s="363"/>
      <c r="KXB3" s="363"/>
      <c r="KXC3" s="363"/>
      <c r="KXD3" s="363"/>
      <c r="KXE3" s="363"/>
      <c r="KXF3" s="363"/>
      <c r="KXG3" s="363"/>
      <c r="KXH3" s="363"/>
      <c r="KXI3" s="363"/>
      <c r="KXJ3" s="363"/>
      <c r="KXK3" s="363"/>
      <c r="KXL3" s="363"/>
      <c r="KXM3" s="363"/>
      <c r="KXN3" s="363"/>
      <c r="KXO3" s="363"/>
      <c r="KXP3" s="363"/>
      <c r="KXQ3" s="363"/>
      <c r="KXR3" s="363"/>
      <c r="KXS3" s="363"/>
      <c r="KXT3" s="363"/>
      <c r="KXU3" s="363"/>
      <c r="KXV3" s="363"/>
      <c r="KXW3" s="363"/>
      <c r="KXX3" s="363"/>
      <c r="KXY3" s="363"/>
      <c r="KXZ3" s="363"/>
      <c r="KYA3" s="363"/>
      <c r="KYB3" s="363"/>
      <c r="KYC3" s="363"/>
      <c r="KYD3" s="363"/>
      <c r="KYE3" s="363"/>
      <c r="KYF3" s="363"/>
      <c r="KYG3" s="363"/>
      <c r="KYH3" s="363"/>
      <c r="KYI3" s="363"/>
      <c r="KYJ3" s="363"/>
      <c r="KYK3" s="363"/>
      <c r="KYL3" s="363"/>
      <c r="KYM3" s="363"/>
      <c r="KYN3" s="363"/>
      <c r="KYO3" s="363"/>
      <c r="KYP3" s="363"/>
      <c r="KYQ3" s="363"/>
      <c r="KYR3" s="363"/>
      <c r="KYS3" s="363"/>
      <c r="KYT3" s="363"/>
      <c r="KYU3" s="363"/>
      <c r="KYV3" s="363"/>
      <c r="KYW3" s="363"/>
      <c r="KYX3" s="363"/>
      <c r="KYY3" s="363"/>
      <c r="KYZ3" s="363"/>
      <c r="KZA3" s="363"/>
      <c r="KZB3" s="363"/>
      <c r="KZC3" s="363"/>
      <c r="KZD3" s="363"/>
      <c r="KZE3" s="363"/>
      <c r="KZF3" s="363"/>
      <c r="KZG3" s="363"/>
      <c r="KZH3" s="363"/>
      <c r="KZI3" s="363"/>
      <c r="KZJ3" s="363"/>
      <c r="KZK3" s="363"/>
      <c r="KZL3" s="363"/>
      <c r="KZM3" s="363"/>
      <c r="KZN3" s="363"/>
      <c r="KZO3" s="363"/>
      <c r="KZP3" s="363"/>
      <c r="KZQ3" s="363"/>
      <c r="KZR3" s="363"/>
      <c r="KZS3" s="363"/>
      <c r="KZT3" s="363"/>
      <c r="KZU3" s="363"/>
      <c r="KZV3" s="363"/>
      <c r="KZW3" s="363"/>
      <c r="KZX3" s="363"/>
      <c r="KZY3" s="363"/>
      <c r="KZZ3" s="363"/>
      <c r="LAA3" s="363"/>
      <c r="LAB3" s="363"/>
      <c r="LAC3" s="363"/>
      <c r="LAD3" s="363"/>
      <c r="LAE3" s="363"/>
      <c r="LAF3" s="363"/>
      <c r="LAG3" s="363"/>
      <c r="LAH3" s="363"/>
      <c r="LAI3" s="363"/>
      <c r="LAJ3" s="363"/>
      <c r="LAK3" s="363"/>
      <c r="LAL3" s="363"/>
      <c r="LAM3" s="363"/>
      <c r="LAN3" s="363"/>
      <c r="LAO3" s="363"/>
      <c r="LAP3" s="363"/>
      <c r="LAQ3" s="363"/>
      <c r="LAR3" s="363"/>
      <c r="LAS3" s="363"/>
      <c r="LAT3" s="363"/>
      <c r="LAU3" s="363"/>
      <c r="LAV3" s="363"/>
      <c r="LAW3" s="363"/>
      <c r="LAX3" s="363"/>
      <c r="LAY3" s="363"/>
      <c r="LAZ3" s="363"/>
      <c r="LBA3" s="363"/>
      <c r="LBB3" s="363"/>
      <c r="LBC3" s="363"/>
      <c r="LBD3" s="363"/>
      <c r="LBE3" s="363"/>
      <c r="LBF3" s="363"/>
      <c r="LBG3" s="363"/>
      <c r="LBH3" s="363"/>
      <c r="LBI3" s="363"/>
      <c r="LBJ3" s="363"/>
      <c r="LBK3" s="363"/>
      <c r="LBL3" s="363"/>
      <c r="LBM3" s="363"/>
      <c r="LBN3" s="363"/>
      <c r="LBO3" s="363"/>
      <c r="LBP3" s="363"/>
      <c r="LBQ3" s="363"/>
      <c r="LBR3" s="363"/>
      <c r="LBS3" s="363"/>
      <c r="LBT3" s="363"/>
      <c r="LBU3" s="363"/>
      <c r="LBV3" s="363"/>
      <c r="LBW3" s="363"/>
      <c r="LBX3" s="363"/>
      <c r="LBY3" s="363"/>
      <c r="LBZ3" s="363"/>
      <c r="LCA3" s="363"/>
      <c r="LCB3" s="363"/>
      <c r="LCC3" s="363"/>
      <c r="LCD3" s="363"/>
      <c r="LCE3" s="363"/>
      <c r="LCF3" s="363"/>
      <c r="LCG3" s="363"/>
      <c r="LCH3" s="363"/>
      <c r="LCI3" s="363"/>
      <c r="LCJ3" s="363"/>
      <c r="LCK3" s="363"/>
      <c r="LCL3" s="363"/>
      <c r="LCM3" s="363"/>
      <c r="LCN3" s="363"/>
      <c r="LCO3" s="363"/>
      <c r="LCP3" s="363"/>
      <c r="LCQ3" s="363"/>
      <c r="LCR3" s="363"/>
      <c r="LCS3" s="363"/>
      <c r="LCT3" s="363"/>
      <c r="LCU3" s="363"/>
      <c r="LCV3" s="363"/>
      <c r="LCW3" s="363"/>
      <c r="LCX3" s="363"/>
      <c r="LCY3" s="363"/>
      <c r="LCZ3" s="363"/>
      <c r="LDA3" s="363"/>
      <c r="LDB3" s="363"/>
      <c r="LDC3" s="363"/>
      <c r="LDD3" s="363"/>
      <c r="LDE3" s="363"/>
      <c r="LDF3" s="363"/>
      <c r="LDG3" s="363"/>
      <c r="LDH3" s="363"/>
      <c r="LDI3" s="363"/>
      <c r="LDJ3" s="363"/>
      <c r="LDK3" s="363"/>
      <c r="LDL3" s="363"/>
      <c r="LDM3" s="363"/>
      <c r="LDN3" s="363"/>
      <c r="LDO3" s="363"/>
      <c r="LDP3" s="363"/>
      <c r="LDQ3" s="363"/>
      <c r="LDR3" s="363"/>
      <c r="LDS3" s="363"/>
      <c r="LDT3" s="363"/>
      <c r="LDU3" s="363"/>
      <c r="LDV3" s="363"/>
      <c r="LDW3" s="363"/>
      <c r="LDX3" s="363"/>
      <c r="LDY3" s="363"/>
      <c r="LDZ3" s="363"/>
      <c r="LEA3" s="363"/>
      <c r="LEB3" s="363"/>
      <c r="LEC3" s="363"/>
      <c r="LED3" s="363"/>
      <c r="LEE3" s="363"/>
      <c r="LEF3" s="363"/>
      <c r="LEG3" s="363"/>
      <c r="LEH3" s="363"/>
      <c r="LEI3" s="363"/>
      <c r="LEJ3" s="363"/>
      <c r="LEK3" s="363"/>
      <c r="LEL3" s="363"/>
      <c r="LEM3" s="363"/>
      <c r="LEN3" s="363"/>
      <c r="LEO3" s="363"/>
      <c r="LEP3" s="363"/>
      <c r="LEQ3" s="363"/>
      <c r="LER3" s="363"/>
      <c r="LES3" s="363"/>
      <c r="LET3" s="363"/>
      <c r="LEU3" s="363"/>
      <c r="LEV3" s="363"/>
      <c r="LEW3" s="363"/>
      <c r="LEX3" s="363"/>
      <c r="LEY3" s="363"/>
      <c r="LEZ3" s="363"/>
      <c r="LFA3" s="363"/>
      <c r="LFB3" s="363"/>
      <c r="LFC3" s="363"/>
      <c r="LFD3" s="363"/>
      <c r="LFE3" s="363"/>
      <c r="LFF3" s="363"/>
      <c r="LFG3" s="363"/>
      <c r="LFH3" s="363"/>
      <c r="LFI3" s="363"/>
      <c r="LFJ3" s="363"/>
      <c r="LFK3" s="363"/>
      <c r="LFL3" s="363"/>
      <c r="LFM3" s="363"/>
      <c r="LFN3" s="363"/>
      <c r="LFO3" s="363"/>
      <c r="LFP3" s="363"/>
      <c r="LFQ3" s="363"/>
      <c r="LFR3" s="363"/>
      <c r="LFS3" s="363"/>
      <c r="LFT3" s="363"/>
      <c r="LFU3" s="363"/>
      <c r="LFV3" s="363"/>
      <c r="LFW3" s="363"/>
      <c r="LFX3" s="363"/>
      <c r="LFY3" s="363"/>
      <c r="LFZ3" s="363"/>
      <c r="LGA3" s="363"/>
      <c r="LGB3" s="363"/>
      <c r="LGC3" s="363"/>
      <c r="LGD3" s="363"/>
      <c r="LGE3" s="363"/>
      <c r="LGF3" s="363"/>
      <c r="LGG3" s="363"/>
      <c r="LGH3" s="363"/>
      <c r="LGI3" s="363"/>
      <c r="LGJ3" s="363"/>
      <c r="LGK3" s="363"/>
      <c r="LGL3" s="363"/>
      <c r="LGM3" s="363"/>
      <c r="LGN3" s="363"/>
      <c r="LGO3" s="363"/>
      <c r="LGP3" s="363"/>
      <c r="LGQ3" s="363"/>
      <c r="LGR3" s="363"/>
      <c r="LGS3" s="363"/>
      <c r="LGT3" s="363"/>
      <c r="LGU3" s="363"/>
      <c r="LGV3" s="363"/>
      <c r="LGW3" s="363"/>
      <c r="LGX3" s="363"/>
      <c r="LGY3" s="363"/>
      <c r="LGZ3" s="363"/>
      <c r="LHA3" s="363"/>
      <c r="LHB3" s="363"/>
      <c r="LHC3" s="363"/>
      <c r="LHD3" s="363"/>
      <c r="LHE3" s="363"/>
      <c r="LHF3" s="363"/>
      <c r="LHG3" s="363"/>
      <c r="LHH3" s="363"/>
      <c r="LHI3" s="363"/>
      <c r="LHJ3" s="363"/>
      <c r="LHK3" s="363"/>
      <c r="LHL3" s="363"/>
      <c r="LHM3" s="363"/>
      <c r="LHN3" s="363"/>
      <c r="LHO3" s="363"/>
      <c r="LHP3" s="363"/>
      <c r="LHQ3" s="363"/>
      <c r="LHR3" s="363"/>
      <c r="LHS3" s="363"/>
      <c r="LHT3" s="363"/>
      <c r="LHU3" s="363"/>
      <c r="LHV3" s="363"/>
      <c r="LHW3" s="363"/>
      <c r="LHX3" s="363"/>
      <c r="LHY3" s="363"/>
      <c r="LHZ3" s="363"/>
      <c r="LIA3" s="363"/>
      <c r="LIB3" s="363"/>
      <c r="LIC3" s="363"/>
      <c r="LID3" s="363"/>
      <c r="LIE3" s="363"/>
      <c r="LIF3" s="363"/>
      <c r="LIG3" s="363"/>
      <c r="LIH3" s="363"/>
      <c r="LII3" s="363"/>
      <c r="LIJ3" s="363"/>
      <c r="LIK3" s="363"/>
      <c r="LIL3" s="363"/>
      <c r="LIM3" s="363"/>
      <c r="LIN3" s="363"/>
      <c r="LIO3" s="363"/>
      <c r="LIP3" s="363"/>
      <c r="LIQ3" s="363"/>
      <c r="LIR3" s="363"/>
      <c r="LIS3" s="363"/>
      <c r="LIT3" s="363"/>
      <c r="LIU3" s="363"/>
      <c r="LIV3" s="363"/>
      <c r="LIW3" s="363"/>
      <c r="LIX3" s="363"/>
      <c r="LIY3" s="363"/>
      <c r="LIZ3" s="363"/>
      <c r="LJA3" s="363"/>
      <c r="LJB3" s="363"/>
      <c r="LJC3" s="363"/>
      <c r="LJD3" s="363"/>
      <c r="LJE3" s="363"/>
      <c r="LJF3" s="363"/>
      <c r="LJG3" s="363"/>
      <c r="LJH3" s="363"/>
      <c r="LJI3" s="363"/>
      <c r="LJJ3" s="363"/>
      <c r="LJK3" s="363"/>
      <c r="LJL3" s="363"/>
      <c r="LJM3" s="363"/>
      <c r="LJN3" s="363"/>
      <c r="LJO3" s="363"/>
      <c r="LJP3" s="363"/>
      <c r="LJQ3" s="363"/>
      <c r="LJR3" s="363"/>
      <c r="LJS3" s="363"/>
      <c r="LJT3" s="363"/>
      <c r="LJU3" s="363"/>
      <c r="LJV3" s="363"/>
      <c r="LJW3" s="363"/>
      <c r="LJX3" s="363"/>
      <c r="LJY3" s="363"/>
      <c r="LJZ3" s="363"/>
      <c r="LKA3" s="363"/>
      <c r="LKB3" s="363"/>
      <c r="LKC3" s="363"/>
      <c r="LKD3" s="363"/>
      <c r="LKE3" s="363"/>
      <c r="LKF3" s="363"/>
      <c r="LKG3" s="363"/>
      <c r="LKH3" s="363"/>
      <c r="LKI3" s="363"/>
      <c r="LKJ3" s="363"/>
      <c r="LKK3" s="363"/>
      <c r="LKL3" s="363"/>
      <c r="LKM3" s="363"/>
      <c r="LKN3" s="363"/>
      <c r="LKO3" s="363"/>
      <c r="LKP3" s="363"/>
      <c r="LKQ3" s="363"/>
      <c r="LKR3" s="363"/>
      <c r="LKS3" s="363"/>
      <c r="LKT3" s="363"/>
      <c r="LKU3" s="363"/>
      <c r="LKV3" s="363"/>
      <c r="LKW3" s="363"/>
      <c r="LKX3" s="363"/>
      <c r="LKY3" s="363"/>
      <c r="LKZ3" s="363"/>
      <c r="LLA3" s="363"/>
      <c r="LLB3" s="363"/>
      <c r="LLC3" s="363"/>
      <c r="LLD3" s="363"/>
      <c r="LLE3" s="363"/>
      <c r="LLF3" s="363"/>
      <c r="LLG3" s="363"/>
      <c r="LLH3" s="363"/>
      <c r="LLI3" s="363"/>
      <c r="LLJ3" s="363"/>
      <c r="LLK3" s="363"/>
      <c r="LLL3" s="363"/>
      <c r="LLM3" s="363"/>
      <c r="LLN3" s="363"/>
      <c r="LLO3" s="363"/>
      <c r="LLP3" s="363"/>
      <c r="LLQ3" s="363"/>
      <c r="LLR3" s="363"/>
      <c r="LLS3" s="363"/>
      <c r="LLT3" s="363"/>
      <c r="LLU3" s="363"/>
      <c r="LLV3" s="363"/>
      <c r="LLW3" s="363"/>
      <c r="LLX3" s="363"/>
      <c r="LLY3" s="363"/>
      <c r="LLZ3" s="363"/>
      <c r="LMA3" s="363"/>
      <c r="LMB3" s="363"/>
      <c r="LMC3" s="363"/>
      <c r="LMD3" s="363"/>
      <c r="LME3" s="363"/>
      <c r="LMF3" s="363"/>
      <c r="LMG3" s="363"/>
      <c r="LMH3" s="363"/>
      <c r="LMI3" s="363"/>
      <c r="LMJ3" s="363"/>
      <c r="LMK3" s="363"/>
      <c r="LML3" s="363"/>
      <c r="LMM3" s="363"/>
      <c r="LMN3" s="363"/>
      <c r="LMO3" s="363"/>
      <c r="LMP3" s="363"/>
      <c r="LMQ3" s="363"/>
      <c r="LMR3" s="363"/>
      <c r="LMS3" s="363"/>
      <c r="LMT3" s="363"/>
      <c r="LMU3" s="363"/>
      <c r="LMV3" s="363"/>
      <c r="LMW3" s="363"/>
      <c r="LMX3" s="363"/>
      <c r="LMY3" s="363"/>
      <c r="LMZ3" s="363"/>
      <c r="LNA3" s="363"/>
      <c r="LNB3" s="363"/>
      <c r="LNC3" s="363"/>
      <c r="LND3" s="363"/>
      <c r="LNE3" s="363"/>
      <c r="LNF3" s="363"/>
      <c r="LNG3" s="363"/>
      <c r="LNH3" s="363"/>
      <c r="LNI3" s="363"/>
      <c r="LNJ3" s="363"/>
      <c r="LNK3" s="363"/>
      <c r="LNL3" s="363"/>
      <c r="LNM3" s="363"/>
      <c r="LNN3" s="363"/>
      <c r="LNO3" s="363"/>
      <c r="LNP3" s="363"/>
      <c r="LNQ3" s="363"/>
      <c r="LNR3" s="363"/>
      <c r="LNS3" s="363"/>
      <c r="LNT3" s="363"/>
      <c r="LNU3" s="363"/>
      <c r="LNV3" s="363"/>
      <c r="LNW3" s="363"/>
      <c r="LNX3" s="363"/>
      <c r="LNY3" s="363"/>
      <c r="LNZ3" s="363"/>
      <c r="LOA3" s="363"/>
      <c r="LOB3" s="363"/>
      <c r="LOC3" s="363"/>
      <c r="LOD3" s="363"/>
      <c r="LOE3" s="363"/>
      <c r="LOF3" s="363"/>
      <c r="LOG3" s="363"/>
      <c r="LOH3" s="363"/>
      <c r="LOI3" s="363"/>
      <c r="LOJ3" s="363"/>
      <c r="LOK3" s="363"/>
      <c r="LOL3" s="363"/>
      <c r="LOM3" s="363"/>
      <c r="LON3" s="363"/>
      <c r="LOO3" s="363"/>
      <c r="LOP3" s="363"/>
      <c r="LOQ3" s="363"/>
      <c r="LOR3" s="363"/>
      <c r="LOS3" s="363"/>
      <c r="LOT3" s="363"/>
      <c r="LOU3" s="363"/>
      <c r="LOV3" s="363"/>
      <c r="LOW3" s="363"/>
      <c r="LOX3" s="363"/>
      <c r="LOY3" s="363"/>
      <c r="LOZ3" s="363"/>
      <c r="LPA3" s="363"/>
      <c r="LPB3" s="363"/>
      <c r="LPC3" s="363"/>
      <c r="LPD3" s="363"/>
      <c r="LPE3" s="363"/>
      <c r="LPF3" s="363"/>
      <c r="LPG3" s="363"/>
      <c r="LPH3" s="363"/>
      <c r="LPI3" s="363"/>
      <c r="LPJ3" s="363"/>
      <c r="LPK3" s="363"/>
      <c r="LPL3" s="363"/>
      <c r="LPM3" s="363"/>
      <c r="LPN3" s="363"/>
      <c r="LPO3" s="363"/>
      <c r="LPP3" s="363"/>
      <c r="LPQ3" s="363"/>
      <c r="LPR3" s="363"/>
      <c r="LPS3" s="363"/>
      <c r="LPT3" s="363"/>
      <c r="LPU3" s="363"/>
      <c r="LPV3" s="363"/>
      <c r="LPW3" s="363"/>
      <c r="LPX3" s="363"/>
      <c r="LPY3" s="363"/>
      <c r="LPZ3" s="363"/>
      <c r="LQA3" s="363"/>
      <c r="LQB3" s="363"/>
      <c r="LQC3" s="363"/>
      <c r="LQD3" s="363"/>
      <c r="LQE3" s="363"/>
      <c r="LQF3" s="363"/>
      <c r="LQG3" s="363"/>
      <c r="LQH3" s="363"/>
      <c r="LQI3" s="363"/>
      <c r="LQJ3" s="363"/>
      <c r="LQK3" s="363"/>
      <c r="LQL3" s="363"/>
      <c r="LQM3" s="363"/>
      <c r="LQN3" s="363"/>
      <c r="LQO3" s="363"/>
      <c r="LQP3" s="363"/>
      <c r="LQQ3" s="363"/>
      <c r="LQR3" s="363"/>
      <c r="LQS3" s="363"/>
      <c r="LQT3" s="363"/>
      <c r="LQU3" s="363"/>
      <c r="LQV3" s="363"/>
      <c r="LQW3" s="363"/>
      <c r="LQX3" s="363"/>
      <c r="LQY3" s="363"/>
      <c r="LQZ3" s="363"/>
      <c r="LRA3" s="363"/>
      <c r="LRB3" s="363"/>
      <c r="LRC3" s="363"/>
      <c r="LRD3" s="363"/>
      <c r="LRE3" s="363"/>
      <c r="LRF3" s="363"/>
      <c r="LRG3" s="363"/>
      <c r="LRH3" s="363"/>
      <c r="LRI3" s="363"/>
      <c r="LRJ3" s="363"/>
      <c r="LRK3" s="363"/>
      <c r="LRL3" s="363"/>
      <c r="LRM3" s="363"/>
      <c r="LRN3" s="363"/>
      <c r="LRO3" s="363"/>
      <c r="LRP3" s="363"/>
      <c r="LRQ3" s="363"/>
      <c r="LRR3" s="363"/>
      <c r="LRS3" s="363"/>
      <c r="LRT3" s="363"/>
      <c r="LRU3" s="363"/>
      <c r="LRV3" s="363"/>
      <c r="LRW3" s="363"/>
      <c r="LRX3" s="363"/>
      <c r="LRY3" s="363"/>
      <c r="LRZ3" s="363"/>
      <c r="LSA3" s="363"/>
      <c r="LSB3" s="363"/>
      <c r="LSC3" s="363"/>
      <c r="LSD3" s="363"/>
      <c r="LSE3" s="363"/>
      <c r="LSF3" s="363"/>
      <c r="LSG3" s="363"/>
      <c r="LSH3" s="363"/>
      <c r="LSI3" s="363"/>
      <c r="LSJ3" s="363"/>
      <c r="LSK3" s="363"/>
      <c r="LSL3" s="363"/>
      <c r="LSM3" s="363"/>
      <c r="LSN3" s="363"/>
      <c r="LSO3" s="363"/>
      <c r="LSP3" s="363"/>
      <c r="LSQ3" s="363"/>
      <c r="LSR3" s="363"/>
      <c r="LSS3" s="363"/>
      <c r="LST3" s="363"/>
      <c r="LSU3" s="363"/>
      <c r="LSV3" s="363"/>
      <c r="LSW3" s="363"/>
      <c r="LSX3" s="363"/>
      <c r="LSY3" s="363"/>
      <c r="LSZ3" s="363"/>
      <c r="LTA3" s="363"/>
      <c r="LTB3" s="363"/>
      <c r="LTC3" s="363"/>
      <c r="LTD3" s="363"/>
      <c r="LTE3" s="363"/>
      <c r="LTF3" s="363"/>
      <c r="LTG3" s="363"/>
      <c r="LTH3" s="363"/>
      <c r="LTI3" s="363"/>
      <c r="LTJ3" s="363"/>
      <c r="LTK3" s="363"/>
      <c r="LTL3" s="363"/>
      <c r="LTM3" s="363"/>
      <c r="LTN3" s="363"/>
      <c r="LTO3" s="363"/>
      <c r="LTP3" s="363"/>
      <c r="LTQ3" s="363"/>
      <c r="LTR3" s="363"/>
      <c r="LTS3" s="363"/>
      <c r="LTT3" s="363"/>
      <c r="LTU3" s="363"/>
      <c r="LTV3" s="363"/>
      <c r="LTW3" s="363"/>
      <c r="LTX3" s="363"/>
      <c r="LTY3" s="363"/>
      <c r="LTZ3" s="363"/>
      <c r="LUA3" s="363"/>
      <c r="LUB3" s="363"/>
      <c r="LUC3" s="363"/>
      <c r="LUD3" s="363"/>
      <c r="LUE3" s="363"/>
      <c r="LUF3" s="363"/>
      <c r="LUG3" s="363"/>
      <c r="LUH3" s="363"/>
      <c r="LUI3" s="363"/>
      <c r="LUJ3" s="363"/>
      <c r="LUK3" s="363"/>
      <c r="LUL3" s="363"/>
      <c r="LUM3" s="363"/>
      <c r="LUN3" s="363"/>
      <c r="LUO3" s="363"/>
      <c r="LUP3" s="363"/>
      <c r="LUQ3" s="363"/>
      <c r="LUR3" s="363"/>
      <c r="LUS3" s="363"/>
      <c r="LUT3" s="363"/>
      <c r="LUU3" s="363"/>
      <c r="LUV3" s="363"/>
      <c r="LUW3" s="363"/>
      <c r="LUX3" s="363"/>
      <c r="LUY3" s="363"/>
      <c r="LUZ3" s="363"/>
      <c r="LVA3" s="363"/>
      <c r="LVB3" s="363"/>
      <c r="LVC3" s="363"/>
      <c r="LVD3" s="363"/>
      <c r="LVE3" s="363"/>
      <c r="LVF3" s="363"/>
      <c r="LVG3" s="363"/>
      <c r="LVH3" s="363"/>
      <c r="LVI3" s="363"/>
      <c r="LVJ3" s="363"/>
      <c r="LVK3" s="363"/>
      <c r="LVL3" s="363"/>
      <c r="LVM3" s="363"/>
      <c r="LVN3" s="363"/>
      <c r="LVO3" s="363"/>
      <c r="LVP3" s="363"/>
      <c r="LVQ3" s="363"/>
      <c r="LVR3" s="363"/>
      <c r="LVS3" s="363"/>
      <c r="LVT3" s="363"/>
      <c r="LVU3" s="363"/>
      <c r="LVV3" s="363"/>
      <c r="LVW3" s="363"/>
      <c r="LVX3" s="363"/>
      <c r="LVY3" s="363"/>
      <c r="LVZ3" s="363"/>
      <c r="LWA3" s="363"/>
      <c r="LWB3" s="363"/>
      <c r="LWC3" s="363"/>
      <c r="LWD3" s="363"/>
      <c r="LWE3" s="363"/>
      <c r="LWF3" s="363"/>
      <c r="LWG3" s="363"/>
      <c r="LWH3" s="363"/>
      <c r="LWI3" s="363"/>
      <c r="LWJ3" s="363"/>
      <c r="LWK3" s="363"/>
      <c r="LWL3" s="363"/>
      <c r="LWM3" s="363"/>
      <c r="LWN3" s="363"/>
      <c r="LWO3" s="363"/>
      <c r="LWP3" s="363"/>
      <c r="LWQ3" s="363"/>
      <c r="LWR3" s="363"/>
      <c r="LWS3" s="363"/>
      <c r="LWT3" s="363"/>
      <c r="LWU3" s="363"/>
      <c r="LWV3" s="363"/>
      <c r="LWW3" s="363"/>
      <c r="LWX3" s="363"/>
      <c r="LWY3" s="363"/>
      <c r="LWZ3" s="363"/>
      <c r="LXA3" s="363"/>
      <c r="LXB3" s="363"/>
      <c r="LXC3" s="363"/>
      <c r="LXD3" s="363"/>
      <c r="LXE3" s="363"/>
      <c r="LXF3" s="363"/>
      <c r="LXG3" s="363"/>
      <c r="LXH3" s="363"/>
      <c r="LXI3" s="363"/>
      <c r="LXJ3" s="363"/>
      <c r="LXK3" s="363"/>
      <c r="LXL3" s="363"/>
      <c r="LXM3" s="363"/>
      <c r="LXN3" s="363"/>
      <c r="LXO3" s="363"/>
      <c r="LXP3" s="363"/>
      <c r="LXQ3" s="363"/>
      <c r="LXR3" s="363"/>
      <c r="LXS3" s="363"/>
      <c r="LXT3" s="363"/>
      <c r="LXU3" s="363"/>
      <c r="LXV3" s="363"/>
      <c r="LXW3" s="363"/>
      <c r="LXX3" s="363"/>
      <c r="LXY3" s="363"/>
      <c r="LXZ3" s="363"/>
      <c r="LYA3" s="363"/>
      <c r="LYB3" s="363"/>
      <c r="LYC3" s="363"/>
      <c r="LYD3" s="363"/>
      <c r="LYE3" s="363"/>
      <c r="LYF3" s="363"/>
      <c r="LYG3" s="363"/>
      <c r="LYH3" s="363"/>
      <c r="LYI3" s="363"/>
      <c r="LYJ3" s="363"/>
      <c r="LYK3" s="363"/>
      <c r="LYL3" s="363"/>
      <c r="LYM3" s="363"/>
      <c r="LYN3" s="363"/>
      <c r="LYO3" s="363"/>
      <c r="LYP3" s="363"/>
      <c r="LYQ3" s="363"/>
      <c r="LYR3" s="363"/>
      <c r="LYS3" s="363"/>
      <c r="LYT3" s="363"/>
      <c r="LYU3" s="363"/>
      <c r="LYV3" s="363"/>
      <c r="LYW3" s="363"/>
      <c r="LYX3" s="363"/>
      <c r="LYY3" s="363"/>
      <c r="LYZ3" s="363"/>
      <c r="LZA3" s="363"/>
      <c r="LZB3" s="363"/>
      <c r="LZC3" s="363"/>
      <c r="LZD3" s="363"/>
      <c r="LZE3" s="363"/>
      <c r="LZF3" s="363"/>
      <c r="LZG3" s="363"/>
      <c r="LZH3" s="363"/>
      <c r="LZI3" s="363"/>
      <c r="LZJ3" s="363"/>
      <c r="LZK3" s="363"/>
      <c r="LZL3" s="363"/>
      <c r="LZM3" s="363"/>
      <c r="LZN3" s="363"/>
      <c r="LZO3" s="363"/>
      <c r="LZP3" s="363"/>
      <c r="LZQ3" s="363"/>
      <c r="LZR3" s="363"/>
      <c r="LZS3" s="363"/>
      <c r="LZT3" s="363"/>
      <c r="LZU3" s="363"/>
      <c r="LZV3" s="363"/>
      <c r="LZW3" s="363"/>
      <c r="LZX3" s="363"/>
      <c r="LZY3" s="363"/>
      <c r="LZZ3" s="363"/>
      <c r="MAA3" s="363"/>
      <c r="MAB3" s="363"/>
      <c r="MAC3" s="363"/>
      <c r="MAD3" s="363"/>
      <c r="MAE3" s="363"/>
      <c r="MAF3" s="363"/>
      <c r="MAG3" s="363"/>
      <c r="MAH3" s="363"/>
      <c r="MAI3" s="363"/>
      <c r="MAJ3" s="363"/>
      <c r="MAK3" s="363"/>
      <c r="MAL3" s="363"/>
      <c r="MAM3" s="363"/>
      <c r="MAN3" s="363"/>
      <c r="MAO3" s="363"/>
      <c r="MAP3" s="363"/>
      <c r="MAQ3" s="363"/>
      <c r="MAR3" s="363"/>
      <c r="MAS3" s="363"/>
      <c r="MAT3" s="363"/>
      <c r="MAU3" s="363"/>
      <c r="MAV3" s="363"/>
      <c r="MAW3" s="363"/>
      <c r="MAX3" s="363"/>
      <c r="MAY3" s="363"/>
      <c r="MAZ3" s="363"/>
      <c r="MBA3" s="363"/>
      <c r="MBB3" s="363"/>
      <c r="MBC3" s="363"/>
      <c r="MBD3" s="363"/>
      <c r="MBE3" s="363"/>
      <c r="MBF3" s="363"/>
      <c r="MBG3" s="363"/>
      <c r="MBH3" s="363"/>
      <c r="MBI3" s="363"/>
      <c r="MBJ3" s="363"/>
      <c r="MBK3" s="363"/>
      <c r="MBL3" s="363"/>
      <c r="MBM3" s="363"/>
      <c r="MBN3" s="363"/>
      <c r="MBO3" s="363"/>
      <c r="MBP3" s="363"/>
      <c r="MBQ3" s="363"/>
      <c r="MBR3" s="363"/>
      <c r="MBS3" s="363"/>
      <c r="MBT3" s="363"/>
      <c r="MBU3" s="363"/>
      <c r="MBV3" s="363"/>
      <c r="MBW3" s="363"/>
      <c r="MBX3" s="363"/>
      <c r="MBY3" s="363"/>
      <c r="MBZ3" s="363"/>
      <c r="MCA3" s="363"/>
      <c r="MCB3" s="363"/>
      <c r="MCC3" s="363"/>
      <c r="MCD3" s="363"/>
      <c r="MCE3" s="363"/>
      <c r="MCF3" s="363"/>
      <c r="MCG3" s="363"/>
      <c r="MCH3" s="363"/>
      <c r="MCI3" s="363"/>
      <c r="MCJ3" s="363"/>
      <c r="MCK3" s="363"/>
      <c r="MCL3" s="363"/>
      <c r="MCM3" s="363"/>
      <c r="MCN3" s="363"/>
      <c r="MCO3" s="363"/>
      <c r="MCP3" s="363"/>
      <c r="MCQ3" s="363"/>
      <c r="MCR3" s="363"/>
      <c r="MCS3" s="363"/>
      <c r="MCT3" s="363"/>
      <c r="MCU3" s="363"/>
      <c r="MCV3" s="363"/>
      <c r="MCW3" s="363"/>
      <c r="MCX3" s="363"/>
      <c r="MCY3" s="363"/>
      <c r="MCZ3" s="363"/>
      <c r="MDA3" s="363"/>
      <c r="MDB3" s="363"/>
      <c r="MDC3" s="363"/>
      <c r="MDD3" s="363"/>
      <c r="MDE3" s="363"/>
      <c r="MDF3" s="363"/>
      <c r="MDG3" s="363"/>
      <c r="MDH3" s="363"/>
      <c r="MDI3" s="363"/>
      <c r="MDJ3" s="363"/>
      <c r="MDK3" s="363"/>
      <c r="MDL3" s="363"/>
      <c r="MDM3" s="363"/>
      <c r="MDN3" s="363"/>
      <c r="MDO3" s="363"/>
      <c r="MDP3" s="363"/>
      <c r="MDQ3" s="363"/>
      <c r="MDR3" s="363"/>
      <c r="MDS3" s="363"/>
      <c r="MDT3" s="363"/>
      <c r="MDU3" s="363"/>
      <c r="MDV3" s="363"/>
      <c r="MDW3" s="363"/>
      <c r="MDX3" s="363"/>
      <c r="MDY3" s="363"/>
      <c r="MDZ3" s="363"/>
      <c r="MEA3" s="363"/>
      <c r="MEB3" s="363"/>
      <c r="MEC3" s="363"/>
      <c r="MED3" s="363"/>
      <c r="MEE3" s="363"/>
      <c r="MEF3" s="363"/>
      <c r="MEG3" s="363"/>
      <c r="MEH3" s="363"/>
      <c r="MEI3" s="363"/>
      <c r="MEJ3" s="363"/>
      <c r="MEK3" s="363"/>
      <c r="MEL3" s="363"/>
      <c r="MEM3" s="363"/>
      <c r="MEN3" s="363"/>
      <c r="MEO3" s="363"/>
      <c r="MEP3" s="363"/>
      <c r="MEQ3" s="363"/>
      <c r="MER3" s="363"/>
      <c r="MES3" s="363"/>
      <c r="MET3" s="363"/>
      <c r="MEU3" s="363"/>
      <c r="MEV3" s="363"/>
      <c r="MEW3" s="363"/>
      <c r="MEX3" s="363"/>
      <c r="MEY3" s="363"/>
      <c r="MEZ3" s="363"/>
      <c r="MFA3" s="363"/>
      <c r="MFB3" s="363"/>
      <c r="MFC3" s="363"/>
      <c r="MFD3" s="363"/>
      <c r="MFE3" s="363"/>
      <c r="MFF3" s="363"/>
      <c r="MFG3" s="363"/>
      <c r="MFH3" s="363"/>
      <c r="MFI3" s="363"/>
      <c r="MFJ3" s="363"/>
      <c r="MFK3" s="363"/>
      <c r="MFL3" s="363"/>
      <c r="MFM3" s="363"/>
      <c r="MFN3" s="363"/>
      <c r="MFO3" s="363"/>
      <c r="MFP3" s="363"/>
      <c r="MFQ3" s="363"/>
      <c r="MFR3" s="363"/>
      <c r="MFS3" s="363"/>
      <c r="MFT3" s="363"/>
      <c r="MFU3" s="363"/>
      <c r="MFV3" s="363"/>
      <c r="MFW3" s="363"/>
      <c r="MFX3" s="363"/>
      <c r="MFY3" s="363"/>
      <c r="MFZ3" s="363"/>
      <c r="MGA3" s="363"/>
      <c r="MGB3" s="363"/>
      <c r="MGC3" s="363"/>
      <c r="MGD3" s="363"/>
      <c r="MGE3" s="363"/>
      <c r="MGF3" s="363"/>
      <c r="MGG3" s="363"/>
      <c r="MGH3" s="363"/>
      <c r="MGI3" s="363"/>
      <c r="MGJ3" s="363"/>
      <c r="MGK3" s="363"/>
      <c r="MGL3" s="363"/>
      <c r="MGM3" s="363"/>
      <c r="MGN3" s="363"/>
      <c r="MGO3" s="363"/>
      <c r="MGP3" s="363"/>
      <c r="MGQ3" s="363"/>
      <c r="MGR3" s="363"/>
      <c r="MGS3" s="363"/>
      <c r="MGT3" s="363"/>
      <c r="MGU3" s="363"/>
      <c r="MGV3" s="363"/>
      <c r="MGW3" s="363"/>
      <c r="MGX3" s="363"/>
      <c r="MGY3" s="363"/>
      <c r="MGZ3" s="363"/>
      <c r="MHA3" s="363"/>
      <c r="MHB3" s="363"/>
      <c r="MHC3" s="363"/>
      <c r="MHD3" s="363"/>
      <c r="MHE3" s="363"/>
      <c r="MHF3" s="363"/>
      <c r="MHG3" s="363"/>
      <c r="MHH3" s="363"/>
      <c r="MHI3" s="363"/>
      <c r="MHJ3" s="363"/>
      <c r="MHK3" s="363"/>
      <c r="MHL3" s="363"/>
      <c r="MHM3" s="363"/>
      <c r="MHN3" s="363"/>
      <c r="MHO3" s="363"/>
      <c r="MHP3" s="363"/>
      <c r="MHQ3" s="363"/>
      <c r="MHR3" s="363"/>
      <c r="MHS3" s="363"/>
      <c r="MHT3" s="363"/>
      <c r="MHU3" s="363"/>
      <c r="MHV3" s="363"/>
      <c r="MHW3" s="363"/>
      <c r="MHX3" s="363"/>
      <c r="MHY3" s="363"/>
      <c r="MHZ3" s="363"/>
      <c r="MIA3" s="363"/>
      <c r="MIB3" s="363"/>
      <c r="MIC3" s="363"/>
      <c r="MID3" s="363"/>
      <c r="MIE3" s="363"/>
      <c r="MIF3" s="363"/>
      <c r="MIG3" s="363"/>
      <c r="MIH3" s="363"/>
      <c r="MII3" s="363"/>
      <c r="MIJ3" s="363"/>
      <c r="MIK3" s="363"/>
      <c r="MIL3" s="363"/>
      <c r="MIM3" s="363"/>
      <c r="MIN3" s="363"/>
      <c r="MIO3" s="363"/>
      <c r="MIP3" s="363"/>
      <c r="MIQ3" s="363"/>
      <c r="MIR3" s="363"/>
      <c r="MIS3" s="363"/>
      <c r="MIT3" s="363"/>
      <c r="MIU3" s="363"/>
      <c r="MIV3" s="363"/>
      <c r="MIW3" s="363"/>
      <c r="MIX3" s="363"/>
      <c r="MIY3" s="363"/>
      <c r="MIZ3" s="363"/>
      <c r="MJA3" s="363"/>
      <c r="MJB3" s="363"/>
      <c r="MJC3" s="363"/>
      <c r="MJD3" s="363"/>
      <c r="MJE3" s="363"/>
      <c r="MJF3" s="363"/>
      <c r="MJG3" s="363"/>
      <c r="MJH3" s="363"/>
      <c r="MJI3" s="363"/>
      <c r="MJJ3" s="363"/>
      <c r="MJK3" s="363"/>
      <c r="MJL3" s="363"/>
      <c r="MJM3" s="363"/>
      <c r="MJN3" s="363"/>
      <c r="MJO3" s="363"/>
      <c r="MJP3" s="363"/>
      <c r="MJQ3" s="363"/>
      <c r="MJR3" s="363"/>
      <c r="MJS3" s="363"/>
      <c r="MJT3" s="363"/>
      <c r="MJU3" s="363"/>
      <c r="MJV3" s="363"/>
      <c r="MJW3" s="363"/>
      <c r="MJX3" s="363"/>
      <c r="MJY3" s="363"/>
      <c r="MJZ3" s="363"/>
      <c r="MKA3" s="363"/>
      <c r="MKB3" s="363"/>
      <c r="MKC3" s="363"/>
      <c r="MKD3" s="363"/>
      <c r="MKE3" s="363"/>
      <c r="MKF3" s="363"/>
      <c r="MKG3" s="363"/>
      <c r="MKH3" s="363"/>
      <c r="MKI3" s="363"/>
      <c r="MKJ3" s="363"/>
      <c r="MKK3" s="363"/>
      <c r="MKL3" s="363"/>
      <c r="MKM3" s="363"/>
      <c r="MKN3" s="363"/>
      <c r="MKO3" s="363"/>
      <c r="MKP3" s="363"/>
      <c r="MKQ3" s="363"/>
      <c r="MKR3" s="363"/>
      <c r="MKS3" s="363"/>
      <c r="MKT3" s="363"/>
      <c r="MKU3" s="363"/>
      <c r="MKV3" s="363"/>
      <c r="MKW3" s="363"/>
      <c r="MKX3" s="363"/>
      <c r="MKY3" s="363"/>
      <c r="MKZ3" s="363"/>
      <c r="MLA3" s="363"/>
      <c r="MLB3" s="363"/>
      <c r="MLC3" s="363"/>
      <c r="MLD3" s="363"/>
      <c r="MLE3" s="363"/>
      <c r="MLF3" s="363"/>
      <c r="MLG3" s="363"/>
      <c r="MLH3" s="363"/>
      <c r="MLI3" s="363"/>
      <c r="MLJ3" s="363"/>
      <c r="MLK3" s="363"/>
      <c r="MLL3" s="363"/>
      <c r="MLM3" s="363"/>
      <c r="MLN3" s="363"/>
      <c r="MLO3" s="363"/>
      <c r="MLP3" s="363"/>
      <c r="MLQ3" s="363"/>
      <c r="MLR3" s="363"/>
      <c r="MLS3" s="363"/>
      <c r="MLT3" s="363"/>
      <c r="MLU3" s="363"/>
      <c r="MLV3" s="363"/>
      <c r="MLW3" s="363"/>
      <c r="MLX3" s="363"/>
      <c r="MLY3" s="363"/>
      <c r="MLZ3" s="363"/>
      <c r="MMA3" s="363"/>
      <c r="MMB3" s="363"/>
      <c r="MMC3" s="363"/>
      <c r="MMD3" s="363"/>
      <c r="MME3" s="363"/>
      <c r="MMF3" s="363"/>
      <c r="MMG3" s="363"/>
      <c r="MMH3" s="363"/>
      <c r="MMI3" s="363"/>
      <c r="MMJ3" s="363"/>
      <c r="MMK3" s="363"/>
      <c r="MML3" s="363"/>
      <c r="MMM3" s="363"/>
      <c r="MMN3" s="363"/>
      <c r="MMO3" s="363"/>
      <c r="MMP3" s="363"/>
      <c r="MMQ3" s="363"/>
      <c r="MMR3" s="363"/>
      <c r="MMS3" s="363"/>
      <c r="MMT3" s="363"/>
      <c r="MMU3" s="363"/>
      <c r="MMV3" s="363"/>
      <c r="MMW3" s="363"/>
      <c r="MMX3" s="363"/>
      <c r="MMY3" s="363"/>
      <c r="MMZ3" s="363"/>
      <c r="MNA3" s="363"/>
      <c r="MNB3" s="363"/>
      <c r="MNC3" s="363"/>
      <c r="MND3" s="363"/>
      <c r="MNE3" s="363"/>
      <c r="MNF3" s="363"/>
      <c r="MNG3" s="363"/>
      <c r="MNH3" s="363"/>
      <c r="MNI3" s="363"/>
      <c r="MNJ3" s="363"/>
      <c r="MNK3" s="363"/>
      <c r="MNL3" s="363"/>
      <c r="MNM3" s="363"/>
      <c r="MNN3" s="363"/>
      <c r="MNO3" s="363"/>
      <c r="MNP3" s="363"/>
      <c r="MNQ3" s="363"/>
      <c r="MNR3" s="363"/>
      <c r="MNS3" s="363"/>
      <c r="MNT3" s="363"/>
      <c r="MNU3" s="363"/>
      <c r="MNV3" s="363"/>
      <c r="MNW3" s="363"/>
      <c r="MNX3" s="363"/>
      <c r="MNY3" s="363"/>
      <c r="MNZ3" s="363"/>
      <c r="MOA3" s="363"/>
      <c r="MOB3" s="363"/>
      <c r="MOC3" s="363"/>
      <c r="MOD3" s="363"/>
      <c r="MOE3" s="363"/>
      <c r="MOF3" s="363"/>
      <c r="MOG3" s="363"/>
      <c r="MOH3" s="363"/>
      <c r="MOI3" s="363"/>
      <c r="MOJ3" s="363"/>
      <c r="MOK3" s="363"/>
      <c r="MOL3" s="363"/>
      <c r="MOM3" s="363"/>
      <c r="MON3" s="363"/>
      <c r="MOO3" s="363"/>
      <c r="MOP3" s="363"/>
      <c r="MOQ3" s="363"/>
      <c r="MOR3" s="363"/>
      <c r="MOS3" s="363"/>
      <c r="MOT3" s="363"/>
      <c r="MOU3" s="363"/>
      <c r="MOV3" s="363"/>
      <c r="MOW3" s="363"/>
      <c r="MOX3" s="363"/>
      <c r="MOY3" s="363"/>
      <c r="MOZ3" s="363"/>
      <c r="MPA3" s="363"/>
      <c r="MPB3" s="363"/>
      <c r="MPC3" s="363"/>
      <c r="MPD3" s="363"/>
      <c r="MPE3" s="363"/>
      <c r="MPF3" s="363"/>
      <c r="MPG3" s="363"/>
      <c r="MPH3" s="363"/>
      <c r="MPI3" s="363"/>
      <c r="MPJ3" s="363"/>
      <c r="MPK3" s="363"/>
      <c r="MPL3" s="363"/>
      <c r="MPM3" s="363"/>
      <c r="MPN3" s="363"/>
      <c r="MPO3" s="363"/>
      <c r="MPP3" s="363"/>
      <c r="MPQ3" s="363"/>
      <c r="MPR3" s="363"/>
      <c r="MPS3" s="363"/>
      <c r="MPT3" s="363"/>
      <c r="MPU3" s="363"/>
      <c r="MPV3" s="363"/>
      <c r="MPW3" s="363"/>
      <c r="MPX3" s="363"/>
      <c r="MPY3" s="363"/>
      <c r="MPZ3" s="363"/>
      <c r="MQA3" s="363"/>
      <c r="MQB3" s="363"/>
      <c r="MQC3" s="363"/>
      <c r="MQD3" s="363"/>
      <c r="MQE3" s="363"/>
      <c r="MQF3" s="363"/>
      <c r="MQG3" s="363"/>
      <c r="MQH3" s="363"/>
      <c r="MQI3" s="363"/>
      <c r="MQJ3" s="363"/>
      <c r="MQK3" s="363"/>
      <c r="MQL3" s="363"/>
      <c r="MQM3" s="363"/>
      <c r="MQN3" s="363"/>
      <c r="MQO3" s="363"/>
      <c r="MQP3" s="363"/>
      <c r="MQQ3" s="363"/>
      <c r="MQR3" s="363"/>
      <c r="MQS3" s="363"/>
      <c r="MQT3" s="363"/>
      <c r="MQU3" s="363"/>
      <c r="MQV3" s="363"/>
      <c r="MQW3" s="363"/>
      <c r="MQX3" s="363"/>
      <c r="MQY3" s="363"/>
      <c r="MQZ3" s="363"/>
      <c r="MRA3" s="363"/>
      <c r="MRB3" s="363"/>
      <c r="MRC3" s="363"/>
      <c r="MRD3" s="363"/>
      <c r="MRE3" s="363"/>
      <c r="MRF3" s="363"/>
      <c r="MRG3" s="363"/>
      <c r="MRH3" s="363"/>
      <c r="MRI3" s="363"/>
      <c r="MRJ3" s="363"/>
      <c r="MRK3" s="363"/>
      <c r="MRL3" s="363"/>
      <c r="MRM3" s="363"/>
      <c r="MRN3" s="363"/>
      <c r="MRO3" s="363"/>
      <c r="MRP3" s="363"/>
      <c r="MRQ3" s="363"/>
      <c r="MRR3" s="363"/>
      <c r="MRS3" s="363"/>
      <c r="MRT3" s="363"/>
      <c r="MRU3" s="363"/>
      <c r="MRV3" s="363"/>
      <c r="MRW3" s="363"/>
      <c r="MRX3" s="363"/>
      <c r="MRY3" s="363"/>
      <c r="MRZ3" s="363"/>
      <c r="MSA3" s="363"/>
      <c r="MSB3" s="363"/>
      <c r="MSC3" s="363"/>
      <c r="MSD3" s="363"/>
      <c r="MSE3" s="363"/>
      <c r="MSF3" s="363"/>
      <c r="MSG3" s="363"/>
      <c r="MSH3" s="363"/>
      <c r="MSI3" s="363"/>
      <c r="MSJ3" s="363"/>
      <c r="MSK3" s="363"/>
      <c r="MSL3" s="363"/>
      <c r="MSM3" s="363"/>
      <c r="MSN3" s="363"/>
      <c r="MSO3" s="363"/>
      <c r="MSP3" s="363"/>
      <c r="MSQ3" s="363"/>
      <c r="MSR3" s="363"/>
      <c r="MSS3" s="363"/>
      <c r="MST3" s="363"/>
      <c r="MSU3" s="363"/>
      <c r="MSV3" s="363"/>
      <c r="MSW3" s="363"/>
      <c r="MSX3" s="363"/>
      <c r="MSY3" s="363"/>
      <c r="MSZ3" s="363"/>
      <c r="MTA3" s="363"/>
      <c r="MTB3" s="363"/>
      <c r="MTC3" s="363"/>
      <c r="MTD3" s="363"/>
      <c r="MTE3" s="363"/>
      <c r="MTF3" s="363"/>
      <c r="MTG3" s="363"/>
      <c r="MTH3" s="363"/>
      <c r="MTI3" s="363"/>
      <c r="MTJ3" s="363"/>
      <c r="MTK3" s="363"/>
      <c r="MTL3" s="363"/>
      <c r="MTM3" s="363"/>
      <c r="MTN3" s="363"/>
      <c r="MTO3" s="363"/>
      <c r="MTP3" s="363"/>
      <c r="MTQ3" s="363"/>
      <c r="MTR3" s="363"/>
      <c r="MTS3" s="363"/>
      <c r="MTT3" s="363"/>
      <c r="MTU3" s="363"/>
      <c r="MTV3" s="363"/>
      <c r="MTW3" s="363"/>
      <c r="MTX3" s="363"/>
      <c r="MTY3" s="363"/>
      <c r="MTZ3" s="363"/>
      <c r="MUA3" s="363"/>
      <c r="MUB3" s="363"/>
      <c r="MUC3" s="363"/>
      <c r="MUD3" s="363"/>
      <c r="MUE3" s="363"/>
      <c r="MUF3" s="363"/>
      <c r="MUG3" s="363"/>
      <c r="MUH3" s="363"/>
      <c r="MUI3" s="363"/>
      <c r="MUJ3" s="363"/>
      <c r="MUK3" s="363"/>
      <c r="MUL3" s="363"/>
      <c r="MUM3" s="363"/>
      <c r="MUN3" s="363"/>
      <c r="MUO3" s="363"/>
      <c r="MUP3" s="363"/>
      <c r="MUQ3" s="363"/>
      <c r="MUR3" s="363"/>
      <c r="MUS3" s="363"/>
      <c r="MUT3" s="363"/>
      <c r="MUU3" s="363"/>
      <c r="MUV3" s="363"/>
      <c r="MUW3" s="363"/>
      <c r="MUX3" s="363"/>
      <c r="MUY3" s="363"/>
      <c r="MUZ3" s="363"/>
      <c r="MVA3" s="363"/>
      <c r="MVB3" s="363"/>
      <c r="MVC3" s="363"/>
      <c r="MVD3" s="363"/>
      <c r="MVE3" s="363"/>
      <c r="MVF3" s="363"/>
      <c r="MVG3" s="363"/>
      <c r="MVH3" s="363"/>
      <c r="MVI3" s="363"/>
      <c r="MVJ3" s="363"/>
      <c r="MVK3" s="363"/>
      <c r="MVL3" s="363"/>
      <c r="MVM3" s="363"/>
      <c r="MVN3" s="363"/>
      <c r="MVO3" s="363"/>
      <c r="MVP3" s="363"/>
      <c r="MVQ3" s="363"/>
      <c r="MVR3" s="363"/>
      <c r="MVS3" s="363"/>
      <c r="MVT3" s="363"/>
      <c r="MVU3" s="363"/>
      <c r="MVV3" s="363"/>
      <c r="MVW3" s="363"/>
      <c r="MVX3" s="363"/>
      <c r="MVY3" s="363"/>
      <c r="MVZ3" s="363"/>
      <c r="MWA3" s="363"/>
      <c r="MWB3" s="363"/>
      <c r="MWC3" s="363"/>
      <c r="MWD3" s="363"/>
      <c r="MWE3" s="363"/>
      <c r="MWF3" s="363"/>
      <c r="MWG3" s="363"/>
      <c r="MWH3" s="363"/>
      <c r="MWI3" s="363"/>
      <c r="MWJ3" s="363"/>
      <c r="MWK3" s="363"/>
      <c r="MWL3" s="363"/>
      <c r="MWM3" s="363"/>
      <c r="MWN3" s="363"/>
      <c r="MWO3" s="363"/>
      <c r="MWP3" s="363"/>
      <c r="MWQ3" s="363"/>
      <c r="MWR3" s="363"/>
      <c r="MWS3" s="363"/>
      <c r="MWT3" s="363"/>
      <c r="MWU3" s="363"/>
      <c r="MWV3" s="363"/>
      <c r="MWW3" s="363"/>
      <c r="MWX3" s="363"/>
      <c r="MWY3" s="363"/>
      <c r="MWZ3" s="363"/>
      <c r="MXA3" s="363"/>
      <c r="MXB3" s="363"/>
      <c r="MXC3" s="363"/>
      <c r="MXD3" s="363"/>
      <c r="MXE3" s="363"/>
      <c r="MXF3" s="363"/>
      <c r="MXG3" s="363"/>
      <c r="MXH3" s="363"/>
      <c r="MXI3" s="363"/>
      <c r="MXJ3" s="363"/>
      <c r="MXK3" s="363"/>
      <c r="MXL3" s="363"/>
      <c r="MXM3" s="363"/>
      <c r="MXN3" s="363"/>
      <c r="MXO3" s="363"/>
      <c r="MXP3" s="363"/>
      <c r="MXQ3" s="363"/>
      <c r="MXR3" s="363"/>
      <c r="MXS3" s="363"/>
      <c r="MXT3" s="363"/>
      <c r="MXU3" s="363"/>
      <c r="MXV3" s="363"/>
      <c r="MXW3" s="363"/>
      <c r="MXX3" s="363"/>
      <c r="MXY3" s="363"/>
      <c r="MXZ3" s="363"/>
      <c r="MYA3" s="363"/>
      <c r="MYB3" s="363"/>
      <c r="MYC3" s="363"/>
      <c r="MYD3" s="363"/>
      <c r="MYE3" s="363"/>
      <c r="MYF3" s="363"/>
      <c r="MYG3" s="363"/>
      <c r="MYH3" s="363"/>
      <c r="MYI3" s="363"/>
      <c r="MYJ3" s="363"/>
      <c r="MYK3" s="363"/>
      <c r="MYL3" s="363"/>
      <c r="MYM3" s="363"/>
      <c r="MYN3" s="363"/>
      <c r="MYO3" s="363"/>
      <c r="MYP3" s="363"/>
      <c r="MYQ3" s="363"/>
      <c r="MYR3" s="363"/>
      <c r="MYS3" s="363"/>
      <c r="MYT3" s="363"/>
      <c r="MYU3" s="363"/>
      <c r="MYV3" s="363"/>
      <c r="MYW3" s="363"/>
      <c r="MYX3" s="363"/>
      <c r="MYY3" s="363"/>
      <c r="MYZ3" s="363"/>
      <c r="MZA3" s="363"/>
      <c r="MZB3" s="363"/>
      <c r="MZC3" s="363"/>
      <c r="MZD3" s="363"/>
      <c r="MZE3" s="363"/>
      <c r="MZF3" s="363"/>
      <c r="MZG3" s="363"/>
      <c r="MZH3" s="363"/>
      <c r="MZI3" s="363"/>
      <c r="MZJ3" s="363"/>
      <c r="MZK3" s="363"/>
      <c r="MZL3" s="363"/>
      <c r="MZM3" s="363"/>
      <c r="MZN3" s="363"/>
      <c r="MZO3" s="363"/>
      <c r="MZP3" s="363"/>
      <c r="MZQ3" s="363"/>
      <c r="MZR3" s="363"/>
      <c r="MZS3" s="363"/>
      <c r="MZT3" s="363"/>
      <c r="MZU3" s="363"/>
      <c r="MZV3" s="363"/>
      <c r="MZW3" s="363"/>
      <c r="MZX3" s="363"/>
      <c r="MZY3" s="363"/>
      <c r="MZZ3" s="363"/>
      <c r="NAA3" s="363"/>
      <c r="NAB3" s="363"/>
      <c r="NAC3" s="363"/>
      <c r="NAD3" s="363"/>
      <c r="NAE3" s="363"/>
      <c r="NAF3" s="363"/>
      <c r="NAG3" s="363"/>
      <c r="NAH3" s="363"/>
      <c r="NAI3" s="363"/>
      <c r="NAJ3" s="363"/>
      <c r="NAK3" s="363"/>
      <c r="NAL3" s="363"/>
      <c r="NAM3" s="363"/>
      <c r="NAN3" s="363"/>
      <c r="NAO3" s="363"/>
      <c r="NAP3" s="363"/>
      <c r="NAQ3" s="363"/>
      <c r="NAR3" s="363"/>
      <c r="NAS3" s="363"/>
      <c r="NAT3" s="363"/>
      <c r="NAU3" s="363"/>
      <c r="NAV3" s="363"/>
      <c r="NAW3" s="363"/>
      <c r="NAX3" s="363"/>
      <c r="NAY3" s="363"/>
      <c r="NAZ3" s="363"/>
      <c r="NBA3" s="363"/>
      <c r="NBB3" s="363"/>
      <c r="NBC3" s="363"/>
      <c r="NBD3" s="363"/>
      <c r="NBE3" s="363"/>
      <c r="NBF3" s="363"/>
      <c r="NBG3" s="363"/>
      <c r="NBH3" s="363"/>
      <c r="NBI3" s="363"/>
      <c r="NBJ3" s="363"/>
      <c r="NBK3" s="363"/>
      <c r="NBL3" s="363"/>
      <c r="NBM3" s="363"/>
      <c r="NBN3" s="363"/>
      <c r="NBO3" s="363"/>
      <c r="NBP3" s="363"/>
      <c r="NBQ3" s="363"/>
      <c r="NBR3" s="363"/>
      <c r="NBS3" s="363"/>
      <c r="NBT3" s="363"/>
      <c r="NBU3" s="363"/>
      <c r="NBV3" s="363"/>
      <c r="NBW3" s="363"/>
      <c r="NBX3" s="363"/>
      <c r="NBY3" s="363"/>
      <c r="NBZ3" s="363"/>
      <c r="NCA3" s="363"/>
      <c r="NCB3" s="363"/>
      <c r="NCC3" s="363"/>
      <c r="NCD3" s="363"/>
      <c r="NCE3" s="363"/>
      <c r="NCF3" s="363"/>
      <c r="NCG3" s="363"/>
      <c r="NCH3" s="363"/>
      <c r="NCI3" s="363"/>
      <c r="NCJ3" s="363"/>
      <c r="NCK3" s="363"/>
      <c r="NCL3" s="363"/>
      <c r="NCM3" s="363"/>
      <c r="NCN3" s="363"/>
      <c r="NCO3" s="363"/>
      <c r="NCP3" s="363"/>
      <c r="NCQ3" s="363"/>
      <c r="NCR3" s="363"/>
      <c r="NCS3" s="363"/>
      <c r="NCT3" s="363"/>
      <c r="NCU3" s="363"/>
      <c r="NCV3" s="363"/>
      <c r="NCW3" s="363"/>
      <c r="NCX3" s="363"/>
      <c r="NCY3" s="363"/>
      <c r="NCZ3" s="363"/>
      <c r="NDA3" s="363"/>
      <c r="NDB3" s="363"/>
      <c r="NDC3" s="363"/>
      <c r="NDD3" s="363"/>
      <c r="NDE3" s="363"/>
      <c r="NDF3" s="363"/>
      <c r="NDG3" s="363"/>
      <c r="NDH3" s="363"/>
      <c r="NDI3" s="363"/>
      <c r="NDJ3" s="363"/>
      <c r="NDK3" s="363"/>
      <c r="NDL3" s="363"/>
      <c r="NDM3" s="363"/>
      <c r="NDN3" s="363"/>
      <c r="NDO3" s="363"/>
      <c r="NDP3" s="363"/>
      <c r="NDQ3" s="363"/>
      <c r="NDR3" s="363"/>
      <c r="NDS3" s="363"/>
      <c r="NDT3" s="363"/>
      <c r="NDU3" s="363"/>
      <c r="NDV3" s="363"/>
      <c r="NDW3" s="363"/>
      <c r="NDX3" s="363"/>
      <c r="NDY3" s="363"/>
      <c r="NDZ3" s="363"/>
      <c r="NEA3" s="363"/>
      <c r="NEB3" s="363"/>
      <c r="NEC3" s="363"/>
      <c r="NED3" s="363"/>
      <c r="NEE3" s="363"/>
      <c r="NEF3" s="363"/>
      <c r="NEG3" s="363"/>
      <c r="NEH3" s="363"/>
      <c r="NEI3" s="363"/>
      <c r="NEJ3" s="363"/>
      <c r="NEK3" s="363"/>
      <c r="NEL3" s="363"/>
      <c r="NEM3" s="363"/>
      <c r="NEN3" s="363"/>
      <c r="NEO3" s="363"/>
      <c r="NEP3" s="363"/>
      <c r="NEQ3" s="363"/>
      <c r="NER3" s="363"/>
      <c r="NES3" s="363"/>
      <c r="NET3" s="363"/>
      <c r="NEU3" s="363"/>
      <c r="NEV3" s="363"/>
      <c r="NEW3" s="363"/>
      <c r="NEX3" s="363"/>
      <c r="NEY3" s="363"/>
      <c r="NEZ3" s="363"/>
      <c r="NFA3" s="363"/>
      <c r="NFB3" s="363"/>
      <c r="NFC3" s="363"/>
      <c r="NFD3" s="363"/>
      <c r="NFE3" s="363"/>
      <c r="NFF3" s="363"/>
      <c r="NFG3" s="363"/>
      <c r="NFH3" s="363"/>
      <c r="NFI3" s="363"/>
      <c r="NFJ3" s="363"/>
      <c r="NFK3" s="363"/>
      <c r="NFL3" s="363"/>
      <c r="NFM3" s="363"/>
      <c r="NFN3" s="363"/>
      <c r="NFO3" s="363"/>
      <c r="NFP3" s="363"/>
      <c r="NFQ3" s="363"/>
      <c r="NFR3" s="363"/>
      <c r="NFS3" s="363"/>
      <c r="NFT3" s="363"/>
      <c r="NFU3" s="363"/>
      <c r="NFV3" s="363"/>
      <c r="NFW3" s="363"/>
      <c r="NFX3" s="363"/>
      <c r="NFY3" s="363"/>
      <c r="NFZ3" s="363"/>
      <c r="NGA3" s="363"/>
      <c r="NGB3" s="363"/>
      <c r="NGC3" s="363"/>
      <c r="NGD3" s="363"/>
      <c r="NGE3" s="363"/>
      <c r="NGF3" s="363"/>
      <c r="NGG3" s="363"/>
      <c r="NGH3" s="363"/>
      <c r="NGI3" s="363"/>
      <c r="NGJ3" s="363"/>
      <c r="NGK3" s="363"/>
      <c r="NGL3" s="363"/>
      <c r="NGM3" s="363"/>
      <c r="NGN3" s="363"/>
      <c r="NGO3" s="363"/>
      <c r="NGP3" s="363"/>
      <c r="NGQ3" s="363"/>
      <c r="NGR3" s="363"/>
      <c r="NGS3" s="363"/>
      <c r="NGT3" s="363"/>
      <c r="NGU3" s="363"/>
      <c r="NGV3" s="363"/>
      <c r="NGW3" s="363"/>
      <c r="NGX3" s="363"/>
      <c r="NGY3" s="363"/>
      <c r="NGZ3" s="363"/>
      <c r="NHA3" s="363"/>
      <c r="NHB3" s="363"/>
      <c r="NHC3" s="363"/>
      <c r="NHD3" s="363"/>
      <c r="NHE3" s="363"/>
      <c r="NHF3" s="363"/>
      <c r="NHG3" s="363"/>
      <c r="NHH3" s="363"/>
      <c r="NHI3" s="363"/>
      <c r="NHJ3" s="363"/>
      <c r="NHK3" s="363"/>
      <c r="NHL3" s="363"/>
      <c r="NHM3" s="363"/>
      <c r="NHN3" s="363"/>
      <c r="NHO3" s="363"/>
      <c r="NHP3" s="363"/>
      <c r="NHQ3" s="363"/>
      <c r="NHR3" s="363"/>
      <c r="NHS3" s="363"/>
      <c r="NHT3" s="363"/>
      <c r="NHU3" s="363"/>
      <c r="NHV3" s="363"/>
      <c r="NHW3" s="363"/>
      <c r="NHX3" s="363"/>
      <c r="NHY3" s="363"/>
      <c r="NHZ3" s="363"/>
      <c r="NIA3" s="363"/>
      <c r="NIB3" s="363"/>
      <c r="NIC3" s="363"/>
      <c r="NID3" s="363"/>
      <c r="NIE3" s="363"/>
      <c r="NIF3" s="363"/>
      <c r="NIG3" s="363"/>
      <c r="NIH3" s="363"/>
      <c r="NII3" s="363"/>
      <c r="NIJ3" s="363"/>
      <c r="NIK3" s="363"/>
      <c r="NIL3" s="363"/>
      <c r="NIM3" s="363"/>
      <c r="NIN3" s="363"/>
      <c r="NIO3" s="363"/>
      <c r="NIP3" s="363"/>
      <c r="NIQ3" s="363"/>
      <c r="NIR3" s="363"/>
      <c r="NIS3" s="363"/>
      <c r="NIT3" s="363"/>
      <c r="NIU3" s="363"/>
      <c r="NIV3" s="363"/>
      <c r="NIW3" s="363"/>
      <c r="NIX3" s="363"/>
      <c r="NIY3" s="363"/>
      <c r="NIZ3" s="363"/>
      <c r="NJA3" s="363"/>
      <c r="NJB3" s="363"/>
      <c r="NJC3" s="363"/>
      <c r="NJD3" s="363"/>
      <c r="NJE3" s="363"/>
      <c r="NJF3" s="363"/>
      <c r="NJG3" s="363"/>
      <c r="NJH3" s="363"/>
      <c r="NJI3" s="363"/>
      <c r="NJJ3" s="363"/>
      <c r="NJK3" s="363"/>
      <c r="NJL3" s="363"/>
      <c r="NJM3" s="363"/>
      <c r="NJN3" s="363"/>
      <c r="NJO3" s="363"/>
      <c r="NJP3" s="363"/>
      <c r="NJQ3" s="363"/>
      <c r="NJR3" s="363"/>
      <c r="NJS3" s="363"/>
      <c r="NJT3" s="363"/>
      <c r="NJU3" s="363"/>
      <c r="NJV3" s="363"/>
      <c r="NJW3" s="363"/>
      <c r="NJX3" s="363"/>
      <c r="NJY3" s="363"/>
      <c r="NJZ3" s="363"/>
      <c r="NKA3" s="363"/>
      <c r="NKB3" s="363"/>
      <c r="NKC3" s="363"/>
      <c r="NKD3" s="363"/>
      <c r="NKE3" s="363"/>
      <c r="NKF3" s="363"/>
      <c r="NKG3" s="363"/>
      <c r="NKH3" s="363"/>
      <c r="NKI3" s="363"/>
      <c r="NKJ3" s="363"/>
      <c r="NKK3" s="363"/>
      <c r="NKL3" s="363"/>
      <c r="NKM3" s="363"/>
      <c r="NKN3" s="363"/>
      <c r="NKO3" s="363"/>
      <c r="NKP3" s="363"/>
      <c r="NKQ3" s="363"/>
      <c r="NKR3" s="363"/>
      <c r="NKS3" s="363"/>
      <c r="NKT3" s="363"/>
      <c r="NKU3" s="363"/>
      <c r="NKV3" s="363"/>
      <c r="NKW3" s="363"/>
      <c r="NKX3" s="363"/>
      <c r="NKY3" s="363"/>
      <c r="NKZ3" s="363"/>
      <c r="NLA3" s="363"/>
      <c r="NLB3" s="363"/>
      <c r="NLC3" s="363"/>
      <c r="NLD3" s="363"/>
      <c r="NLE3" s="363"/>
      <c r="NLF3" s="363"/>
      <c r="NLG3" s="363"/>
      <c r="NLH3" s="363"/>
      <c r="NLI3" s="363"/>
      <c r="NLJ3" s="363"/>
      <c r="NLK3" s="363"/>
      <c r="NLL3" s="363"/>
      <c r="NLM3" s="363"/>
      <c r="NLN3" s="363"/>
      <c r="NLO3" s="363"/>
      <c r="NLP3" s="363"/>
      <c r="NLQ3" s="363"/>
      <c r="NLR3" s="363"/>
      <c r="NLS3" s="363"/>
      <c r="NLT3" s="363"/>
      <c r="NLU3" s="363"/>
      <c r="NLV3" s="363"/>
      <c r="NLW3" s="363"/>
      <c r="NLX3" s="363"/>
      <c r="NLY3" s="363"/>
      <c r="NLZ3" s="363"/>
      <c r="NMA3" s="363"/>
      <c r="NMB3" s="363"/>
      <c r="NMC3" s="363"/>
      <c r="NMD3" s="363"/>
      <c r="NME3" s="363"/>
      <c r="NMF3" s="363"/>
      <c r="NMG3" s="363"/>
      <c r="NMH3" s="363"/>
      <c r="NMI3" s="363"/>
      <c r="NMJ3" s="363"/>
      <c r="NMK3" s="363"/>
      <c r="NML3" s="363"/>
      <c r="NMM3" s="363"/>
      <c r="NMN3" s="363"/>
      <c r="NMO3" s="363"/>
      <c r="NMP3" s="363"/>
      <c r="NMQ3" s="363"/>
      <c r="NMR3" s="363"/>
      <c r="NMS3" s="363"/>
      <c r="NMT3" s="363"/>
      <c r="NMU3" s="363"/>
      <c r="NMV3" s="363"/>
      <c r="NMW3" s="363"/>
      <c r="NMX3" s="363"/>
      <c r="NMY3" s="363"/>
      <c r="NMZ3" s="363"/>
      <c r="NNA3" s="363"/>
      <c r="NNB3" s="363"/>
      <c r="NNC3" s="363"/>
      <c r="NND3" s="363"/>
      <c r="NNE3" s="363"/>
      <c r="NNF3" s="363"/>
      <c r="NNG3" s="363"/>
      <c r="NNH3" s="363"/>
      <c r="NNI3" s="363"/>
      <c r="NNJ3" s="363"/>
      <c r="NNK3" s="363"/>
      <c r="NNL3" s="363"/>
      <c r="NNM3" s="363"/>
      <c r="NNN3" s="363"/>
      <c r="NNO3" s="363"/>
      <c r="NNP3" s="363"/>
      <c r="NNQ3" s="363"/>
      <c r="NNR3" s="363"/>
      <c r="NNS3" s="363"/>
      <c r="NNT3" s="363"/>
      <c r="NNU3" s="363"/>
      <c r="NNV3" s="363"/>
      <c r="NNW3" s="363"/>
      <c r="NNX3" s="363"/>
      <c r="NNY3" s="363"/>
      <c r="NNZ3" s="363"/>
      <c r="NOA3" s="363"/>
      <c r="NOB3" s="363"/>
      <c r="NOC3" s="363"/>
      <c r="NOD3" s="363"/>
      <c r="NOE3" s="363"/>
      <c r="NOF3" s="363"/>
      <c r="NOG3" s="363"/>
      <c r="NOH3" s="363"/>
      <c r="NOI3" s="363"/>
      <c r="NOJ3" s="363"/>
      <c r="NOK3" s="363"/>
      <c r="NOL3" s="363"/>
      <c r="NOM3" s="363"/>
      <c r="NON3" s="363"/>
      <c r="NOO3" s="363"/>
      <c r="NOP3" s="363"/>
      <c r="NOQ3" s="363"/>
      <c r="NOR3" s="363"/>
      <c r="NOS3" s="363"/>
      <c r="NOT3" s="363"/>
      <c r="NOU3" s="363"/>
      <c r="NOV3" s="363"/>
      <c r="NOW3" s="363"/>
      <c r="NOX3" s="363"/>
      <c r="NOY3" s="363"/>
      <c r="NOZ3" s="363"/>
      <c r="NPA3" s="363"/>
      <c r="NPB3" s="363"/>
      <c r="NPC3" s="363"/>
      <c r="NPD3" s="363"/>
      <c r="NPE3" s="363"/>
      <c r="NPF3" s="363"/>
      <c r="NPG3" s="363"/>
      <c r="NPH3" s="363"/>
      <c r="NPI3" s="363"/>
      <c r="NPJ3" s="363"/>
      <c r="NPK3" s="363"/>
      <c r="NPL3" s="363"/>
      <c r="NPM3" s="363"/>
      <c r="NPN3" s="363"/>
      <c r="NPO3" s="363"/>
      <c r="NPP3" s="363"/>
      <c r="NPQ3" s="363"/>
      <c r="NPR3" s="363"/>
      <c r="NPS3" s="363"/>
      <c r="NPT3" s="363"/>
      <c r="NPU3" s="363"/>
      <c r="NPV3" s="363"/>
      <c r="NPW3" s="363"/>
      <c r="NPX3" s="363"/>
      <c r="NPY3" s="363"/>
      <c r="NPZ3" s="363"/>
      <c r="NQA3" s="363"/>
      <c r="NQB3" s="363"/>
      <c r="NQC3" s="363"/>
      <c r="NQD3" s="363"/>
      <c r="NQE3" s="363"/>
      <c r="NQF3" s="363"/>
      <c r="NQG3" s="363"/>
      <c r="NQH3" s="363"/>
      <c r="NQI3" s="363"/>
      <c r="NQJ3" s="363"/>
      <c r="NQK3" s="363"/>
      <c r="NQL3" s="363"/>
      <c r="NQM3" s="363"/>
      <c r="NQN3" s="363"/>
      <c r="NQO3" s="363"/>
      <c r="NQP3" s="363"/>
      <c r="NQQ3" s="363"/>
      <c r="NQR3" s="363"/>
      <c r="NQS3" s="363"/>
      <c r="NQT3" s="363"/>
      <c r="NQU3" s="363"/>
      <c r="NQV3" s="363"/>
      <c r="NQW3" s="363"/>
      <c r="NQX3" s="363"/>
      <c r="NQY3" s="363"/>
      <c r="NQZ3" s="363"/>
      <c r="NRA3" s="363"/>
      <c r="NRB3" s="363"/>
      <c r="NRC3" s="363"/>
      <c r="NRD3" s="363"/>
      <c r="NRE3" s="363"/>
      <c r="NRF3" s="363"/>
      <c r="NRG3" s="363"/>
      <c r="NRH3" s="363"/>
      <c r="NRI3" s="363"/>
      <c r="NRJ3" s="363"/>
      <c r="NRK3" s="363"/>
      <c r="NRL3" s="363"/>
      <c r="NRM3" s="363"/>
      <c r="NRN3" s="363"/>
      <c r="NRO3" s="363"/>
      <c r="NRP3" s="363"/>
      <c r="NRQ3" s="363"/>
      <c r="NRR3" s="363"/>
      <c r="NRS3" s="363"/>
      <c r="NRT3" s="363"/>
      <c r="NRU3" s="363"/>
      <c r="NRV3" s="363"/>
      <c r="NRW3" s="363"/>
      <c r="NRX3" s="363"/>
      <c r="NRY3" s="363"/>
      <c r="NRZ3" s="363"/>
      <c r="NSA3" s="363"/>
      <c r="NSB3" s="363"/>
      <c r="NSC3" s="363"/>
      <c r="NSD3" s="363"/>
      <c r="NSE3" s="363"/>
      <c r="NSF3" s="363"/>
      <c r="NSG3" s="363"/>
      <c r="NSH3" s="363"/>
      <c r="NSI3" s="363"/>
      <c r="NSJ3" s="363"/>
      <c r="NSK3" s="363"/>
      <c r="NSL3" s="363"/>
      <c r="NSM3" s="363"/>
      <c r="NSN3" s="363"/>
      <c r="NSO3" s="363"/>
      <c r="NSP3" s="363"/>
      <c r="NSQ3" s="363"/>
      <c r="NSR3" s="363"/>
      <c r="NSS3" s="363"/>
      <c r="NST3" s="363"/>
      <c r="NSU3" s="363"/>
      <c r="NSV3" s="363"/>
      <c r="NSW3" s="363"/>
      <c r="NSX3" s="363"/>
      <c r="NSY3" s="363"/>
      <c r="NSZ3" s="363"/>
      <c r="NTA3" s="363"/>
      <c r="NTB3" s="363"/>
      <c r="NTC3" s="363"/>
      <c r="NTD3" s="363"/>
      <c r="NTE3" s="363"/>
      <c r="NTF3" s="363"/>
      <c r="NTG3" s="363"/>
      <c r="NTH3" s="363"/>
      <c r="NTI3" s="363"/>
      <c r="NTJ3" s="363"/>
      <c r="NTK3" s="363"/>
      <c r="NTL3" s="363"/>
      <c r="NTM3" s="363"/>
      <c r="NTN3" s="363"/>
      <c r="NTO3" s="363"/>
      <c r="NTP3" s="363"/>
      <c r="NTQ3" s="363"/>
      <c r="NTR3" s="363"/>
      <c r="NTS3" s="363"/>
      <c r="NTT3" s="363"/>
      <c r="NTU3" s="363"/>
      <c r="NTV3" s="363"/>
      <c r="NTW3" s="363"/>
      <c r="NTX3" s="363"/>
      <c r="NTY3" s="363"/>
      <c r="NTZ3" s="363"/>
      <c r="NUA3" s="363"/>
      <c r="NUB3" s="363"/>
      <c r="NUC3" s="363"/>
      <c r="NUD3" s="363"/>
      <c r="NUE3" s="363"/>
      <c r="NUF3" s="363"/>
      <c r="NUG3" s="363"/>
      <c r="NUH3" s="363"/>
      <c r="NUI3" s="363"/>
      <c r="NUJ3" s="363"/>
      <c r="NUK3" s="363"/>
      <c r="NUL3" s="363"/>
      <c r="NUM3" s="363"/>
      <c r="NUN3" s="363"/>
      <c r="NUO3" s="363"/>
      <c r="NUP3" s="363"/>
      <c r="NUQ3" s="363"/>
      <c r="NUR3" s="363"/>
      <c r="NUS3" s="363"/>
      <c r="NUT3" s="363"/>
      <c r="NUU3" s="363"/>
      <c r="NUV3" s="363"/>
      <c r="NUW3" s="363"/>
      <c r="NUX3" s="363"/>
      <c r="NUY3" s="363"/>
      <c r="NUZ3" s="363"/>
      <c r="NVA3" s="363"/>
      <c r="NVB3" s="363"/>
      <c r="NVC3" s="363"/>
      <c r="NVD3" s="363"/>
      <c r="NVE3" s="363"/>
      <c r="NVF3" s="363"/>
      <c r="NVG3" s="363"/>
      <c r="NVH3" s="363"/>
      <c r="NVI3" s="363"/>
      <c r="NVJ3" s="363"/>
      <c r="NVK3" s="363"/>
      <c r="NVL3" s="363"/>
      <c r="NVM3" s="363"/>
      <c r="NVN3" s="363"/>
      <c r="NVO3" s="363"/>
      <c r="NVP3" s="363"/>
      <c r="NVQ3" s="363"/>
      <c r="NVR3" s="363"/>
      <c r="NVS3" s="363"/>
      <c r="NVT3" s="363"/>
      <c r="NVU3" s="363"/>
      <c r="NVV3" s="363"/>
      <c r="NVW3" s="363"/>
      <c r="NVX3" s="363"/>
      <c r="NVY3" s="363"/>
      <c r="NVZ3" s="363"/>
      <c r="NWA3" s="363"/>
      <c r="NWB3" s="363"/>
      <c r="NWC3" s="363"/>
      <c r="NWD3" s="363"/>
      <c r="NWE3" s="363"/>
      <c r="NWF3" s="363"/>
      <c r="NWG3" s="363"/>
      <c r="NWH3" s="363"/>
      <c r="NWI3" s="363"/>
      <c r="NWJ3" s="363"/>
      <c r="NWK3" s="363"/>
      <c r="NWL3" s="363"/>
      <c r="NWM3" s="363"/>
      <c r="NWN3" s="363"/>
      <c r="NWO3" s="363"/>
      <c r="NWP3" s="363"/>
      <c r="NWQ3" s="363"/>
      <c r="NWR3" s="363"/>
      <c r="NWS3" s="363"/>
      <c r="NWT3" s="363"/>
      <c r="NWU3" s="363"/>
      <c r="NWV3" s="363"/>
      <c r="NWW3" s="363"/>
      <c r="NWX3" s="363"/>
      <c r="NWY3" s="363"/>
      <c r="NWZ3" s="363"/>
      <c r="NXA3" s="363"/>
      <c r="NXB3" s="363"/>
      <c r="NXC3" s="363"/>
      <c r="NXD3" s="363"/>
      <c r="NXE3" s="363"/>
      <c r="NXF3" s="363"/>
      <c r="NXG3" s="363"/>
      <c r="NXH3" s="363"/>
      <c r="NXI3" s="363"/>
      <c r="NXJ3" s="363"/>
      <c r="NXK3" s="363"/>
      <c r="NXL3" s="363"/>
      <c r="NXM3" s="363"/>
      <c r="NXN3" s="363"/>
      <c r="NXO3" s="363"/>
      <c r="NXP3" s="363"/>
      <c r="NXQ3" s="363"/>
      <c r="NXR3" s="363"/>
      <c r="NXS3" s="363"/>
      <c r="NXT3" s="363"/>
      <c r="NXU3" s="363"/>
      <c r="NXV3" s="363"/>
      <c r="NXW3" s="363"/>
      <c r="NXX3" s="363"/>
      <c r="NXY3" s="363"/>
      <c r="NXZ3" s="363"/>
      <c r="NYA3" s="363"/>
      <c r="NYB3" s="363"/>
      <c r="NYC3" s="363"/>
      <c r="NYD3" s="363"/>
      <c r="NYE3" s="363"/>
      <c r="NYF3" s="363"/>
      <c r="NYG3" s="363"/>
      <c r="NYH3" s="363"/>
      <c r="NYI3" s="363"/>
      <c r="NYJ3" s="363"/>
      <c r="NYK3" s="363"/>
      <c r="NYL3" s="363"/>
      <c r="NYM3" s="363"/>
      <c r="NYN3" s="363"/>
      <c r="NYO3" s="363"/>
      <c r="NYP3" s="363"/>
      <c r="NYQ3" s="363"/>
      <c r="NYR3" s="363"/>
      <c r="NYS3" s="363"/>
      <c r="NYT3" s="363"/>
      <c r="NYU3" s="363"/>
      <c r="NYV3" s="363"/>
      <c r="NYW3" s="363"/>
      <c r="NYX3" s="363"/>
      <c r="NYY3" s="363"/>
      <c r="NYZ3" s="363"/>
      <c r="NZA3" s="363"/>
      <c r="NZB3" s="363"/>
      <c r="NZC3" s="363"/>
      <c r="NZD3" s="363"/>
      <c r="NZE3" s="363"/>
      <c r="NZF3" s="363"/>
      <c r="NZG3" s="363"/>
      <c r="NZH3" s="363"/>
      <c r="NZI3" s="363"/>
      <c r="NZJ3" s="363"/>
      <c r="NZK3" s="363"/>
      <c r="NZL3" s="363"/>
      <c r="NZM3" s="363"/>
      <c r="NZN3" s="363"/>
      <c r="NZO3" s="363"/>
      <c r="NZP3" s="363"/>
      <c r="NZQ3" s="363"/>
      <c r="NZR3" s="363"/>
      <c r="NZS3" s="363"/>
      <c r="NZT3" s="363"/>
      <c r="NZU3" s="363"/>
      <c r="NZV3" s="363"/>
      <c r="NZW3" s="363"/>
      <c r="NZX3" s="363"/>
      <c r="NZY3" s="363"/>
      <c r="NZZ3" s="363"/>
      <c r="OAA3" s="363"/>
      <c r="OAB3" s="363"/>
      <c r="OAC3" s="363"/>
      <c r="OAD3" s="363"/>
      <c r="OAE3" s="363"/>
      <c r="OAF3" s="363"/>
      <c r="OAG3" s="363"/>
      <c r="OAH3" s="363"/>
      <c r="OAI3" s="363"/>
      <c r="OAJ3" s="363"/>
      <c r="OAK3" s="363"/>
      <c r="OAL3" s="363"/>
      <c r="OAM3" s="363"/>
      <c r="OAN3" s="363"/>
      <c r="OAO3" s="363"/>
      <c r="OAP3" s="363"/>
      <c r="OAQ3" s="363"/>
      <c r="OAR3" s="363"/>
      <c r="OAS3" s="363"/>
      <c r="OAT3" s="363"/>
      <c r="OAU3" s="363"/>
      <c r="OAV3" s="363"/>
      <c r="OAW3" s="363"/>
      <c r="OAX3" s="363"/>
      <c r="OAY3" s="363"/>
      <c r="OAZ3" s="363"/>
      <c r="OBA3" s="363"/>
      <c r="OBB3" s="363"/>
      <c r="OBC3" s="363"/>
      <c r="OBD3" s="363"/>
      <c r="OBE3" s="363"/>
      <c r="OBF3" s="363"/>
      <c r="OBG3" s="363"/>
      <c r="OBH3" s="363"/>
      <c r="OBI3" s="363"/>
      <c r="OBJ3" s="363"/>
      <c r="OBK3" s="363"/>
      <c r="OBL3" s="363"/>
      <c r="OBM3" s="363"/>
      <c r="OBN3" s="363"/>
      <c r="OBO3" s="363"/>
      <c r="OBP3" s="363"/>
      <c r="OBQ3" s="363"/>
      <c r="OBR3" s="363"/>
      <c r="OBS3" s="363"/>
      <c r="OBT3" s="363"/>
      <c r="OBU3" s="363"/>
      <c r="OBV3" s="363"/>
      <c r="OBW3" s="363"/>
      <c r="OBX3" s="363"/>
      <c r="OBY3" s="363"/>
      <c r="OBZ3" s="363"/>
      <c r="OCA3" s="363"/>
      <c r="OCB3" s="363"/>
      <c r="OCC3" s="363"/>
      <c r="OCD3" s="363"/>
      <c r="OCE3" s="363"/>
      <c r="OCF3" s="363"/>
      <c r="OCG3" s="363"/>
      <c r="OCH3" s="363"/>
      <c r="OCI3" s="363"/>
      <c r="OCJ3" s="363"/>
      <c r="OCK3" s="363"/>
      <c r="OCL3" s="363"/>
      <c r="OCM3" s="363"/>
      <c r="OCN3" s="363"/>
      <c r="OCO3" s="363"/>
      <c r="OCP3" s="363"/>
      <c r="OCQ3" s="363"/>
      <c r="OCR3" s="363"/>
      <c r="OCS3" s="363"/>
      <c r="OCT3" s="363"/>
      <c r="OCU3" s="363"/>
      <c r="OCV3" s="363"/>
      <c r="OCW3" s="363"/>
      <c r="OCX3" s="363"/>
      <c r="OCY3" s="363"/>
      <c r="OCZ3" s="363"/>
      <c r="ODA3" s="363"/>
      <c r="ODB3" s="363"/>
      <c r="ODC3" s="363"/>
      <c r="ODD3" s="363"/>
      <c r="ODE3" s="363"/>
      <c r="ODF3" s="363"/>
      <c r="ODG3" s="363"/>
      <c r="ODH3" s="363"/>
      <c r="ODI3" s="363"/>
      <c r="ODJ3" s="363"/>
      <c r="ODK3" s="363"/>
      <c r="ODL3" s="363"/>
      <c r="ODM3" s="363"/>
      <c r="ODN3" s="363"/>
      <c r="ODO3" s="363"/>
      <c r="ODP3" s="363"/>
      <c r="ODQ3" s="363"/>
      <c r="ODR3" s="363"/>
      <c r="ODS3" s="363"/>
      <c r="ODT3" s="363"/>
      <c r="ODU3" s="363"/>
      <c r="ODV3" s="363"/>
      <c r="ODW3" s="363"/>
      <c r="ODX3" s="363"/>
      <c r="ODY3" s="363"/>
      <c r="ODZ3" s="363"/>
      <c r="OEA3" s="363"/>
      <c r="OEB3" s="363"/>
      <c r="OEC3" s="363"/>
      <c r="OED3" s="363"/>
      <c r="OEE3" s="363"/>
      <c r="OEF3" s="363"/>
      <c r="OEG3" s="363"/>
      <c r="OEH3" s="363"/>
      <c r="OEI3" s="363"/>
      <c r="OEJ3" s="363"/>
      <c r="OEK3" s="363"/>
      <c r="OEL3" s="363"/>
      <c r="OEM3" s="363"/>
      <c r="OEN3" s="363"/>
      <c r="OEO3" s="363"/>
      <c r="OEP3" s="363"/>
      <c r="OEQ3" s="363"/>
      <c r="OER3" s="363"/>
      <c r="OES3" s="363"/>
      <c r="OET3" s="363"/>
      <c r="OEU3" s="363"/>
      <c r="OEV3" s="363"/>
      <c r="OEW3" s="363"/>
      <c r="OEX3" s="363"/>
      <c r="OEY3" s="363"/>
      <c r="OEZ3" s="363"/>
      <c r="OFA3" s="363"/>
      <c r="OFB3" s="363"/>
      <c r="OFC3" s="363"/>
      <c r="OFD3" s="363"/>
      <c r="OFE3" s="363"/>
      <c r="OFF3" s="363"/>
      <c r="OFG3" s="363"/>
      <c r="OFH3" s="363"/>
      <c r="OFI3" s="363"/>
      <c r="OFJ3" s="363"/>
      <c r="OFK3" s="363"/>
      <c r="OFL3" s="363"/>
      <c r="OFM3" s="363"/>
      <c r="OFN3" s="363"/>
      <c r="OFO3" s="363"/>
      <c r="OFP3" s="363"/>
      <c r="OFQ3" s="363"/>
      <c r="OFR3" s="363"/>
      <c r="OFS3" s="363"/>
      <c r="OFT3" s="363"/>
      <c r="OFU3" s="363"/>
      <c r="OFV3" s="363"/>
      <c r="OFW3" s="363"/>
      <c r="OFX3" s="363"/>
      <c r="OFY3" s="363"/>
      <c r="OFZ3" s="363"/>
      <c r="OGA3" s="363"/>
      <c r="OGB3" s="363"/>
      <c r="OGC3" s="363"/>
      <c r="OGD3" s="363"/>
      <c r="OGE3" s="363"/>
      <c r="OGF3" s="363"/>
      <c r="OGG3" s="363"/>
      <c r="OGH3" s="363"/>
      <c r="OGI3" s="363"/>
      <c r="OGJ3" s="363"/>
      <c r="OGK3" s="363"/>
      <c r="OGL3" s="363"/>
      <c r="OGM3" s="363"/>
      <c r="OGN3" s="363"/>
      <c r="OGO3" s="363"/>
      <c r="OGP3" s="363"/>
      <c r="OGQ3" s="363"/>
      <c r="OGR3" s="363"/>
      <c r="OGS3" s="363"/>
      <c r="OGT3" s="363"/>
      <c r="OGU3" s="363"/>
      <c r="OGV3" s="363"/>
      <c r="OGW3" s="363"/>
      <c r="OGX3" s="363"/>
      <c r="OGY3" s="363"/>
      <c r="OGZ3" s="363"/>
      <c r="OHA3" s="363"/>
      <c r="OHB3" s="363"/>
      <c r="OHC3" s="363"/>
      <c r="OHD3" s="363"/>
      <c r="OHE3" s="363"/>
      <c r="OHF3" s="363"/>
      <c r="OHG3" s="363"/>
      <c r="OHH3" s="363"/>
      <c r="OHI3" s="363"/>
      <c r="OHJ3" s="363"/>
      <c r="OHK3" s="363"/>
      <c r="OHL3" s="363"/>
      <c r="OHM3" s="363"/>
      <c r="OHN3" s="363"/>
      <c r="OHO3" s="363"/>
      <c r="OHP3" s="363"/>
      <c r="OHQ3" s="363"/>
      <c r="OHR3" s="363"/>
      <c r="OHS3" s="363"/>
      <c r="OHT3" s="363"/>
      <c r="OHU3" s="363"/>
      <c r="OHV3" s="363"/>
      <c r="OHW3" s="363"/>
      <c r="OHX3" s="363"/>
      <c r="OHY3" s="363"/>
      <c r="OHZ3" s="363"/>
      <c r="OIA3" s="363"/>
      <c r="OIB3" s="363"/>
      <c r="OIC3" s="363"/>
      <c r="OID3" s="363"/>
      <c r="OIE3" s="363"/>
      <c r="OIF3" s="363"/>
      <c r="OIG3" s="363"/>
      <c r="OIH3" s="363"/>
      <c r="OII3" s="363"/>
      <c r="OIJ3" s="363"/>
      <c r="OIK3" s="363"/>
      <c r="OIL3" s="363"/>
      <c r="OIM3" s="363"/>
      <c r="OIN3" s="363"/>
      <c r="OIO3" s="363"/>
      <c r="OIP3" s="363"/>
      <c r="OIQ3" s="363"/>
      <c r="OIR3" s="363"/>
      <c r="OIS3" s="363"/>
      <c r="OIT3" s="363"/>
      <c r="OIU3" s="363"/>
      <c r="OIV3" s="363"/>
      <c r="OIW3" s="363"/>
      <c r="OIX3" s="363"/>
      <c r="OIY3" s="363"/>
      <c r="OIZ3" s="363"/>
      <c r="OJA3" s="363"/>
      <c r="OJB3" s="363"/>
      <c r="OJC3" s="363"/>
      <c r="OJD3" s="363"/>
      <c r="OJE3" s="363"/>
      <c r="OJF3" s="363"/>
      <c r="OJG3" s="363"/>
      <c r="OJH3" s="363"/>
      <c r="OJI3" s="363"/>
      <c r="OJJ3" s="363"/>
      <c r="OJK3" s="363"/>
      <c r="OJL3" s="363"/>
      <c r="OJM3" s="363"/>
      <c r="OJN3" s="363"/>
      <c r="OJO3" s="363"/>
      <c r="OJP3" s="363"/>
      <c r="OJQ3" s="363"/>
      <c r="OJR3" s="363"/>
      <c r="OJS3" s="363"/>
      <c r="OJT3" s="363"/>
      <c r="OJU3" s="363"/>
      <c r="OJV3" s="363"/>
      <c r="OJW3" s="363"/>
      <c r="OJX3" s="363"/>
      <c r="OJY3" s="363"/>
      <c r="OJZ3" s="363"/>
      <c r="OKA3" s="363"/>
      <c r="OKB3" s="363"/>
      <c r="OKC3" s="363"/>
      <c r="OKD3" s="363"/>
      <c r="OKE3" s="363"/>
      <c r="OKF3" s="363"/>
      <c r="OKG3" s="363"/>
      <c r="OKH3" s="363"/>
      <c r="OKI3" s="363"/>
      <c r="OKJ3" s="363"/>
      <c r="OKK3" s="363"/>
      <c r="OKL3" s="363"/>
      <c r="OKM3" s="363"/>
      <c r="OKN3" s="363"/>
      <c r="OKO3" s="363"/>
      <c r="OKP3" s="363"/>
      <c r="OKQ3" s="363"/>
      <c r="OKR3" s="363"/>
      <c r="OKS3" s="363"/>
      <c r="OKT3" s="363"/>
      <c r="OKU3" s="363"/>
      <c r="OKV3" s="363"/>
      <c r="OKW3" s="363"/>
      <c r="OKX3" s="363"/>
      <c r="OKY3" s="363"/>
      <c r="OKZ3" s="363"/>
      <c r="OLA3" s="363"/>
      <c r="OLB3" s="363"/>
      <c r="OLC3" s="363"/>
      <c r="OLD3" s="363"/>
      <c r="OLE3" s="363"/>
      <c r="OLF3" s="363"/>
      <c r="OLG3" s="363"/>
      <c r="OLH3" s="363"/>
      <c r="OLI3" s="363"/>
      <c r="OLJ3" s="363"/>
      <c r="OLK3" s="363"/>
      <c r="OLL3" s="363"/>
      <c r="OLM3" s="363"/>
      <c r="OLN3" s="363"/>
      <c r="OLO3" s="363"/>
      <c r="OLP3" s="363"/>
      <c r="OLQ3" s="363"/>
      <c r="OLR3" s="363"/>
      <c r="OLS3" s="363"/>
      <c r="OLT3" s="363"/>
      <c r="OLU3" s="363"/>
      <c r="OLV3" s="363"/>
      <c r="OLW3" s="363"/>
      <c r="OLX3" s="363"/>
      <c r="OLY3" s="363"/>
      <c r="OLZ3" s="363"/>
      <c r="OMA3" s="363"/>
      <c r="OMB3" s="363"/>
      <c r="OMC3" s="363"/>
      <c r="OMD3" s="363"/>
      <c r="OME3" s="363"/>
      <c r="OMF3" s="363"/>
      <c r="OMG3" s="363"/>
      <c r="OMH3" s="363"/>
      <c r="OMI3" s="363"/>
      <c r="OMJ3" s="363"/>
      <c r="OMK3" s="363"/>
      <c r="OML3" s="363"/>
      <c r="OMM3" s="363"/>
      <c r="OMN3" s="363"/>
      <c r="OMO3" s="363"/>
      <c r="OMP3" s="363"/>
      <c r="OMQ3" s="363"/>
      <c r="OMR3" s="363"/>
      <c r="OMS3" s="363"/>
      <c r="OMT3" s="363"/>
      <c r="OMU3" s="363"/>
      <c r="OMV3" s="363"/>
      <c r="OMW3" s="363"/>
      <c r="OMX3" s="363"/>
      <c r="OMY3" s="363"/>
      <c r="OMZ3" s="363"/>
      <c r="ONA3" s="363"/>
      <c r="ONB3" s="363"/>
      <c r="ONC3" s="363"/>
      <c r="OND3" s="363"/>
      <c r="ONE3" s="363"/>
      <c r="ONF3" s="363"/>
      <c r="ONG3" s="363"/>
      <c r="ONH3" s="363"/>
      <c r="ONI3" s="363"/>
      <c r="ONJ3" s="363"/>
      <c r="ONK3" s="363"/>
      <c r="ONL3" s="363"/>
      <c r="ONM3" s="363"/>
      <c r="ONN3" s="363"/>
      <c r="ONO3" s="363"/>
      <c r="ONP3" s="363"/>
      <c r="ONQ3" s="363"/>
      <c r="ONR3" s="363"/>
      <c r="ONS3" s="363"/>
      <c r="ONT3" s="363"/>
      <c r="ONU3" s="363"/>
      <c r="ONV3" s="363"/>
      <c r="ONW3" s="363"/>
      <c r="ONX3" s="363"/>
      <c r="ONY3" s="363"/>
      <c r="ONZ3" s="363"/>
      <c r="OOA3" s="363"/>
      <c r="OOB3" s="363"/>
      <c r="OOC3" s="363"/>
      <c r="OOD3" s="363"/>
      <c r="OOE3" s="363"/>
      <c r="OOF3" s="363"/>
      <c r="OOG3" s="363"/>
      <c r="OOH3" s="363"/>
      <c r="OOI3" s="363"/>
      <c r="OOJ3" s="363"/>
      <c r="OOK3" s="363"/>
      <c r="OOL3" s="363"/>
      <c r="OOM3" s="363"/>
      <c r="OON3" s="363"/>
      <c r="OOO3" s="363"/>
      <c r="OOP3" s="363"/>
      <c r="OOQ3" s="363"/>
      <c r="OOR3" s="363"/>
      <c r="OOS3" s="363"/>
      <c r="OOT3" s="363"/>
      <c r="OOU3" s="363"/>
      <c r="OOV3" s="363"/>
      <c r="OOW3" s="363"/>
      <c r="OOX3" s="363"/>
      <c r="OOY3" s="363"/>
      <c r="OOZ3" s="363"/>
      <c r="OPA3" s="363"/>
      <c r="OPB3" s="363"/>
      <c r="OPC3" s="363"/>
      <c r="OPD3" s="363"/>
      <c r="OPE3" s="363"/>
      <c r="OPF3" s="363"/>
      <c r="OPG3" s="363"/>
      <c r="OPH3" s="363"/>
      <c r="OPI3" s="363"/>
      <c r="OPJ3" s="363"/>
      <c r="OPK3" s="363"/>
      <c r="OPL3" s="363"/>
      <c r="OPM3" s="363"/>
      <c r="OPN3" s="363"/>
      <c r="OPO3" s="363"/>
      <c r="OPP3" s="363"/>
      <c r="OPQ3" s="363"/>
      <c r="OPR3" s="363"/>
      <c r="OPS3" s="363"/>
      <c r="OPT3" s="363"/>
      <c r="OPU3" s="363"/>
      <c r="OPV3" s="363"/>
      <c r="OPW3" s="363"/>
      <c r="OPX3" s="363"/>
      <c r="OPY3" s="363"/>
      <c r="OPZ3" s="363"/>
      <c r="OQA3" s="363"/>
      <c r="OQB3" s="363"/>
      <c r="OQC3" s="363"/>
      <c r="OQD3" s="363"/>
      <c r="OQE3" s="363"/>
      <c r="OQF3" s="363"/>
      <c r="OQG3" s="363"/>
      <c r="OQH3" s="363"/>
      <c r="OQI3" s="363"/>
      <c r="OQJ3" s="363"/>
      <c r="OQK3" s="363"/>
      <c r="OQL3" s="363"/>
      <c r="OQM3" s="363"/>
      <c r="OQN3" s="363"/>
      <c r="OQO3" s="363"/>
      <c r="OQP3" s="363"/>
      <c r="OQQ3" s="363"/>
      <c r="OQR3" s="363"/>
      <c r="OQS3" s="363"/>
      <c r="OQT3" s="363"/>
      <c r="OQU3" s="363"/>
      <c r="OQV3" s="363"/>
      <c r="OQW3" s="363"/>
      <c r="OQX3" s="363"/>
      <c r="OQY3" s="363"/>
      <c r="OQZ3" s="363"/>
      <c r="ORA3" s="363"/>
      <c r="ORB3" s="363"/>
      <c r="ORC3" s="363"/>
      <c r="ORD3" s="363"/>
      <c r="ORE3" s="363"/>
      <c r="ORF3" s="363"/>
      <c r="ORG3" s="363"/>
      <c r="ORH3" s="363"/>
      <c r="ORI3" s="363"/>
      <c r="ORJ3" s="363"/>
      <c r="ORK3" s="363"/>
      <c r="ORL3" s="363"/>
      <c r="ORM3" s="363"/>
      <c r="ORN3" s="363"/>
      <c r="ORO3" s="363"/>
      <c r="ORP3" s="363"/>
      <c r="ORQ3" s="363"/>
      <c r="ORR3" s="363"/>
      <c r="ORS3" s="363"/>
      <c r="ORT3" s="363"/>
      <c r="ORU3" s="363"/>
      <c r="ORV3" s="363"/>
      <c r="ORW3" s="363"/>
      <c r="ORX3" s="363"/>
      <c r="ORY3" s="363"/>
      <c r="ORZ3" s="363"/>
      <c r="OSA3" s="363"/>
      <c r="OSB3" s="363"/>
      <c r="OSC3" s="363"/>
      <c r="OSD3" s="363"/>
      <c r="OSE3" s="363"/>
      <c r="OSF3" s="363"/>
      <c r="OSG3" s="363"/>
      <c r="OSH3" s="363"/>
      <c r="OSI3" s="363"/>
      <c r="OSJ3" s="363"/>
      <c r="OSK3" s="363"/>
      <c r="OSL3" s="363"/>
      <c r="OSM3" s="363"/>
      <c r="OSN3" s="363"/>
      <c r="OSO3" s="363"/>
      <c r="OSP3" s="363"/>
      <c r="OSQ3" s="363"/>
      <c r="OSR3" s="363"/>
      <c r="OSS3" s="363"/>
      <c r="OST3" s="363"/>
      <c r="OSU3" s="363"/>
      <c r="OSV3" s="363"/>
      <c r="OSW3" s="363"/>
      <c r="OSX3" s="363"/>
      <c r="OSY3" s="363"/>
      <c r="OSZ3" s="363"/>
      <c r="OTA3" s="363"/>
      <c r="OTB3" s="363"/>
      <c r="OTC3" s="363"/>
      <c r="OTD3" s="363"/>
      <c r="OTE3" s="363"/>
      <c r="OTF3" s="363"/>
      <c r="OTG3" s="363"/>
      <c r="OTH3" s="363"/>
      <c r="OTI3" s="363"/>
      <c r="OTJ3" s="363"/>
      <c r="OTK3" s="363"/>
      <c r="OTL3" s="363"/>
      <c r="OTM3" s="363"/>
      <c r="OTN3" s="363"/>
      <c r="OTO3" s="363"/>
      <c r="OTP3" s="363"/>
      <c r="OTQ3" s="363"/>
      <c r="OTR3" s="363"/>
      <c r="OTS3" s="363"/>
      <c r="OTT3" s="363"/>
      <c r="OTU3" s="363"/>
      <c r="OTV3" s="363"/>
      <c r="OTW3" s="363"/>
      <c r="OTX3" s="363"/>
      <c r="OTY3" s="363"/>
      <c r="OTZ3" s="363"/>
      <c r="OUA3" s="363"/>
      <c r="OUB3" s="363"/>
      <c r="OUC3" s="363"/>
      <c r="OUD3" s="363"/>
      <c r="OUE3" s="363"/>
      <c r="OUF3" s="363"/>
      <c r="OUG3" s="363"/>
      <c r="OUH3" s="363"/>
      <c r="OUI3" s="363"/>
      <c r="OUJ3" s="363"/>
      <c r="OUK3" s="363"/>
      <c r="OUL3" s="363"/>
      <c r="OUM3" s="363"/>
      <c r="OUN3" s="363"/>
      <c r="OUO3" s="363"/>
      <c r="OUP3" s="363"/>
      <c r="OUQ3" s="363"/>
      <c r="OUR3" s="363"/>
      <c r="OUS3" s="363"/>
      <c r="OUT3" s="363"/>
      <c r="OUU3" s="363"/>
      <c r="OUV3" s="363"/>
      <c r="OUW3" s="363"/>
      <c r="OUX3" s="363"/>
      <c r="OUY3" s="363"/>
      <c r="OUZ3" s="363"/>
      <c r="OVA3" s="363"/>
      <c r="OVB3" s="363"/>
      <c r="OVC3" s="363"/>
      <c r="OVD3" s="363"/>
      <c r="OVE3" s="363"/>
      <c r="OVF3" s="363"/>
      <c r="OVG3" s="363"/>
      <c r="OVH3" s="363"/>
      <c r="OVI3" s="363"/>
      <c r="OVJ3" s="363"/>
      <c r="OVK3" s="363"/>
      <c r="OVL3" s="363"/>
      <c r="OVM3" s="363"/>
      <c r="OVN3" s="363"/>
      <c r="OVO3" s="363"/>
      <c r="OVP3" s="363"/>
      <c r="OVQ3" s="363"/>
      <c r="OVR3" s="363"/>
      <c r="OVS3" s="363"/>
      <c r="OVT3" s="363"/>
      <c r="OVU3" s="363"/>
      <c r="OVV3" s="363"/>
      <c r="OVW3" s="363"/>
      <c r="OVX3" s="363"/>
      <c r="OVY3" s="363"/>
      <c r="OVZ3" s="363"/>
      <c r="OWA3" s="363"/>
      <c r="OWB3" s="363"/>
      <c r="OWC3" s="363"/>
      <c r="OWD3" s="363"/>
      <c r="OWE3" s="363"/>
      <c r="OWF3" s="363"/>
      <c r="OWG3" s="363"/>
      <c r="OWH3" s="363"/>
      <c r="OWI3" s="363"/>
      <c r="OWJ3" s="363"/>
      <c r="OWK3" s="363"/>
      <c r="OWL3" s="363"/>
      <c r="OWM3" s="363"/>
      <c r="OWN3" s="363"/>
      <c r="OWO3" s="363"/>
      <c r="OWP3" s="363"/>
      <c r="OWQ3" s="363"/>
      <c r="OWR3" s="363"/>
      <c r="OWS3" s="363"/>
      <c r="OWT3" s="363"/>
      <c r="OWU3" s="363"/>
      <c r="OWV3" s="363"/>
      <c r="OWW3" s="363"/>
      <c r="OWX3" s="363"/>
      <c r="OWY3" s="363"/>
      <c r="OWZ3" s="363"/>
      <c r="OXA3" s="363"/>
      <c r="OXB3" s="363"/>
      <c r="OXC3" s="363"/>
      <c r="OXD3" s="363"/>
      <c r="OXE3" s="363"/>
      <c r="OXF3" s="363"/>
      <c r="OXG3" s="363"/>
      <c r="OXH3" s="363"/>
      <c r="OXI3" s="363"/>
      <c r="OXJ3" s="363"/>
      <c r="OXK3" s="363"/>
      <c r="OXL3" s="363"/>
      <c r="OXM3" s="363"/>
      <c r="OXN3" s="363"/>
      <c r="OXO3" s="363"/>
      <c r="OXP3" s="363"/>
      <c r="OXQ3" s="363"/>
      <c r="OXR3" s="363"/>
      <c r="OXS3" s="363"/>
      <c r="OXT3" s="363"/>
      <c r="OXU3" s="363"/>
      <c r="OXV3" s="363"/>
      <c r="OXW3" s="363"/>
      <c r="OXX3" s="363"/>
      <c r="OXY3" s="363"/>
      <c r="OXZ3" s="363"/>
      <c r="OYA3" s="363"/>
      <c r="OYB3" s="363"/>
      <c r="OYC3" s="363"/>
      <c r="OYD3" s="363"/>
      <c r="OYE3" s="363"/>
      <c r="OYF3" s="363"/>
      <c r="OYG3" s="363"/>
      <c r="OYH3" s="363"/>
      <c r="OYI3" s="363"/>
      <c r="OYJ3" s="363"/>
      <c r="OYK3" s="363"/>
      <c r="OYL3" s="363"/>
      <c r="OYM3" s="363"/>
      <c r="OYN3" s="363"/>
      <c r="OYO3" s="363"/>
      <c r="OYP3" s="363"/>
      <c r="OYQ3" s="363"/>
      <c r="OYR3" s="363"/>
      <c r="OYS3" s="363"/>
      <c r="OYT3" s="363"/>
      <c r="OYU3" s="363"/>
      <c r="OYV3" s="363"/>
      <c r="OYW3" s="363"/>
      <c r="OYX3" s="363"/>
      <c r="OYY3" s="363"/>
      <c r="OYZ3" s="363"/>
      <c r="OZA3" s="363"/>
      <c r="OZB3" s="363"/>
      <c r="OZC3" s="363"/>
      <c r="OZD3" s="363"/>
      <c r="OZE3" s="363"/>
      <c r="OZF3" s="363"/>
      <c r="OZG3" s="363"/>
      <c r="OZH3" s="363"/>
      <c r="OZI3" s="363"/>
      <c r="OZJ3" s="363"/>
      <c r="OZK3" s="363"/>
      <c r="OZL3" s="363"/>
      <c r="OZM3" s="363"/>
      <c r="OZN3" s="363"/>
      <c r="OZO3" s="363"/>
      <c r="OZP3" s="363"/>
      <c r="OZQ3" s="363"/>
      <c r="OZR3" s="363"/>
      <c r="OZS3" s="363"/>
      <c r="OZT3" s="363"/>
      <c r="OZU3" s="363"/>
      <c r="OZV3" s="363"/>
      <c r="OZW3" s="363"/>
      <c r="OZX3" s="363"/>
      <c r="OZY3" s="363"/>
      <c r="OZZ3" s="363"/>
      <c r="PAA3" s="363"/>
      <c r="PAB3" s="363"/>
      <c r="PAC3" s="363"/>
      <c r="PAD3" s="363"/>
      <c r="PAE3" s="363"/>
      <c r="PAF3" s="363"/>
      <c r="PAG3" s="363"/>
      <c r="PAH3" s="363"/>
      <c r="PAI3" s="363"/>
      <c r="PAJ3" s="363"/>
      <c r="PAK3" s="363"/>
      <c r="PAL3" s="363"/>
      <c r="PAM3" s="363"/>
      <c r="PAN3" s="363"/>
      <c r="PAO3" s="363"/>
      <c r="PAP3" s="363"/>
      <c r="PAQ3" s="363"/>
      <c r="PAR3" s="363"/>
      <c r="PAS3" s="363"/>
      <c r="PAT3" s="363"/>
      <c r="PAU3" s="363"/>
      <c r="PAV3" s="363"/>
      <c r="PAW3" s="363"/>
      <c r="PAX3" s="363"/>
      <c r="PAY3" s="363"/>
      <c r="PAZ3" s="363"/>
      <c r="PBA3" s="363"/>
      <c r="PBB3" s="363"/>
      <c r="PBC3" s="363"/>
      <c r="PBD3" s="363"/>
      <c r="PBE3" s="363"/>
      <c r="PBF3" s="363"/>
      <c r="PBG3" s="363"/>
      <c r="PBH3" s="363"/>
      <c r="PBI3" s="363"/>
      <c r="PBJ3" s="363"/>
      <c r="PBK3" s="363"/>
      <c r="PBL3" s="363"/>
      <c r="PBM3" s="363"/>
      <c r="PBN3" s="363"/>
      <c r="PBO3" s="363"/>
      <c r="PBP3" s="363"/>
      <c r="PBQ3" s="363"/>
      <c r="PBR3" s="363"/>
      <c r="PBS3" s="363"/>
      <c r="PBT3" s="363"/>
      <c r="PBU3" s="363"/>
      <c r="PBV3" s="363"/>
      <c r="PBW3" s="363"/>
      <c r="PBX3" s="363"/>
      <c r="PBY3" s="363"/>
      <c r="PBZ3" s="363"/>
      <c r="PCA3" s="363"/>
      <c r="PCB3" s="363"/>
      <c r="PCC3" s="363"/>
      <c r="PCD3" s="363"/>
      <c r="PCE3" s="363"/>
      <c r="PCF3" s="363"/>
      <c r="PCG3" s="363"/>
      <c r="PCH3" s="363"/>
      <c r="PCI3" s="363"/>
      <c r="PCJ3" s="363"/>
      <c r="PCK3" s="363"/>
      <c r="PCL3" s="363"/>
      <c r="PCM3" s="363"/>
      <c r="PCN3" s="363"/>
      <c r="PCO3" s="363"/>
      <c r="PCP3" s="363"/>
      <c r="PCQ3" s="363"/>
      <c r="PCR3" s="363"/>
      <c r="PCS3" s="363"/>
      <c r="PCT3" s="363"/>
      <c r="PCU3" s="363"/>
      <c r="PCV3" s="363"/>
      <c r="PCW3" s="363"/>
      <c r="PCX3" s="363"/>
      <c r="PCY3" s="363"/>
      <c r="PCZ3" s="363"/>
      <c r="PDA3" s="363"/>
      <c r="PDB3" s="363"/>
      <c r="PDC3" s="363"/>
      <c r="PDD3" s="363"/>
      <c r="PDE3" s="363"/>
      <c r="PDF3" s="363"/>
      <c r="PDG3" s="363"/>
      <c r="PDH3" s="363"/>
      <c r="PDI3" s="363"/>
      <c r="PDJ3" s="363"/>
      <c r="PDK3" s="363"/>
      <c r="PDL3" s="363"/>
      <c r="PDM3" s="363"/>
      <c r="PDN3" s="363"/>
      <c r="PDO3" s="363"/>
      <c r="PDP3" s="363"/>
      <c r="PDQ3" s="363"/>
      <c r="PDR3" s="363"/>
      <c r="PDS3" s="363"/>
      <c r="PDT3" s="363"/>
      <c r="PDU3" s="363"/>
      <c r="PDV3" s="363"/>
      <c r="PDW3" s="363"/>
      <c r="PDX3" s="363"/>
      <c r="PDY3" s="363"/>
      <c r="PDZ3" s="363"/>
      <c r="PEA3" s="363"/>
      <c r="PEB3" s="363"/>
      <c r="PEC3" s="363"/>
      <c r="PED3" s="363"/>
      <c r="PEE3" s="363"/>
      <c r="PEF3" s="363"/>
      <c r="PEG3" s="363"/>
      <c r="PEH3" s="363"/>
      <c r="PEI3" s="363"/>
      <c r="PEJ3" s="363"/>
      <c r="PEK3" s="363"/>
      <c r="PEL3" s="363"/>
      <c r="PEM3" s="363"/>
      <c r="PEN3" s="363"/>
      <c r="PEO3" s="363"/>
      <c r="PEP3" s="363"/>
      <c r="PEQ3" s="363"/>
      <c r="PER3" s="363"/>
      <c r="PES3" s="363"/>
      <c r="PET3" s="363"/>
      <c r="PEU3" s="363"/>
      <c r="PEV3" s="363"/>
      <c r="PEW3" s="363"/>
      <c r="PEX3" s="363"/>
      <c r="PEY3" s="363"/>
      <c r="PEZ3" s="363"/>
      <c r="PFA3" s="363"/>
      <c r="PFB3" s="363"/>
      <c r="PFC3" s="363"/>
      <c r="PFD3" s="363"/>
      <c r="PFE3" s="363"/>
      <c r="PFF3" s="363"/>
      <c r="PFG3" s="363"/>
      <c r="PFH3" s="363"/>
      <c r="PFI3" s="363"/>
      <c r="PFJ3" s="363"/>
      <c r="PFK3" s="363"/>
      <c r="PFL3" s="363"/>
      <c r="PFM3" s="363"/>
      <c r="PFN3" s="363"/>
      <c r="PFO3" s="363"/>
      <c r="PFP3" s="363"/>
      <c r="PFQ3" s="363"/>
      <c r="PFR3" s="363"/>
      <c r="PFS3" s="363"/>
      <c r="PFT3" s="363"/>
      <c r="PFU3" s="363"/>
      <c r="PFV3" s="363"/>
      <c r="PFW3" s="363"/>
      <c r="PFX3" s="363"/>
      <c r="PFY3" s="363"/>
      <c r="PFZ3" s="363"/>
      <c r="PGA3" s="363"/>
      <c r="PGB3" s="363"/>
      <c r="PGC3" s="363"/>
      <c r="PGD3" s="363"/>
      <c r="PGE3" s="363"/>
      <c r="PGF3" s="363"/>
      <c r="PGG3" s="363"/>
      <c r="PGH3" s="363"/>
      <c r="PGI3" s="363"/>
      <c r="PGJ3" s="363"/>
      <c r="PGK3" s="363"/>
      <c r="PGL3" s="363"/>
      <c r="PGM3" s="363"/>
      <c r="PGN3" s="363"/>
      <c r="PGO3" s="363"/>
      <c r="PGP3" s="363"/>
      <c r="PGQ3" s="363"/>
      <c r="PGR3" s="363"/>
      <c r="PGS3" s="363"/>
      <c r="PGT3" s="363"/>
      <c r="PGU3" s="363"/>
      <c r="PGV3" s="363"/>
      <c r="PGW3" s="363"/>
      <c r="PGX3" s="363"/>
      <c r="PGY3" s="363"/>
      <c r="PGZ3" s="363"/>
      <c r="PHA3" s="363"/>
      <c r="PHB3" s="363"/>
      <c r="PHC3" s="363"/>
      <c r="PHD3" s="363"/>
      <c r="PHE3" s="363"/>
      <c r="PHF3" s="363"/>
      <c r="PHG3" s="363"/>
      <c r="PHH3" s="363"/>
      <c r="PHI3" s="363"/>
      <c r="PHJ3" s="363"/>
      <c r="PHK3" s="363"/>
      <c r="PHL3" s="363"/>
      <c r="PHM3" s="363"/>
      <c r="PHN3" s="363"/>
      <c r="PHO3" s="363"/>
      <c r="PHP3" s="363"/>
      <c r="PHQ3" s="363"/>
      <c r="PHR3" s="363"/>
      <c r="PHS3" s="363"/>
      <c r="PHT3" s="363"/>
      <c r="PHU3" s="363"/>
      <c r="PHV3" s="363"/>
      <c r="PHW3" s="363"/>
      <c r="PHX3" s="363"/>
      <c r="PHY3" s="363"/>
      <c r="PHZ3" s="363"/>
      <c r="PIA3" s="363"/>
      <c r="PIB3" s="363"/>
      <c r="PIC3" s="363"/>
      <c r="PID3" s="363"/>
      <c r="PIE3" s="363"/>
      <c r="PIF3" s="363"/>
      <c r="PIG3" s="363"/>
      <c r="PIH3" s="363"/>
      <c r="PII3" s="363"/>
      <c r="PIJ3" s="363"/>
      <c r="PIK3" s="363"/>
      <c r="PIL3" s="363"/>
      <c r="PIM3" s="363"/>
      <c r="PIN3" s="363"/>
      <c r="PIO3" s="363"/>
      <c r="PIP3" s="363"/>
      <c r="PIQ3" s="363"/>
      <c r="PIR3" s="363"/>
      <c r="PIS3" s="363"/>
      <c r="PIT3" s="363"/>
      <c r="PIU3" s="363"/>
      <c r="PIV3" s="363"/>
      <c r="PIW3" s="363"/>
      <c r="PIX3" s="363"/>
      <c r="PIY3" s="363"/>
      <c r="PIZ3" s="363"/>
      <c r="PJA3" s="363"/>
      <c r="PJB3" s="363"/>
      <c r="PJC3" s="363"/>
      <c r="PJD3" s="363"/>
      <c r="PJE3" s="363"/>
      <c r="PJF3" s="363"/>
      <c r="PJG3" s="363"/>
      <c r="PJH3" s="363"/>
      <c r="PJI3" s="363"/>
      <c r="PJJ3" s="363"/>
      <c r="PJK3" s="363"/>
      <c r="PJL3" s="363"/>
      <c r="PJM3" s="363"/>
      <c r="PJN3" s="363"/>
      <c r="PJO3" s="363"/>
      <c r="PJP3" s="363"/>
      <c r="PJQ3" s="363"/>
      <c r="PJR3" s="363"/>
      <c r="PJS3" s="363"/>
      <c r="PJT3" s="363"/>
      <c r="PJU3" s="363"/>
      <c r="PJV3" s="363"/>
      <c r="PJW3" s="363"/>
      <c r="PJX3" s="363"/>
      <c r="PJY3" s="363"/>
      <c r="PJZ3" s="363"/>
      <c r="PKA3" s="363"/>
      <c r="PKB3" s="363"/>
      <c r="PKC3" s="363"/>
      <c r="PKD3" s="363"/>
      <c r="PKE3" s="363"/>
      <c r="PKF3" s="363"/>
      <c r="PKG3" s="363"/>
      <c r="PKH3" s="363"/>
      <c r="PKI3" s="363"/>
      <c r="PKJ3" s="363"/>
      <c r="PKK3" s="363"/>
      <c r="PKL3" s="363"/>
      <c r="PKM3" s="363"/>
      <c r="PKN3" s="363"/>
      <c r="PKO3" s="363"/>
      <c r="PKP3" s="363"/>
      <c r="PKQ3" s="363"/>
      <c r="PKR3" s="363"/>
      <c r="PKS3" s="363"/>
      <c r="PKT3" s="363"/>
      <c r="PKU3" s="363"/>
      <c r="PKV3" s="363"/>
      <c r="PKW3" s="363"/>
      <c r="PKX3" s="363"/>
      <c r="PKY3" s="363"/>
      <c r="PKZ3" s="363"/>
      <c r="PLA3" s="363"/>
      <c r="PLB3" s="363"/>
      <c r="PLC3" s="363"/>
      <c r="PLD3" s="363"/>
      <c r="PLE3" s="363"/>
      <c r="PLF3" s="363"/>
      <c r="PLG3" s="363"/>
      <c r="PLH3" s="363"/>
      <c r="PLI3" s="363"/>
      <c r="PLJ3" s="363"/>
      <c r="PLK3" s="363"/>
      <c r="PLL3" s="363"/>
      <c r="PLM3" s="363"/>
      <c r="PLN3" s="363"/>
      <c r="PLO3" s="363"/>
      <c r="PLP3" s="363"/>
      <c r="PLQ3" s="363"/>
      <c r="PLR3" s="363"/>
      <c r="PLS3" s="363"/>
      <c r="PLT3" s="363"/>
      <c r="PLU3" s="363"/>
      <c r="PLV3" s="363"/>
      <c r="PLW3" s="363"/>
      <c r="PLX3" s="363"/>
      <c r="PLY3" s="363"/>
      <c r="PLZ3" s="363"/>
      <c r="PMA3" s="363"/>
      <c r="PMB3" s="363"/>
      <c r="PMC3" s="363"/>
      <c r="PMD3" s="363"/>
      <c r="PME3" s="363"/>
      <c r="PMF3" s="363"/>
      <c r="PMG3" s="363"/>
      <c r="PMH3" s="363"/>
      <c r="PMI3" s="363"/>
      <c r="PMJ3" s="363"/>
      <c r="PMK3" s="363"/>
      <c r="PML3" s="363"/>
      <c r="PMM3" s="363"/>
      <c r="PMN3" s="363"/>
      <c r="PMO3" s="363"/>
      <c r="PMP3" s="363"/>
      <c r="PMQ3" s="363"/>
      <c r="PMR3" s="363"/>
      <c r="PMS3" s="363"/>
      <c r="PMT3" s="363"/>
      <c r="PMU3" s="363"/>
      <c r="PMV3" s="363"/>
      <c r="PMW3" s="363"/>
      <c r="PMX3" s="363"/>
      <c r="PMY3" s="363"/>
      <c r="PMZ3" s="363"/>
      <c r="PNA3" s="363"/>
      <c r="PNB3" s="363"/>
      <c r="PNC3" s="363"/>
      <c r="PND3" s="363"/>
      <c r="PNE3" s="363"/>
      <c r="PNF3" s="363"/>
      <c r="PNG3" s="363"/>
      <c r="PNH3" s="363"/>
      <c r="PNI3" s="363"/>
      <c r="PNJ3" s="363"/>
      <c r="PNK3" s="363"/>
      <c r="PNL3" s="363"/>
      <c r="PNM3" s="363"/>
      <c r="PNN3" s="363"/>
      <c r="PNO3" s="363"/>
      <c r="PNP3" s="363"/>
      <c r="PNQ3" s="363"/>
      <c r="PNR3" s="363"/>
      <c r="PNS3" s="363"/>
      <c r="PNT3" s="363"/>
      <c r="PNU3" s="363"/>
      <c r="PNV3" s="363"/>
      <c r="PNW3" s="363"/>
      <c r="PNX3" s="363"/>
      <c r="PNY3" s="363"/>
      <c r="PNZ3" s="363"/>
      <c r="POA3" s="363"/>
      <c r="POB3" s="363"/>
      <c r="POC3" s="363"/>
      <c r="POD3" s="363"/>
      <c r="POE3" s="363"/>
      <c r="POF3" s="363"/>
      <c r="POG3" s="363"/>
      <c r="POH3" s="363"/>
      <c r="POI3" s="363"/>
      <c r="POJ3" s="363"/>
      <c r="POK3" s="363"/>
      <c r="POL3" s="363"/>
      <c r="POM3" s="363"/>
      <c r="PON3" s="363"/>
      <c r="POO3" s="363"/>
      <c r="POP3" s="363"/>
      <c r="POQ3" s="363"/>
      <c r="POR3" s="363"/>
      <c r="POS3" s="363"/>
      <c r="POT3" s="363"/>
      <c r="POU3" s="363"/>
      <c r="POV3" s="363"/>
      <c r="POW3" s="363"/>
      <c r="POX3" s="363"/>
      <c r="POY3" s="363"/>
      <c r="POZ3" s="363"/>
      <c r="PPA3" s="363"/>
      <c r="PPB3" s="363"/>
      <c r="PPC3" s="363"/>
      <c r="PPD3" s="363"/>
      <c r="PPE3" s="363"/>
      <c r="PPF3" s="363"/>
      <c r="PPG3" s="363"/>
      <c r="PPH3" s="363"/>
      <c r="PPI3" s="363"/>
      <c r="PPJ3" s="363"/>
      <c r="PPK3" s="363"/>
      <c r="PPL3" s="363"/>
      <c r="PPM3" s="363"/>
      <c r="PPN3" s="363"/>
      <c r="PPO3" s="363"/>
      <c r="PPP3" s="363"/>
      <c r="PPQ3" s="363"/>
      <c r="PPR3" s="363"/>
      <c r="PPS3" s="363"/>
      <c r="PPT3" s="363"/>
      <c r="PPU3" s="363"/>
      <c r="PPV3" s="363"/>
      <c r="PPW3" s="363"/>
      <c r="PPX3" s="363"/>
      <c r="PPY3" s="363"/>
      <c r="PPZ3" s="363"/>
      <c r="PQA3" s="363"/>
      <c r="PQB3" s="363"/>
      <c r="PQC3" s="363"/>
      <c r="PQD3" s="363"/>
      <c r="PQE3" s="363"/>
      <c r="PQF3" s="363"/>
      <c r="PQG3" s="363"/>
      <c r="PQH3" s="363"/>
      <c r="PQI3" s="363"/>
      <c r="PQJ3" s="363"/>
      <c r="PQK3" s="363"/>
      <c r="PQL3" s="363"/>
      <c r="PQM3" s="363"/>
      <c r="PQN3" s="363"/>
      <c r="PQO3" s="363"/>
      <c r="PQP3" s="363"/>
      <c r="PQQ3" s="363"/>
      <c r="PQR3" s="363"/>
      <c r="PQS3" s="363"/>
      <c r="PQT3" s="363"/>
      <c r="PQU3" s="363"/>
      <c r="PQV3" s="363"/>
      <c r="PQW3" s="363"/>
      <c r="PQX3" s="363"/>
      <c r="PQY3" s="363"/>
      <c r="PQZ3" s="363"/>
      <c r="PRA3" s="363"/>
      <c r="PRB3" s="363"/>
      <c r="PRC3" s="363"/>
      <c r="PRD3" s="363"/>
      <c r="PRE3" s="363"/>
      <c r="PRF3" s="363"/>
      <c r="PRG3" s="363"/>
      <c r="PRH3" s="363"/>
      <c r="PRI3" s="363"/>
      <c r="PRJ3" s="363"/>
      <c r="PRK3" s="363"/>
      <c r="PRL3" s="363"/>
      <c r="PRM3" s="363"/>
      <c r="PRN3" s="363"/>
      <c r="PRO3" s="363"/>
      <c r="PRP3" s="363"/>
      <c r="PRQ3" s="363"/>
      <c r="PRR3" s="363"/>
      <c r="PRS3" s="363"/>
      <c r="PRT3" s="363"/>
      <c r="PRU3" s="363"/>
      <c r="PRV3" s="363"/>
      <c r="PRW3" s="363"/>
      <c r="PRX3" s="363"/>
      <c r="PRY3" s="363"/>
      <c r="PRZ3" s="363"/>
      <c r="PSA3" s="363"/>
      <c r="PSB3" s="363"/>
      <c r="PSC3" s="363"/>
      <c r="PSD3" s="363"/>
      <c r="PSE3" s="363"/>
      <c r="PSF3" s="363"/>
      <c r="PSG3" s="363"/>
      <c r="PSH3" s="363"/>
      <c r="PSI3" s="363"/>
      <c r="PSJ3" s="363"/>
      <c r="PSK3" s="363"/>
      <c r="PSL3" s="363"/>
      <c r="PSM3" s="363"/>
      <c r="PSN3" s="363"/>
      <c r="PSO3" s="363"/>
      <c r="PSP3" s="363"/>
      <c r="PSQ3" s="363"/>
      <c r="PSR3" s="363"/>
      <c r="PSS3" s="363"/>
      <c r="PST3" s="363"/>
      <c r="PSU3" s="363"/>
      <c r="PSV3" s="363"/>
      <c r="PSW3" s="363"/>
      <c r="PSX3" s="363"/>
      <c r="PSY3" s="363"/>
      <c r="PSZ3" s="363"/>
      <c r="PTA3" s="363"/>
      <c r="PTB3" s="363"/>
      <c r="PTC3" s="363"/>
      <c r="PTD3" s="363"/>
      <c r="PTE3" s="363"/>
      <c r="PTF3" s="363"/>
      <c r="PTG3" s="363"/>
      <c r="PTH3" s="363"/>
      <c r="PTI3" s="363"/>
      <c r="PTJ3" s="363"/>
      <c r="PTK3" s="363"/>
      <c r="PTL3" s="363"/>
      <c r="PTM3" s="363"/>
      <c r="PTN3" s="363"/>
      <c r="PTO3" s="363"/>
      <c r="PTP3" s="363"/>
      <c r="PTQ3" s="363"/>
      <c r="PTR3" s="363"/>
      <c r="PTS3" s="363"/>
      <c r="PTT3" s="363"/>
      <c r="PTU3" s="363"/>
      <c r="PTV3" s="363"/>
      <c r="PTW3" s="363"/>
      <c r="PTX3" s="363"/>
      <c r="PTY3" s="363"/>
      <c r="PTZ3" s="363"/>
      <c r="PUA3" s="363"/>
      <c r="PUB3" s="363"/>
      <c r="PUC3" s="363"/>
      <c r="PUD3" s="363"/>
      <c r="PUE3" s="363"/>
      <c r="PUF3" s="363"/>
      <c r="PUG3" s="363"/>
      <c r="PUH3" s="363"/>
      <c r="PUI3" s="363"/>
      <c r="PUJ3" s="363"/>
      <c r="PUK3" s="363"/>
      <c r="PUL3" s="363"/>
      <c r="PUM3" s="363"/>
      <c r="PUN3" s="363"/>
      <c r="PUO3" s="363"/>
      <c r="PUP3" s="363"/>
      <c r="PUQ3" s="363"/>
      <c r="PUR3" s="363"/>
      <c r="PUS3" s="363"/>
      <c r="PUT3" s="363"/>
      <c r="PUU3" s="363"/>
      <c r="PUV3" s="363"/>
      <c r="PUW3" s="363"/>
      <c r="PUX3" s="363"/>
      <c r="PUY3" s="363"/>
      <c r="PUZ3" s="363"/>
      <c r="PVA3" s="363"/>
      <c r="PVB3" s="363"/>
      <c r="PVC3" s="363"/>
      <c r="PVD3" s="363"/>
      <c r="PVE3" s="363"/>
      <c r="PVF3" s="363"/>
      <c r="PVG3" s="363"/>
      <c r="PVH3" s="363"/>
      <c r="PVI3" s="363"/>
      <c r="PVJ3" s="363"/>
      <c r="PVK3" s="363"/>
      <c r="PVL3" s="363"/>
      <c r="PVM3" s="363"/>
      <c r="PVN3" s="363"/>
      <c r="PVO3" s="363"/>
      <c r="PVP3" s="363"/>
      <c r="PVQ3" s="363"/>
      <c r="PVR3" s="363"/>
      <c r="PVS3" s="363"/>
      <c r="PVT3" s="363"/>
      <c r="PVU3" s="363"/>
      <c r="PVV3" s="363"/>
      <c r="PVW3" s="363"/>
      <c r="PVX3" s="363"/>
      <c r="PVY3" s="363"/>
      <c r="PVZ3" s="363"/>
      <c r="PWA3" s="363"/>
      <c r="PWB3" s="363"/>
      <c r="PWC3" s="363"/>
      <c r="PWD3" s="363"/>
      <c r="PWE3" s="363"/>
      <c r="PWF3" s="363"/>
      <c r="PWG3" s="363"/>
      <c r="PWH3" s="363"/>
      <c r="PWI3" s="363"/>
      <c r="PWJ3" s="363"/>
      <c r="PWK3" s="363"/>
      <c r="PWL3" s="363"/>
      <c r="PWM3" s="363"/>
      <c r="PWN3" s="363"/>
      <c r="PWO3" s="363"/>
      <c r="PWP3" s="363"/>
      <c r="PWQ3" s="363"/>
      <c r="PWR3" s="363"/>
      <c r="PWS3" s="363"/>
      <c r="PWT3" s="363"/>
      <c r="PWU3" s="363"/>
      <c r="PWV3" s="363"/>
      <c r="PWW3" s="363"/>
      <c r="PWX3" s="363"/>
      <c r="PWY3" s="363"/>
      <c r="PWZ3" s="363"/>
      <c r="PXA3" s="363"/>
      <c r="PXB3" s="363"/>
      <c r="PXC3" s="363"/>
      <c r="PXD3" s="363"/>
      <c r="PXE3" s="363"/>
      <c r="PXF3" s="363"/>
      <c r="PXG3" s="363"/>
      <c r="PXH3" s="363"/>
      <c r="PXI3" s="363"/>
      <c r="PXJ3" s="363"/>
      <c r="PXK3" s="363"/>
      <c r="PXL3" s="363"/>
      <c r="PXM3" s="363"/>
      <c r="PXN3" s="363"/>
      <c r="PXO3" s="363"/>
      <c r="PXP3" s="363"/>
      <c r="PXQ3" s="363"/>
      <c r="PXR3" s="363"/>
      <c r="PXS3" s="363"/>
      <c r="PXT3" s="363"/>
      <c r="PXU3" s="363"/>
      <c r="PXV3" s="363"/>
      <c r="PXW3" s="363"/>
      <c r="PXX3" s="363"/>
      <c r="PXY3" s="363"/>
      <c r="PXZ3" s="363"/>
      <c r="PYA3" s="363"/>
      <c r="PYB3" s="363"/>
      <c r="PYC3" s="363"/>
      <c r="PYD3" s="363"/>
      <c r="PYE3" s="363"/>
      <c r="PYF3" s="363"/>
      <c r="PYG3" s="363"/>
      <c r="PYH3" s="363"/>
      <c r="PYI3" s="363"/>
      <c r="PYJ3" s="363"/>
      <c r="PYK3" s="363"/>
      <c r="PYL3" s="363"/>
      <c r="PYM3" s="363"/>
      <c r="PYN3" s="363"/>
      <c r="PYO3" s="363"/>
      <c r="PYP3" s="363"/>
      <c r="PYQ3" s="363"/>
      <c r="PYR3" s="363"/>
      <c r="PYS3" s="363"/>
      <c r="PYT3" s="363"/>
      <c r="PYU3" s="363"/>
      <c r="PYV3" s="363"/>
      <c r="PYW3" s="363"/>
      <c r="PYX3" s="363"/>
      <c r="PYY3" s="363"/>
      <c r="PYZ3" s="363"/>
      <c r="PZA3" s="363"/>
      <c r="PZB3" s="363"/>
      <c r="PZC3" s="363"/>
      <c r="PZD3" s="363"/>
      <c r="PZE3" s="363"/>
      <c r="PZF3" s="363"/>
      <c r="PZG3" s="363"/>
      <c r="PZH3" s="363"/>
      <c r="PZI3" s="363"/>
      <c r="PZJ3" s="363"/>
      <c r="PZK3" s="363"/>
      <c r="PZL3" s="363"/>
      <c r="PZM3" s="363"/>
      <c r="PZN3" s="363"/>
      <c r="PZO3" s="363"/>
      <c r="PZP3" s="363"/>
      <c r="PZQ3" s="363"/>
      <c r="PZR3" s="363"/>
      <c r="PZS3" s="363"/>
      <c r="PZT3" s="363"/>
      <c r="PZU3" s="363"/>
      <c r="PZV3" s="363"/>
      <c r="PZW3" s="363"/>
      <c r="PZX3" s="363"/>
      <c r="PZY3" s="363"/>
      <c r="PZZ3" s="363"/>
      <c r="QAA3" s="363"/>
      <c r="QAB3" s="363"/>
      <c r="QAC3" s="363"/>
      <c r="QAD3" s="363"/>
      <c r="QAE3" s="363"/>
      <c r="QAF3" s="363"/>
      <c r="QAG3" s="363"/>
      <c r="QAH3" s="363"/>
      <c r="QAI3" s="363"/>
      <c r="QAJ3" s="363"/>
      <c r="QAK3" s="363"/>
      <c r="QAL3" s="363"/>
      <c r="QAM3" s="363"/>
      <c r="QAN3" s="363"/>
      <c r="QAO3" s="363"/>
      <c r="QAP3" s="363"/>
      <c r="QAQ3" s="363"/>
      <c r="QAR3" s="363"/>
      <c r="QAS3" s="363"/>
      <c r="QAT3" s="363"/>
      <c r="QAU3" s="363"/>
      <c r="QAV3" s="363"/>
      <c r="QAW3" s="363"/>
      <c r="QAX3" s="363"/>
      <c r="QAY3" s="363"/>
      <c r="QAZ3" s="363"/>
      <c r="QBA3" s="363"/>
      <c r="QBB3" s="363"/>
      <c r="QBC3" s="363"/>
      <c r="QBD3" s="363"/>
      <c r="QBE3" s="363"/>
      <c r="QBF3" s="363"/>
      <c r="QBG3" s="363"/>
      <c r="QBH3" s="363"/>
      <c r="QBI3" s="363"/>
      <c r="QBJ3" s="363"/>
      <c r="QBK3" s="363"/>
      <c r="QBL3" s="363"/>
      <c r="QBM3" s="363"/>
      <c r="QBN3" s="363"/>
      <c r="QBO3" s="363"/>
      <c r="QBP3" s="363"/>
      <c r="QBQ3" s="363"/>
      <c r="QBR3" s="363"/>
      <c r="QBS3" s="363"/>
      <c r="QBT3" s="363"/>
      <c r="QBU3" s="363"/>
      <c r="QBV3" s="363"/>
      <c r="QBW3" s="363"/>
      <c r="QBX3" s="363"/>
      <c r="QBY3" s="363"/>
      <c r="QBZ3" s="363"/>
      <c r="QCA3" s="363"/>
      <c r="QCB3" s="363"/>
      <c r="QCC3" s="363"/>
      <c r="QCD3" s="363"/>
      <c r="QCE3" s="363"/>
      <c r="QCF3" s="363"/>
      <c r="QCG3" s="363"/>
      <c r="QCH3" s="363"/>
      <c r="QCI3" s="363"/>
      <c r="QCJ3" s="363"/>
      <c r="QCK3" s="363"/>
      <c r="QCL3" s="363"/>
      <c r="QCM3" s="363"/>
      <c r="QCN3" s="363"/>
      <c r="QCO3" s="363"/>
      <c r="QCP3" s="363"/>
      <c r="QCQ3" s="363"/>
      <c r="QCR3" s="363"/>
      <c r="QCS3" s="363"/>
      <c r="QCT3" s="363"/>
      <c r="QCU3" s="363"/>
      <c r="QCV3" s="363"/>
      <c r="QCW3" s="363"/>
      <c r="QCX3" s="363"/>
      <c r="QCY3" s="363"/>
      <c r="QCZ3" s="363"/>
      <c r="QDA3" s="363"/>
      <c r="QDB3" s="363"/>
      <c r="QDC3" s="363"/>
      <c r="QDD3" s="363"/>
      <c r="QDE3" s="363"/>
      <c r="QDF3" s="363"/>
      <c r="QDG3" s="363"/>
      <c r="QDH3" s="363"/>
      <c r="QDI3" s="363"/>
      <c r="QDJ3" s="363"/>
      <c r="QDK3" s="363"/>
      <c r="QDL3" s="363"/>
      <c r="QDM3" s="363"/>
      <c r="QDN3" s="363"/>
      <c r="QDO3" s="363"/>
      <c r="QDP3" s="363"/>
      <c r="QDQ3" s="363"/>
      <c r="QDR3" s="363"/>
      <c r="QDS3" s="363"/>
      <c r="QDT3" s="363"/>
      <c r="QDU3" s="363"/>
      <c r="QDV3" s="363"/>
      <c r="QDW3" s="363"/>
      <c r="QDX3" s="363"/>
      <c r="QDY3" s="363"/>
      <c r="QDZ3" s="363"/>
      <c r="QEA3" s="363"/>
      <c r="QEB3" s="363"/>
      <c r="QEC3" s="363"/>
      <c r="QED3" s="363"/>
      <c r="QEE3" s="363"/>
      <c r="QEF3" s="363"/>
      <c r="QEG3" s="363"/>
      <c r="QEH3" s="363"/>
      <c r="QEI3" s="363"/>
      <c r="QEJ3" s="363"/>
      <c r="QEK3" s="363"/>
      <c r="QEL3" s="363"/>
      <c r="QEM3" s="363"/>
      <c r="QEN3" s="363"/>
      <c r="QEO3" s="363"/>
      <c r="QEP3" s="363"/>
      <c r="QEQ3" s="363"/>
      <c r="QER3" s="363"/>
      <c r="QES3" s="363"/>
      <c r="QET3" s="363"/>
      <c r="QEU3" s="363"/>
      <c r="QEV3" s="363"/>
      <c r="QEW3" s="363"/>
      <c r="QEX3" s="363"/>
      <c r="QEY3" s="363"/>
      <c r="QEZ3" s="363"/>
      <c r="QFA3" s="363"/>
      <c r="QFB3" s="363"/>
      <c r="QFC3" s="363"/>
      <c r="QFD3" s="363"/>
      <c r="QFE3" s="363"/>
      <c r="QFF3" s="363"/>
      <c r="QFG3" s="363"/>
      <c r="QFH3" s="363"/>
      <c r="QFI3" s="363"/>
      <c r="QFJ3" s="363"/>
      <c r="QFK3" s="363"/>
      <c r="QFL3" s="363"/>
      <c r="QFM3" s="363"/>
      <c r="QFN3" s="363"/>
      <c r="QFO3" s="363"/>
      <c r="QFP3" s="363"/>
      <c r="QFQ3" s="363"/>
      <c r="QFR3" s="363"/>
      <c r="QFS3" s="363"/>
      <c r="QFT3" s="363"/>
      <c r="QFU3" s="363"/>
      <c r="QFV3" s="363"/>
      <c r="QFW3" s="363"/>
      <c r="QFX3" s="363"/>
      <c r="QFY3" s="363"/>
      <c r="QFZ3" s="363"/>
      <c r="QGA3" s="363"/>
      <c r="QGB3" s="363"/>
      <c r="QGC3" s="363"/>
      <c r="QGD3" s="363"/>
      <c r="QGE3" s="363"/>
      <c r="QGF3" s="363"/>
      <c r="QGG3" s="363"/>
      <c r="QGH3" s="363"/>
      <c r="QGI3" s="363"/>
      <c r="QGJ3" s="363"/>
      <c r="QGK3" s="363"/>
      <c r="QGL3" s="363"/>
      <c r="QGM3" s="363"/>
      <c r="QGN3" s="363"/>
      <c r="QGO3" s="363"/>
      <c r="QGP3" s="363"/>
      <c r="QGQ3" s="363"/>
      <c r="QGR3" s="363"/>
      <c r="QGS3" s="363"/>
      <c r="QGT3" s="363"/>
      <c r="QGU3" s="363"/>
      <c r="QGV3" s="363"/>
      <c r="QGW3" s="363"/>
      <c r="QGX3" s="363"/>
      <c r="QGY3" s="363"/>
      <c r="QGZ3" s="363"/>
      <c r="QHA3" s="363"/>
      <c r="QHB3" s="363"/>
      <c r="QHC3" s="363"/>
      <c r="QHD3" s="363"/>
      <c r="QHE3" s="363"/>
      <c r="QHF3" s="363"/>
      <c r="QHG3" s="363"/>
      <c r="QHH3" s="363"/>
      <c r="QHI3" s="363"/>
      <c r="QHJ3" s="363"/>
      <c r="QHK3" s="363"/>
      <c r="QHL3" s="363"/>
      <c r="QHM3" s="363"/>
      <c r="QHN3" s="363"/>
      <c r="QHO3" s="363"/>
      <c r="QHP3" s="363"/>
      <c r="QHQ3" s="363"/>
      <c r="QHR3" s="363"/>
      <c r="QHS3" s="363"/>
      <c r="QHT3" s="363"/>
      <c r="QHU3" s="363"/>
      <c r="QHV3" s="363"/>
      <c r="QHW3" s="363"/>
      <c r="QHX3" s="363"/>
      <c r="QHY3" s="363"/>
      <c r="QHZ3" s="363"/>
      <c r="QIA3" s="363"/>
      <c r="QIB3" s="363"/>
      <c r="QIC3" s="363"/>
      <c r="QID3" s="363"/>
      <c r="QIE3" s="363"/>
      <c r="QIF3" s="363"/>
      <c r="QIG3" s="363"/>
      <c r="QIH3" s="363"/>
      <c r="QII3" s="363"/>
      <c r="QIJ3" s="363"/>
      <c r="QIK3" s="363"/>
      <c r="QIL3" s="363"/>
      <c r="QIM3" s="363"/>
      <c r="QIN3" s="363"/>
      <c r="QIO3" s="363"/>
      <c r="QIP3" s="363"/>
      <c r="QIQ3" s="363"/>
      <c r="QIR3" s="363"/>
      <c r="QIS3" s="363"/>
      <c r="QIT3" s="363"/>
      <c r="QIU3" s="363"/>
      <c r="QIV3" s="363"/>
      <c r="QIW3" s="363"/>
      <c r="QIX3" s="363"/>
      <c r="QIY3" s="363"/>
      <c r="QIZ3" s="363"/>
      <c r="QJA3" s="363"/>
      <c r="QJB3" s="363"/>
      <c r="QJC3" s="363"/>
      <c r="QJD3" s="363"/>
      <c r="QJE3" s="363"/>
      <c r="QJF3" s="363"/>
      <c r="QJG3" s="363"/>
      <c r="QJH3" s="363"/>
      <c r="QJI3" s="363"/>
      <c r="QJJ3" s="363"/>
      <c r="QJK3" s="363"/>
      <c r="QJL3" s="363"/>
      <c r="QJM3" s="363"/>
      <c r="QJN3" s="363"/>
      <c r="QJO3" s="363"/>
      <c r="QJP3" s="363"/>
      <c r="QJQ3" s="363"/>
      <c r="QJR3" s="363"/>
      <c r="QJS3" s="363"/>
      <c r="QJT3" s="363"/>
      <c r="QJU3" s="363"/>
      <c r="QJV3" s="363"/>
      <c r="QJW3" s="363"/>
      <c r="QJX3" s="363"/>
      <c r="QJY3" s="363"/>
      <c r="QJZ3" s="363"/>
      <c r="QKA3" s="363"/>
      <c r="QKB3" s="363"/>
      <c r="QKC3" s="363"/>
      <c r="QKD3" s="363"/>
      <c r="QKE3" s="363"/>
      <c r="QKF3" s="363"/>
      <c r="QKG3" s="363"/>
      <c r="QKH3" s="363"/>
      <c r="QKI3" s="363"/>
      <c r="QKJ3" s="363"/>
      <c r="QKK3" s="363"/>
      <c r="QKL3" s="363"/>
      <c r="QKM3" s="363"/>
      <c r="QKN3" s="363"/>
      <c r="QKO3" s="363"/>
      <c r="QKP3" s="363"/>
      <c r="QKQ3" s="363"/>
      <c r="QKR3" s="363"/>
      <c r="QKS3" s="363"/>
      <c r="QKT3" s="363"/>
      <c r="QKU3" s="363"/>
      <c r="QKV3" s="363"/>
      <c r="QKW3" s="363"/>
      <c r="QKX3" s="363"/>
      <c r="QKY3" s="363"/>
      <c r="QKZ3" s="363"/>
      <c r="QLA3" s="363"/>
      <c r="QLB3" s="363"/>
      <c r="QLC3" s="363"/>
      <c r="QLD3" s="363"/>
      <c r="QLE3" s="363"/>
      <c r="QLF3" s="363"/>
      <c r="QLG3" s="363"/>
      <c r="QLH3" s="363"/>
      <c r="QLI3" s="363"/>
      <c r="QLJ3" s="363"/>
      <c r="QLK3" s="363"/>
      <c r="QLL3" s="363"/>
      <c r="QLM3" s="363"/>
      <c r="QLN3" s="363"/>
      <c r="QLO3" s="363"/>
      <c r="QLP3" s="363"/>
      <c r="QLQ3" s="363"/>
      <c r="QLR3" s="363"/>
      <c r="QLS3" s="363"/>
      <c r="QLT3" s="363"/>
      <c r="QLU3" s="363"/>
      <c r="QLV3" s="363"/>
      <c r="QLW3" s="363"/>
      <c r="QLX3" s="363"/>
      <c r="QLY3" s="363"/>
      <c r="QLZ3" s="363"/>
      <c r="QMA3" s="363"/>
      <c r="QMB3" s="363"/>
      <c r="QMC3" s="363"/>
      <c r="QMD3" s="363"/>
      <c r="QME3" s="363"/>
      <c r="QMF3" s="363"/>
      <c r="QMG3" s="363"/>
      <c r="QMH3" s="363"/>
      <c r="QMI3" s="363"/>
      <c r="QMJ3" s="363"/>
      <c r="QMK3" s="363"/>
      <c r="QML3" s="363"/>
      <c r="QMM3" s="363"/>
      <c r="QMN3" s="363"/>
      <c r="QMO3" s="363"/>
      <c r="QMP3" s="363"/>
      <c r="QMQ3" s="363"/>
      <c r="QMR3" s="363"/>
      <c r="QMS3" s="363"/>
      <c r="QMT3" s="363"/>
      <c r="QMU3" s="363"/>
      <c r="QMV3" s="363"/>
      <c r="QMW3" s="363"/>
      <c r="QMX3" s="363"/>
      <c r="QMY3" s="363"/>
      <c r="QMZ3" s="363"/>
      <c r="QNA3" s="363"/>
      <c r="QNB3" s="363"/>
      <c r="QNC3" s="363"/>
      <c r="QND3" s="363"/>
      <c r="QNE3" s="363"/>
      <c r="QNF3" s="363"/>
      <c r="QNG3" s="363"/>
      <c r="QNH3" s="363"/>
      <c r="QNI3" s="363"/>
      <c r="QNJ3" s="363"/>
      <c r="QNK3" s="363"/>
      <c r="QNL3" s="363"/>
      <c r="QNM3" s="363"/>
      <c r="QNN3" s="363"/>
      <c r="QNO3" s="363"/>
      <c r="QNP3" s="363"/>
      <c r="QNQ3" s="363"/>
      <c r="QNR3" s="363"/>
      <c r="QNS3" s="363"/>
      <c r="QNT3" s="363"/>
      <c r="QNU3" s="363"/>
      <c r="QNV3" s="363"/>
      <c r="QNW3" s="363"/>
      <c r="QNX3" s="363"/>
      <c r="QNY3" s="363"/>
      <c r="QNZ3" s="363"/>
      <c r="QOA3" s="363"/>
      <c r="QOB3" s="363"/>
      <c r="QOC3" s="363"/>
      <c r="QOD3" s="363"/>
      <c r="QOE3" s="363"/>
      <c r="QOF3" s="363"/>
      <c r="QOG3" s="363"/>
      <c r="QOH3" s="363"/>
      <c r="QOI3" s="363"/>
      <c r="QOJ3" s="363"/>
      <c r="QOK3" s="363"/>
      <c r="QOL3" s="363"/>
      <c r="QOM3" s="363"/>
      <c r="QON3" s="363"/>
      <c r="QOO3" s="363"/>
      <c r="QOP3" s="363"/>
      <c r="QOQ3" s="363"/>
      <c r="QOR3" s="363"/>
      <c r="QOS3" s="363"/>
      <c r="QOT3" s="363"/>
      <c r="QOU3" s="363"/>
      <c r="QOV3" s="363"/>
      <c r="QOW3" s="363"/>
      <c r="QOX3" s="363"/>
      <c r="QOY3" s="363"/>
      <c r="QOZ3" s="363"/>
      <c r="QPA3" s="363"/>
      <c r="QPB3" s="363"/>
      <c r="QPC3" s="363"/>
      <c r="QPD3" s="363"/>
      <c r="QPE3" s="363"/>
      <c r="QPF3" s="363"/>
      <c r="QPG3" s="363"/>
      <c r="QPH3" s="363"/>
      <c r="QPI3" s="363"/>
      <c r="QPJ3" s="363"/>
      <c r="QPK3" s="363"/>
      <c r="QPL3" s="363"/>
      <c r="QPM3" s="363"/>
      <c r="QPN3" s="363"/>
      <c r="QPO3" s="363"/>
      <c r="QPP3" s="363"/>
      <c r="QPQ3" s="363"/>
      <c r="QPR3" s="363"/>
      <c r="QPS3" s="363"/>
      <c r="QPT3" s="363"/>
      <c r="QPU3" s="363"/>
      <c r="QPV3" s="363"/>
      <c r="QPW3" s="363"/>
      <c r="QPX3" s="363"/>
      <c r="QPY3" s="363"/>
      <c r="QPZ3" s="363"/>
      <c r="QQA3" s="363"/>
      <c r="QQB3" s="363"/>
      <c r="QQC3" s="363"/>
      <c r="QQD3" s="363"/>
      <c r="QQE3" s="363"/>
      <c r="QQF3" s="363"/>
      <c r="QQG3" s="363"/>
      <c r="QQH3" s="363"/>
      <c r="QQI3" s="363"/>
      <c r="QQJ3" s="363"/>
      <c r="QQK3" s="363"/>
      <c r="QQL3" s="363"/>
      <c r="QQM3" s="363"/>
      <c r="QQN3" s="363"/>
      <c r="QQO3" s="363"/>
      <c r="QQP3" s="363"/>
      <c r="QQQ3" s="363"/>
      <c r="QQR3" s="363"/>
      <c r="QQS3" s="363"/>
      <c r="QQT3" s="363"/>
      <c r="QQU3" s="363"/>
      <c r="QQV3" s="363"/>
      <c r="QQW3" s="363"/>
      <c r="QQX3" s="363"/>
      <c r="QQY3" s="363"/>
      <c r="QQZ3" s="363"/>
      <c r="QRA3" s="363"/>
      <c r="QRB3" s="363"/>
      <c r="QRC3" s="363"/>
      <c r="QRD3" s="363"/>
      <c r="QRE3" s="363"/>
      <c r="QRF3" s="363"/>
      <c r="QRG3" s="363"/>
      <c r="QRH3" s="363"/>
      <c r="QRI3" s="363"/>
      <c r="QRJ3" s="363"/>
      <c r="QRK3" s="363"/>
      <c r="QRL3" s="363"/>
      <c r="QRM3" s="363"/>
      <c r="QRN3" s="363"/>
      <c r="QRO3" s="363"/>
      <c r="QRP3" s="363"/>
      <c r="QRQ3" s="363"/>
      <c r="QRR3" s="363"/>
      <c r="QRS3" s="363"/>
      <c r="QRT3" s="363"/>
      <c r="QRU3" s="363"/>
      <c r="QRV3" s="363"/>
      <c r="QRW3" s="363"/>
      <c r="QRX3" s="363"/>
      <c r="QRY3" s="363"/>
      <c r="QRZ3" s="363"/>
      <c r="QSA3" s="363"/>
      <c r="QSB3" s="363"/>
      <c r="QSC3" s="363"/>
      <c r="QSD3" s="363"/>
      <c r="QSE3" s="363"/>
      <c r="QSF3" s="363"/>
      <c r="QSG3" s="363"/>
      <c r="QSH3" s="363"/>
      <c r="QSI3" s="363"/>
      <c r="QSJ3" s="363"/>
      <c r="QSK3" s="363"/>
      <c r="QSL3" s="363"/>
      <c r="QSM3" s="363"/>
      <c r="QSN3" s="363"/>
      <c r="QSO3" s="363"/>
      <c r="QSP3" s="363"/>
      <c r="QSQ3" s="363"/>
      <c r="QSR3" s="363"/>
      <c r="QSS3" s="363"/>
      <c r="QST3" s="363"/>
      <c r="QSU3" s="363"/>
      <c r="QSV3" s="363"/>
      <c r="QSW3" s="363"/>
      <c r="QSX3" s="363"/>
      <c r="QSY3" s="363"/>
      <c r="QSZ3" s="363"/>
      <c r="QTA3" s="363"/>
      <c r="QTB3" s="363"/>
      <c r="QTC3" s="363"/>
      <c r="QTD3" s="363"/>
      <c r="QTE3" s="363"/>
      <c r="QTF3" s="363"/>
      <c r="QTG3" s="363"/>
      <c r="QTH3" s="363"/>
      <c r="QTI3" s="363"/>
      <c r="QTJ3" s="363"/>
      <c r="QTK3" s="363"/>
      <c r="QTL3" s="363"/>
      <c r="QTM3" s="363"/>
      <c r="QTN3" s="363"/>
      <c r="QTO3" s="363"/>
      <c r="QTP3" s="363"/>
      <c r="QTQ3" s="363"/>
      <c r="QTR3" s="363"/>
      <c r="QTS3" s="363"/>
      <c r="QTT3" s="363"/>
      <c r="QTU3" s="363"/>
      <c r="QTV3" s="363"/>
      <c r="QTW3" s="363"/>
      <c r="QTX3" s="363"/>
      <c r="QTY3" s="363"/>
      <c r="QTZ3" s="363"/>
      <c r="QUA3" s="363"/>
      <c r="QUB3" s="363"/>
      <c r="QUC3" s="363"/>
      <c r="QUD3" s="363"/>
      <c r="QUE3" s="363"/>
      <c r="QUF3" s="363"/>
      <c r="QUG3" s="363"/>
      <c r="QUH3" s="363"/>
      <c r="QUI3" s="363"/>
      <c r="QUJ3" s="363"/>
      <c r="QUK3" s="363"/>
      <c r="QUL3" s="363"/>
      <c r="QUM3" s="363"/>
      <c r="QUN3" s="363"/>
      <c r="QUO3" s="363"/>
      <c r="QUP3" s="363"/>
      <c r="QUQ3" s="363"/>
      <c r="QUR3" s="363"/>
      <c r="QUS3" s="363"/>
      <c r="QUT3" s="363"/>
      <c r="QUU3" s="363"/>
      <c r="QUV3" s="363"/>
      <c r="QUW3" s="363"/>
      <c r="QUX3" s="363"/>
      <c r="QUY3" s="363"/>
      <c r="QUZ3" s="363"/>
      <c r="QVA3" s="363"/>
      <c r="QVB3" s="363"/>
      <c r="QVC3" s="363"/>
      <c r="QVD3" s="363"/>
      <c r="QVE3" s="363"/>
      <c r="QVF3" s="363"/>
      <c r="QVG3" s="363"/>
      <c r="QVH3" s="363"/>
      <c r="QVI3" s="363"/>
      <c r="QVJ3" s="363"/>
      <c r="QVK3" s="363"/>
      <c r="QVL3" s="363"/>
      <c r="QVM3" s="363"/>
      <c r="QVN3" s="363"/>
      <c r="QVO3" s="363"/>
      <c r="QVP3" s="363"/>
      <c r="QVQ3" s="363"/>
      <c r="QVR3" s="363"/>
      <c r="QVS3" s="363"/>
      <c r="QVT3" s="363"/>
      <c r="QVU3" s="363"/>
      <c r="QVV3" s="363"/>
      <c r="QVW3" s="363"/>
      <c r="QVX3" s="363"/>
      <c r="QVY3" s="363"/>
      <c r="QVZ3" s="363"/>
      <c r="QWA3" s="363"/>
      <c r="QWB3" s="363"/>
      <c r="QWC3" s="363"/>
      <c r="QWD3" s="363"/>
      <c r="QWE3" s="363"/>
      <c r="QWF3" s="363"/>
      <c r="QWG3" s="363"/>
      <c r="QWH3" s="363"/>
      <c r="QWI3" s="363"/>
      <c r="QWJ3" s="363"/>
      <c r="QWK3" s="363"/>
      <c r="QWL3" s="363"/>
      <c r="QWM3" s="363"/>
      <c r="QWN3" s="363"/>
      <c r="QWO3" s="363"/>
      <c r="QWP3" s="363"/>
      <c r="QWQ3" s="363"/>
      <c r="QWR3" s="363"/>
      <c r="QWS3" s="363"/>
      <c r="QWT3" s="363"/>
      <c r="QWU3" s="363"/>
      <c r="QWV3" s="363"/>
      <c r="QWW3" s="363"/>
      <c r="QWX3" s="363"/>
      <c r="QWY3" s="363"/>
      <c r="QWZ3" s="363"/>
      <c r="QXA3" s="363"/>
      <c r="QXB3" s="363"/>
      <c r="QXC3" s="363"/>
      <c r="QXD3" s="363"/>
      <c r="QXE3" s="363"/>
      <c r="QXF3" s="363"/>
      <c r="QXG3" s="363"/>
      <c r="QXH3" s="363"/>
      <c r="QXI3" s="363"/>
      <c r="QXJ3" s="363"/>
      <c r="QXK3" s="363"/>
      <c r="QXL3" s="363"/>
      <c r="QXM3" s="363"/>
      <c r="QXN3" s="363"/>
      <c r="QXO3" s="363"/>
      <c r="QXP3" s="363"/>
      <c r="QXQ3" s="363"/>
      <c r="QXR3" s="363"/>
      <c r="QXS3" s="363"/>
      <c r="QXT3" s="363"/>
      <c r="QXU3" s="363"/>
      <c r="QXV3" s="363"/>
      <c r="QXW3" s="363"/>
      <c r="QXX3" s="363"/>
      <c r="QXY3" s="363"/>
      <c r="QXZ3" s="363"/>
      <c r="QYA3" s="363"/>
      <c r="QYB3" s="363"/>
      <c r="QYC3" s="363"/>
      <c r="QYD3" s="363"/>
      <c r="QYE3" s="363"/>
      <c r="QYF3" s="363"/>
      <c r="QYG3" s="363"/>
      <c r="QYH3" s="363"/>
      <c r="QYI3" s="363"/>
      <c r="QYJ3" s="363"/>
      <c r="QYK3" s="363"/>
      <c r="QYL3" s="363"/>
      <c r="QYM3" s="363"/>
      <c r="QYN3" s="363"/>
      <c r="QYO3" s="363"/>
      <c r="QYP3" s="363"/>
      <c r="QYQ3" s="363"/>
      <c r="QYR3" s="363"/>
      <c r="QYS3" s="363"/>
      <c r="QYT3" s="363"/>
      <c r="QYU3" s="363"/>
      <c r="QYV3" s="363"/>
      <c r="QYW3" s="363"/>
      <c r="QYX3" s="363"/>
      <c r="QYY3" s="363"/>
      <c r="QYZ3" s="363"/>
      <c r="QZA3" s="363"/>
      <c r="QZB3" s="363"/>
      <c r="QZC3" s="363"/>
      <c r="QZD3" s="363"/>
      <c r="QZE3" s="363"/>
      <c r="QZF3" s="363"/>
      <c r="QZG3" s="363"/>
      <c r="QZH3" s="363"/>
      <c r="QZI3" s="363"/>
      <c r="QZJ3" s="363"/>
      <c r="QZK3" s="363"/>
      <c r="QZL3" s="363"/>
      <c r="QZM3" s="363"/>
      <c r="QZN3" s="363"/>
      <c r="QZO3" s="363"/>
      <c r="QZP3" s="363"/>
      <c r="QZQ3" s="363"/>
      <c r="QZR3" s="363"/>
      <c r="QZS3" s="363"/>
      <c r="QZT3" s="363"/>
      <c r="QZU3" s="363"/>
      <c r="QZV3" s="363"/>
      <c r="QZW3" s="363"/>
      <c r="QZX3" s="363"/>
      <c r="QZY3" s="363"/>
      <c r="QZZ3" s="363"/>
      <c r="RAA3" s="363"/>
      <c r="RAB3" s="363"/>
      <c r="RAC3" s="363"/>
      <c r="RAD3" s="363"/>
      <c r="RAE3" s="363"/>
      <c r="RAF3" s="363"/>
      <c r="RAG3" s="363"/>
      <c r="RAH3" s="363"/>
      <c r="RAI3" s="363"/>
      <c r="RAJ3" s="363"/>
      <c r="RAK3" s="363"/>
      <c r="RAL3" s="363"/>
      <c r="RAM3" s="363"/>
      <c r="RAN3" s="363"/>
      <c r="RAO3" s="363"/>
      <c r="RAP3" s="363"/>
      <c r="RAQ3" s="363"/>
      <c r="RAR3" s="363"/>
      <c r="RAS3" s="363"/>
      <c r="RAT3" s="363"/>
      <c r="RAU3" s="363"/>
      <c r="RAV3" s="363"/>
      <c r="RAW3" s="363"/>
      <c r="RAX3" s="363"/>
      <c r="RAY3" s="363"/>
      <c r="RAZ3" s="363"/>
      <c r="RBA3" s="363"/>
      <c r="RBB3" s="363"/>
      <c r="RBC3" s="363"/>
      <c r="RBD3" s="363"/>
      <c r="RBE3" s="363"/>
      <c r="RBF3" s="363"/>
      <c r="RBG3" s="363"/>
      <c r="RBH3" s="363"/>
      <c r="RBI3" s="363"/>
      <c r="RBJ3" s="363"/>
      <c r="RBK3" s="363"/>
      <c r="RBL3" s="363"/>
      <c r="RBM3" s="363"/>
      <c r="RBN3" s="363"/>
      <c r="RBO3" s="363"/>
      <c r="RBP3" s="363"/>
      <c r="RBQ3" s="363"/>
      <c r="RBR3" s="363"/>
      <c r="RBS3" s="363"/>
      <c r="RBT3" s="363"/>
      <c r="RBU3" s="363"/>
      <c r="RBV3" s="363"/>
      <c r="RBW3" s="363"/>
      <c r="RBX3" s="363"/>
      <c r="RBY3" s="363"/>
      <c r="RBZ3" s="363"/>
      <c r="RCA3" s="363"/>
      <c r="RCB3" s="363"/>
      <c r="RCC3" s="363"/>
      <c r="RCD3" s="363"/>
      <c r="RCE3" s="363"/>
      <c r="RCF3" s="363"/>
      <c r="RCG3" s="363"/>
      <c r="RCH3" s="363"/>
      <c r="RCI3" s="363"/>
      <c r="RCJ3" s="363"/>
      <c r="RCK3" s="363"/>
      <c r="RCL3" s="363"/>
      <c r="RCM3" s="363"/>
      <c r="RCN3" s="363"/>
      <c r="RCO3" s="363"/>
      <c r="RCP3" s="363"/>
      <c r="RCQ3" s="363"/>
      <c r="RCR3" s="363"/>
      <c r="RCS3" s="363"/>
      <c r="RCT3" s="363"/>
      <c r="RCU3" s="363"/>
      <c r="RCV3" s="363"/>
      <c r="RCW3" s="363"/>
      <c r="RCX3" s="363"/>
      <c r="RCY3" s="363"/>
      <c r="RCZ3" s="363"/>
      <c r="RDA3" s="363"/>
      <c r="RDB3" s="363"/>
      <c r="RDC3" s="363"/>
      <c r="RDD3" s="363"/>
      <c r="RDE3" s="363"/>
      <c r="RDF3" s="363"/>
      <c r="RDG3" s="363"/>
      <c r="RDH3" s="363"/>
      <c r="RDI3" s="363"/>
      <c r="RDJ3" s="363"/>
      <c r="RDK3" s="363"/>
      <c r="RDL3" s="363"/>
      <c r="RDM3" s="363"/>
      <c r="RDN3" s="363"/>
      <c r="RDO3" s="363"/>
      <c r="RDP3" s="363"/>
      <c r="RDQ3" s="363"/>
      <c r="RDR3" s="363"/>
      <c r="RDS3" s="363"/>
      <c r="RDT3" s="363"/>
      <c r="RDU3" s="363"/>
      <c r="RDV3" s="363"/>
      <c r="RDW3" s="363"/>
      <c r="RDX3" s="363"/>
      <c r="RDY3" s="363"/>
      <c r="RDZ3" s="363"/>
      <c r="REA3" s="363"/>
      <c r="REB3" s="363"/>
      <c r="REC3" s="363"/>
      <c r="RED3" s="363"/>
      <c r="REE3" s="363"/>
      <c r="REF3" s="363"/>
      <c r="REG3" s="363"/>
      <c r="REH3" s="363"/>
      <c r="REI3" s="363"/>
      <c r="REJ3" s="363"/>
      <c r="REK3" s="363"/>
      <c r="REL3" s="363"/>
      <c r="REM3" s="363"/>
      <c r="REN3" s="363"/>
      <c r="REO3" s="363"/>
      <c r="REP3" s="363"/>
      <c r="REQ3" s="363"/>
      <c r="RER3" s="363"/>
      <c r="RES3" s="363"/>
      <c r="RET3" s="363"/>
      <c r="REU3" s="363"/>
      <c r="REV3" s="363"/>
      <c r="REW3" s="363"/>
      <c r="REX3" s="363"/>
      <c r="REY3" s="363"/>
      <c r="REZ3" s="363"/>
      <c r="RFA3" s="363"/>
      <c r="RFB3" s="363"/>
      <c r="RFC3" s="363"/>
      <c r="RFD3" s="363"/>
      <c r="RFE3" s="363"/>
      <c r="RFF3" s="363"/>
      <c r="RFG3" s="363"/>
      <c r="RFH3" s="363"/>
      <c r="RFI3" s="363"/>
      <c r="RFJ3" s="363"/>
      <c r="RFK3" s="363"/>
      <c r="RFL3" s="363"/>
      <c r="RFM3" s="363"/>
      <c r="RFN3" s="363"/>
      <c r="RFO3" s="363"/>
      <c r="RFP3" s="363"/>
      <c r="RFQ3" s="363"/>
      <c r="RFR3" s="363"/>
      <c r="RFS3" s="363"/>
      <c r="RFT3" s="363"/>
      <c r="RFU3" s="363"/>
      <c r="RFV3" s="363"/>
      <c r="RFW3" s="363"/>
      <c r="RFX3" s="363"/>
      <c r="RFY3" s="363"/>
      <c r="RFZ3" s="363"/>
      <c r="RGA3" s="363"/>
      <c r="RGB3" s="363"/>
      <c r="RGC3" s="363"/>
      <c r="RGD3" s="363"/>
      <c r="RGE3" s="363"/>
      <c r="RGF3" s="363"/>
      <c r="RGG3" s="363"/>
      <c r="RGH3" s="363"/>
      <c r="RGI3" s="363"/>
      <c r="RGJ3" s="363"/>
      <c r="RGK3" s="363"/>
      <c r="RGL3" s="363"/>
      <c r="RGM3" s="363"/>
      <c r="RGN3" s="363"/>
      <c r="RGO3" s="363"/>
      <c r="RGP3" s="363"/>
      <c r="RGQ3" s="363"/>
      <c r="RGR3" s="363"/>
      <c r="RGS3" s="363"/>
      <c r="RGT3" s="363"/>
      <c r="RGU3" s="363"/>
      <c r="RGV3" s="363"/>
      <c r="RGW3" s="363"/>
      <c r="RGX3" s="363"/>
      <c r="RGY3" s="363"/>
      <c r="RGZ3" s="363"/>
      <c r="RHA3" s="363"/>
      <c r="RHB3" s="363"/>
      <c r="RHC3" s="363"/>
      <c r="RHD3" s="363"/>
      <c r="RHE3" s="363"/>
      <c r="RHF3" s="363"/>
      <c r="RHG3" s="363"/>
      <c r="RHH3" s="363"/>
      <c r="RHI3" s="363"/>
      <c r="RHJ3" s="363"/>
      <c r="RHK3" s="363"/>
      <c r="RHL3" s="363"/>
      <c r="RHM3" s="363"/>
      <c r="RHN3" s="363"/>
      <c r="RHO3" s="363"/>
      <c r="RHP3" s="363"/>
      <c r="RHQ3" s="363"/>
      <c r="RHR3" s="363"/>
      <c r="RHS3" s="363"/>
      <c r="RHT3" s="363"/>
      <c r="RHU3" s="363"/>
      <c r="RHV3" s="363"/>
      <c r="RHW3" s="363"/>
      <c r="RHX3" s="363"/>
      <c r="RHY3" s="363"/>
      <c r="RHZ3" s="363"/>
      <c r="RIA3" s="363"/>
      <c r="RIB3" s="363"/>
      <c r="RIC3" s="363"/>
      <c r="RID3" s="363"/>
      <c r="RIE3" s="363"/>
      <c r="RIF3" s="363"/>
      <c r="RIG3" s="363"/>
      <c r="RIH3" s="363"/>
      <c r="RII3" s="363"/>
      <c r="RIJ3" s="363"/>
      <c r="RIK3" s="363"/>
      <c r="RIL3" s="363"/>
      <c r="RIM3" s="363"/>
      <c r="RIN3" s="363"/>
      <c r="RIO3" s="363"/>
      <c r="RIP3" s="363"/>
      <c r="RIQ3" s="363"/>
      <c r="RIR3" s="363"/>
      <c r="RIS3" s="363"/>
      <c r="RIT3" s="363"/>
      <c r="RIU3" s="363"/>
      <c r="RIV3" s="363"/>
      <c r="RIW3" s="363"/>
      <c r="RIX3" s="363"/>
      <c r="RIY3" s="363"/>
      <c r="RIZ3" s="363"/>
      <c r="RJA3" s="363"/>
      <c r="RJB3" s="363"/>
      <c r="RJC3" s="363"/>
      <c r="RJD3" s="363"/>
      <c r="RJE3" s="363"/>
      <c r="RJF3" s="363"/>
      <c r="RJG3" s="363"/>
      <c r="RJH3" s="363"/>
      <c r="RJI3" s="363"/>
      <c r="RJJ3" s="363"/>
      <c r="RJK3" s="363"/>
      <c r="RJL3" s="363"/>
      <c r="RJM3" s="363"/>
      <c r="RJN3" s="363"/>
      <c r="RJO3" s="363"/>
      <c r="RJP3" s="363"/>
      <c r="RJQ3" s="363"/>
      <c r="RJR3" s="363"/>
      <c r="RJS3" s="363"/>
      <c r="RJT3" s="363"/>
      <c r="RJU3" s="363"/>
      <c r="RJV3" s="363"/>
      <c r="RJW3" s="363"/>
      <c r="RJX3" s="363"/>
      <c r="RJY3" s="363"/>
      <c r="RJZ3" s="363"/>
      <c r="RKA3" s="363"/>
      <c r="RKB3" s="363"/>
      <c r="RKC3" s="363"/>
      <c r="RKD3" s="363"/>
      <c r="RKE3" s="363"/>
      <c r="RKF3" s="363"/>
      <c r="RKG3" s="363"/>
      <c r="RKH3" s="363"/>
      <c r="RKI3" s="363"/>
      <c r="RKJ3" s="363"/>
      <c r="RKK3" s="363"/>
      <c r="RKL3" s="363"/>
      <c r="RKM3" s="363"/>
      <c r="RKN3" s="363"/>
      <c r="RKO3" s="363"/>
      <c r="RKP3" s="363"/>
      <c r="RKQ3" s="363"/>
      <c r="RKR3" s="363"/>
      <c r="RKS3" s="363"/>
      <c r="RKT3" s="363"/>
      <c r="RKU3" s="363"/>
      <c r="RKV3" s="363"/>
      <c r="RKW3" s="363"/>
      <c r="RKX3" s="363"/>
      <c r="RKY3" s="363"/>
      <c r="RKZ3" s="363"/>
      <c r="RLA3" s="363"/>
      <c r="RLB3" s="363"/>
      <c r="RLC3" s="363"/>
      <c r="RLD3" s="363"/>
      <c r="RLE3" s="363"/>
      <c r="RLF3" s="363"/>
      <c r="RLG3" s="363"/>
      <c r="RLH3" s="363"/>
      <c r="RLI3" s="363"/>
      <c r="RLJ3" s="363"/>
      <c r="RLK3" s="363"/>
      <c r="RLL3" s="363"/>
      <c r="RLM3" s="363"/>
      <c r="RLN3" s="363"/>
      <c r="RLO3" s="363"/>
      <c r="RLP3" s="363"/>
      <c r="RLQ3" s="363"/>
      <c r="RLR3" s="363"/>
      <c r="RLS3" s="363"/>
      <c r="RLT3" s="363"/>
      <c r="RLU3" s="363"/>
      <c r="RLV3" s="363"/>
      <c r="RLW3" s="363"/>
      <c r="RLX3" s="363"/>
      <c r="RLY3" s="363"/>
      <c r="RLZ3" s="363"/>
      <c r="RMA3" s="363"/>
      <c r="RMB3" s="363"/>
      <c r="RMC3" s="363"/>
      <c r="RMD3" s="363"/>
      <c r="RME3" s="363"/>
      <c r="RMF3" s="363"/>
      <c r="RMG3" s="363"/>
      <c r="RMH3" s="363"/>
      <c r="RMI3" s="363"/>
      <c r="RMJ3" s="363"/>
      <c r="RMK3" s="363"/>
      <c r="RML3" s="363"/>
      <c r="RMM3" s="363"/>
      <c r="RMN3" s="363"/>
      <c r="RMO3" s="363"/>
      <c r="RMP3" s="363"/>
      <c r="RMQ3" s="363"/>
      <c r="RMR3" s="363"/>
      <c r="RMS3" s="363"/>
      <c r="RMT3" s="363"/>
      <c r="RMU3" s="363"/>
      <c r="RMV3" s="363"/>
      <c r="RMW3" s="363"/>
      <c r="RMX3" s="363"/>
      <c r="RMY3" s="363"/>
      <c r="RMZ3" s="363"/>
      <c r="RNA3" s="363"/>
      <c r="RNB3" s="363"/>
      <c r="RNC3" s="363"/>
      <c r="RND3" s="363"/>
      <c r="RNE3" s="363"/>
      <c r="RNF3" s="363"/>
      <c r="RNG3" s="363"/>
      <c r="RNH3" s="363"/>
      <c r="RNI3" s="363"/>
      <c r="RNJ3" s="363"/>
      <c r="RNK3" s="363"/>
      <c r="RNL3" s="363"/>
      <c r="RNM3" s="363"/>
      <c r="RNN3" s="363"/>
      <c r="RNO3" s="363"/>
      <c r="RNP3" s="363"/>
      <c r="RNQ3" s="363"/>
      <c r="RNR3" s="363"/>
      <c r="RNS3" s="363"/>
      <c r="RNT3" s="363"/>
      <c r="RNU3" s="363"/>
      <c r="RNV3" s="363"/>
      <c r="RNW3" s="363"/>
      <c r="RNX3" s="363"/>
      <c r="RNY3" s="363"/>
      <c r="RNZ3" s="363"/>
      <c r="ROA3" s="363"/>
      <c r="ROB3" s="363"/>
      <c r="ROC3" s="363"/>
      <c r="ROD3" s="363"/>
      <c r="ROE3" s="363"/>
      <c r="ROF3" s="363"/>
      <c r="ROG3" s="363"/>
      <c r="ROH3" s="363"/>
      <c r="ROI3" s="363"/>
      <c r="ROJ3" s="363"/>
      <c r="ROK3" s="363"/>
      <c r="ROL3" s="363"/>
      <c r="ROM3" s="363"/>
      <c r="RON3" s="363"/>
      <c r="ROO3" s="363"/>
      <c r="ROP3" s="363"/>
      <c r="ROQ3" s="363"/>
      <c r="ROR3" s="363"/>
      <c r="ROS3" s="363"/>
      <c r="ROT3" s="363"/>
      <c r="ROU3" s="363"/>
      <c r="ROV3" s="363"/>
      <c r="ROW3" s="363"/>
      <c r="ROX3" s="363"/>
      <c r="ROY3" s="363"/>
      <c r="ROZ3" s="363"/>
      <c r="RPA3" s="363"/>
      <c r="RPB3" s="363"/>
      <c r="RPC3" s="363"/>
      <c r="RPD3" s="363"/>
      <c r="RPE3" s="363"/>
      <c r="RPF3" s="363"/>
      <c r="RPG3" s="363"/>
      <c r="RPH3" s="363"/>
      <c r="RPI3" s="363"/>
      <c r="RPJ3" s="363"/>
      <c r="RPK3" s="363"/>
      <c r="RPL3" s="363"/>
      <c r="RPM3" s="363"/>
      <c r="RPN3" s="363"/>
      <c r="RPO3" s="363"/>
      <c r="RPP3" s="363"/>
      <c r="RPQ3" s="363"/>
      <c r="RPR3" s="363"/>
      <c r="RPS3" s="363"/>
      <c r="RPT3" s="363"/>
      <c r="RPU3" s="363"/>
      <c r="RPV3" s="363"/>
      <c r="RPW3" s="363"/>
      <c r="RPX3" s="363"/>
      <c r="RPY3" s="363"/>
      <c r="RPZ3" s="363"/>
      <c r="RQA3" s="363"/>
      <c r="RQB3" s="363"/>
      <c r="RQC3" s="363"/>
      <c r="RQD3" s="363"/>
      <c r="RQE3" s="363"/>
      <c r="RQF3" s="363"/>
      <c r="RQG3" s="363"/>
      <c r="RQH3" s="363"/>
      <c r="RQI3" s="363"/>
      <c r="RQJ3" s="363"/>
      <c r="RQK3" s="363"/>
      <c r="RQL3" s="363"/>
      <c r="RQM3" s="363"/>
      <c r="RQN3" s="363"/>
      <c r="RQO3" s="363"/>
      <c r="RQP3" s="363"/>
      <c r="RQQ3" s="363"/>
      <c r="RQR3" s="363"/>
      <c r="RQS3" s="363"/>
      <c r="RQT3" s="363"/>
      <c r="RQU3" s="363"/>
      <c r="RQV3" s="363"/>
      <c r="RQW3" s="363"/>
      <c r="RQX3" s="363"/>
      <c r="RQY3" s="363"/>
      <c r="RQZ3" s="363"/>
      <c r="RRA3" s="363"/>
      <c r="RRB3" s="363"/>
      <c r="RRC3" s="363"/>
      <c r="RRD3" s="363"/>
      <c r="RRE3" s="363"/>
      <c r="RRF3" s="363"/>
      <c r="RRG3" s="363"/>
      <c r="RRH3" s="363"/>
      <c r="RRI3" s="363"/>
      <c r="RRJ3" s="363"/>
      <c r="RRK3" s="363"/>
      <c r="RRL3" s="363"/>
      <c r="RRM3" s="363"/>
      <c r="RRN3" s="363"/>
      <c r="RRO3" s="363"/>
      <c r="RRP3" s="363"/>
      <c r="RRQ3" s="363"/>
      <c r="RRR3" s="363"/>
      <c r="RRS3" s="363"/>
      <c r="RRT3" s="363"/>
      <c r="RRU3" s="363"/>
      <c r="RRV3" s="363"/>
      <c r="RRW3" s="363"/>
      <c r="RRX3" s="363"/>
      <c r="RRY3" s="363"/>
      <c r="RRZ3" s="363"/>
      <c r="RSA3" s="363"/>
      <c r="RSB3" s="363"/>
      <c r="RSC3" s="363"/>
      <c r="RSD3" s="363"/>
      <c r="RSE3" s="363"/>
      <c r="RSF3" s="363"/>
      <c r="RSG3" s="363"/>
      <c r="RSH3" s="363"/>
      <c r="RSI3" s="363"/>
      <c r="RSJ3" s="363"/>
      <c r="RSK3" s="363"/>
      <c r="RSL3" s="363"/>
      <c r="RSM3" s="363"/>
      <c r="RSN3" s="363"/>
      <c r="RSO3" s="363"/>
      <c r="RSP3" s="363"/>
      <c r="RSQ3" s="363"/>
      <c r="RSR3" s="363"/>
      <c r="RSS3" s="363"/>
      <c r="RST3" s="363"/>
      <c r="RSU3" s="363"/>
      <c r="RSV3" s="363"/>
      <c r="RSW3" s="363"/>
      <c r="RSX3" s="363"/>
      <c r="RSY3" s="363"/>
      <c r="RSZ3" s="363"/>
      <c r="RTA3" s="363"/>
      <c r="RTB3" s="363"/>
      <c r="RTC3" s="363"/>
      <c r="RTD3" s="363"/>
      <c r="RTE3" s="363"/>
      <c r="RTF3" s="363"/>
      <c r="RTG3" s="363"/>
      <c r="RTH3" s="363"/>
      <c r="RTI3" s="363"/>
      <c r="RTJ3" s="363"/>
      <c r="RTK3" s="363"/>
      <c r="RTL3" s="363"/>
      <c r="RTM3" s="363"/>
      <c r="RTN3" s="363"/>
      <c r="RTO3" s="363"/>
      <c r="RTP3" s="363"/>
      <c r="RTQ3" s="363"/>
      <c r="RTR3" s="363"/>
      <c r="RTS3" s="363"/>
      <c r="RTT3" s="363"/>
      <c r="RTU3" s="363"/>
      <c r="RTV3" s="363"/>
      <c r="RTW3" s="363"/>
      <c r="RTX3" s="363"/>
      <c r="RTY3" s="363"/>
      <c r="RTZ3" s="363"/>
      <c r="RUA3" s="363"/>
      <c r="RUB3" s="363"/>
      <c r="RUC3" s="363"/>
      <c r="RUD3" s="363"/>
      <c r="RUE3" s="363"/>
      <c r="RUF3" s="363"/>
      <c r="RUG3" s="363"/>
      <c r="RUH3" s="363"/>
      <c r="RUI3" s="363"/>
      <c r="RUJ3" s="363"/>
      <c r="RUK3" s="363"/>
      <c r="RUL3" s="363"/>
      <c r="RUM3" s="363"/>
      <c r="RUN3" s="363"/>
      <c r="RUO3" s="363"/>
      <c r="RUP3" s="363"/>
      <c r="RUQ3" s="363"/>
      <c r="RUR3" s="363"/>
      <c r="RUS3" s="363"/>
      <c r="RUT3" s="363"/>
      <c r="RUU3" s="363"/>
      <c r="RUV3" s="363"/>
      <c r="RUW3" s="363"/>
      <c r="RUX3" s="363"/>
      <c r="RUY3" s="363"/>
      <c r="RUZ3" s="363"/>
      <c r="RVA3" s="363"/>
      <c r="RVB3" s="363"/>
      <c r="RVC3" s="363"/>
      <c r="RVD3" s="363"/>
      <c r="RVE3" s="363"/>
      <c r="RVF3" s="363"/>
      <c r="RVG3" s="363"/>
      <c r="RVH3" s="363"/>
      <c r="RVI3" s="363"/>
      <c r="RVJ3" s="363"/>
      <c r="RVK3" s="363"/>
      <c r="RVL3" s="363"/>
      <c r="RVM3" s="363"/>
      <c r="RVN3" s="363"/>
      <c r="RVO3" s="363"/>
      <c r="RVP3" s="363"/>
      <c r="RVQ3" s="363"/>
      <c r="RVR3" s="363"/>
      <c r="RVS3" s="363"/>
      <c r="RVT3" s="363"/>
      <c r="RVU3" s="363"/>
      <c r="RVV3" s="363"/>
      <c r="RVW3" s="363"/>
      <c r="RVX3" s="363"/>
      <c r="RVY3" s="363"/>
      <c r="RVZ3" s="363"/>
      <c r="RWA3" s="363"/>
      <c r="RWB3" s="363"/>
      <c r="RWC3" s="363"/>
      <c r="RWD3" s="363"/>
      <c r="RWE3" s="363"/>
      <c r="RWF3" s="363"/>
      <c r="RWG3" s="363"/>
      <c r="RWH3" s="363"/>
      <c r="RWI3" s="363"/>
      <c r="RWJ3" s="363"/>
      <c r="RWK3" s="363"/>
      <c r="RWL3" s="363"/>
      <c r="RWM3" s="363"/>
      <c r="RWN3" s="363"/>
      <c r="RWO3" s="363"/>
      <c r="RWP3" s="363"/>
      <c r="RWQ3" s="363"/>
      <c r="RWR3" s="363"/>
      <c r="RWS3" s="363"/>
      <c r="RWT3" s="363"/>
      <c r="RWU3" s="363"/>
      <c r="RWV3" s="363"/>
      <c r="RWW3" s="363"/>
      <c r="RWX3" s="363"/>
      <c r="RWY3" s="363"/>
      <c r="RWZ3" s="363"/>
      <c r="RXA3" s="363"/>
      <c r="RXB3" s="363"/>
      <c r="RXC3" s="363"/>
      <c r="RXD3" s="363"/>
      <c r="RXE3" s="363"/>
      <c r="RXF3" s="363"/>
      <c r="RXG3" s="363"/>
      <c r="RXH3" s="363"/>
      <c r="RXI3" s="363"/>
      <c r="RXJ3" s="363"/>
      <c r="RXK3" s="363"/>
      <c r="RXL3" s="363"/>
      <c r="RXM3" s="363"/>
      <c r="RXN3" s="363"/>
      <c r="RXO3" s="363"/>
      <c r="RXP3" s="363"/>
      <c r="RXQ3" s="363"/>
      <c r="RXR3" s="363"/>
      <c r="RXS3" s="363"/>
      <c r="RXT3" s="363"/>
      <c r="RXU3" s="363"/>
      <c r="RXV3" s="363"/>
      <c r="RXW3" s="363"/>
      <c r="RXX3" s="363"/>
      <c r="RXY3" s="363"/>
      <c r="RXZ3" s="363"/>
      <c r="RYA3" s="363"/>
      <c r="RYB3" s="363"/>
      <c r="RYC3" s="363"/>
      <c r="RYD3" s="363"/>
      <c r="RYE3" s="363"/>
      <c r="RYF3" s="363"/>
      <c r="RYG3" s="363"/>
      <c r="RYH3" s="363"/>
      <c r="RYI3" s="363"/>
      <c r="RYJ3" s="363"/>
      <c r="RYK3" s="363"/>
      <c r="RYL3" s="363"/>
      <c r="RYM3" s="363"/>
      <c r="RYN3" s="363"/>
      <c r="RYO3" s="363"/>
      <c r="RYP3" s="363"/>
      <c r="RYQ3" s="363"/>
      <c r="RYR3" s="363"/>
      <c r="RYS3" s="363"/>
      <c r="RYT3" s="363"/>
      <c r="RYU3" s="363"/>
      <c r="RYV3" s="363"/>
      <c r="RYW3" s="363"/>
      <c r="RYX3" s="363"/>
      <c r="RYY3" s="363"/>
      <c r="RYZ3" s="363"/>
      <c r="RZA3" s="363"/>
      <c r="RZB3" s="363"/>
      <c r="RZC3" s="363"/>
      <c r="RZD3" s="363"/>
      <c r="RZE3" s="363"/>
      <c r="RZF3" s="363"/>
      <c r="RZG3" s="363"/>
      <c r="RZH3" s="363"/>
      <c r="RZI3" s="363"/>
      <c r="RZJ3" s="363"/>
      <c r="RZK3" s="363"/>
      <c r="RZL3" s="363"/>
      <c r="RZM3" s="363"/>
      <c r="RZN3" s="363"/>
      <c r="RZO3" s="363"/>
      <c r="RZP3" s="363"/>
      <c r="RZQ3" s="363"/>
      <c r="RZR3" s="363"/>
      <c r="RZS3" s="363"/>
      <c r="RZT3" s="363"/>
      <c r="RZU3" s="363"/>
      <c r="RZV3" s="363"/>
      <c r="RZW3" s="363"/>
      <c r="RZX3" s="363"/>
      <c r="RZY3" s="363"/>
      <c r="RZZ3" s="363"/>
      <c r="SAA3" s="363"/>
      <c r="SAB3" s="363"/>
      <c r="SAC3" s="363"/>
      <c r="SAD3" s="363"/>
      <c r="SAE3" s="363"/>
      <c r="SAF3" s="363"/>
      <c r="SAG3" s="363"/>
      <c r="SAH3" s="363"/>
      <c r="SAI3" s="363"/>
      <c r="SAJ3" s="363"/>
      <c r="SAK3" s="363"/>
      <c r="SAL3" s="363"/>
      <c r="SAM3" s="363"/>
      <c r="SAN3" s="363"/>
      <c r="SAO3" s="363"/>
      <c r="SAP3" s="363"/>
      <c r="SAQ3" s="363"/>
      <c r="SAR3" s="363"/>
      <c r="SAS3" s="363"/>
      <c r="SAT3" s="363"/>
      <c r="SAU3" s="363"/>
      <c r="SAV3" s="363"/>
      <c r="SAW3" s="363"/>
      <c r="SAX3" s="363"/>
      <c r="SAY3" s="363"/>
      <c r="SAZ3" s="363"/>
      <c r="SBA3" s="363"/>
      <c r="SBB3" s="363"/>
      <c r="SBC3" s="363"/>
      <c r="SBD3" s="363"/>
      <c r="SBE3" s="363"/>
      <c r="SBF3" s="363"/>
      <c r="SBG3" s="363"/>
      <c r="SBH3" s="363"/>
      <c r="SBI3" s="363"/>
      <c r="SBJ3" s="363"/>
      <c r="SBK3" s="363"/>
      <c r="SBL3" s="363"/>
      <c r="SBM3" s="363"/>
      <c r="SBN3" s="363"/>
      <c r="SBO3" s="363"/>
      <c r="SBP3" s="363"/>
      <c r="SBQ3" s="363"/>
      <c r="SBR3" s="363"/>
      <c r="SBS3" s="363"/>
      <c r="SBT3" s="363"/>
      <c r="SBU3" s="363"/>
      <c r="SBV3" s="363"/>
      <c r="SBW3" s="363"/>
      <c r="SBX3" s="363"/>
      <c r="SBY3" s="363"/>
      <c r="SBZ3" s="363"/>
      <c r="SCA3" s="363"/>
      <c r="SCB3" s="363"/>
      <c r="SCC3" s="363"/>
      <c r="SCD3" s="363"/>
      <c r="SCE3" s="363"/>
      <c r="SCF3" s="363"/>
      <c r="SCG3" s="363"/>
      <c r="SCH3" s="363"/>
      <c r="SCI3" s="363"/>
      <c r="SCJ3" s="363"/>
      <c r="SCK3" s="363"/>
      <c r="SCL3" s="363"/>
      <c r="SCM3" s="363"/>
      <c r="SCN3" s="363"/>
      <c r="SCO3" s="363"/>
      <c r="SCP3" s="363"/>
      <c r="SCQ3" s="363"/>
      <c r="SCR3" s="363"/>
      <c r="SCS3" s="363"/>
      <c r="SCT3" s="363"/>
      <c r="SCU3" s="363"/>
      <c r="SCV3" s="363"/>
      <c r="SCW3" s="363"/>
      <c r="SCX3" s="363"/>
      <c r="SCY3" s="363"/>
      <c r="SCZ3" s="363"/>
      <c r="SDA3" s="363"/>
      <c r="SDB3" s="363"/>
      <c r="SDC3" s="363"/>
      <c r="SDD3" s="363"/>
      <c r="SDE3" s="363"/>
      <c r="SDF3" s="363"/>
      <c r="SDG3" s="363"/>
      <c r="SDH3" s="363"/>
      <c r="SDI3" s="363"/>
      <c r="SDJ3" s="363"/>
      <c r="SDK3" s="363"/>
      <c r="SDL3" s="363"/>
      <c r="SDM3" s="363"/>
      <c r="SDN3" s="363"/>
      <c r="SDO3" s="363"/>
      <c r="SDP3" s="363"/>
      <c r="SDQ3" s="363"/>
      <c r="SDR3" s="363"/>
      <c r="SDS3" s="363"/>
      <c r="SDT3" s="363"/>
      <c r="SDU3" s="363"/>
      <c r="SDV3" s="363"/>
      <c r="SDW3" s="363"/>
      <c r="SDX3" s="363"/>
      <c r="SDY3" s="363"/>
      <c r="SDZ3" s="363"/>
      <c r="SEA3" s="363"/>
      <c r="SEB3" s="363"/>
      <c r="SEC3" s="363"/>
      <c r="SED3" s="363"/>
      <c r="SEE3" s="363"/>
      <c r="SEF3" s="363"/>
      <c r="SEG3" s="363"/>
      <c r="SEH3" s="363"/>
      <c r="SEI3" s="363"/>
      <c r="SEJ3" s="363"/>
      <c r="SEK3" s="363"/>
      <c r="SEL3" s="363"/>
      <c r="SEM3" s="363"/>
      <c r="SEN3" s="363"/>
      <c r="SEO3" s="363"/>
      <c r="SEP3" s="363"/>
      <c r="SEQ3" s="363"/>
      <c r="SER3" s="363"/>
      <c r="SES3" s="363"/>
      <c r="SET3" s="363"/>
      <c r="SEU3" s="363"/>
      <c r="SEV3" s="363"/>
      <c r="SEW3" s="363"/>
      <c r="SEX3" s="363"/>
      <c r="SEY3" s="363"/>
      <c r="SEZ3" s="363"/>
      <c r="SFA3" s="363"/>
      <c r="SFB3" s="363"/>
      <c r="SFC3" s="363"/>
      <c r="SFD3" s="363"/>
      <c r="SFE3" s="363"/>
      <c r="SFF3" s="363"/>
      <c r="SFG3" s="363"/>
      <c r="SFH3" s="363"/>
      <c r="SFI3" s="363"/>
      <c r="SFJ3" s="363"/>
      <c r="SFK3" s="363"/>
      <c r="SFL3" s="363"/>
      <c r="SFM3" s="363"/>
      <c r="SFN3" s="363"/>
      <c r="SFO3" s="363"/>
      <c r="SFP3" s="363"/>
      <c r="SFQ3" s="363"/>
      <c r="SFR3" s="363"/>
      <c r="SFS3" s="363"/>
      <c r="SFT3" s="363"/>
      <c r="SFU3" s="363"/>
      <c r="SFV3" s="363"/>
      <c r="SFW3" s="363"/>
      <c r="SFX3" s="363"/>
      <c r="SFY3" s="363"/>
      <c r="SFZ3" s="363"/>
      <c r="SGA3" s="363"/>
      <c r="SGB3" s="363"/>
      <c r="SGC3" s="363"/>
      <c r="SGD3" s="363"/>
      <c r="SGE3" s="363"/>
      <c r="SGF3" s="363"/>
      <c r="SGG3" s="363"/>
      <c r="SGH3" s="363"/>
      <c r="SGI3" s="363"/>
      <c r="SGJ3" s="363"/>
      <c r="SGK3" s="363"/>
      <c r="SGL3" s="363"/>
      <c r="SGM3" s="363"/>
      <c r="SGN3" s="363"/>
      <c r="SGO3" s="363"/>
      <c r="SGP3" s="363"/>
      <c r="SGQ3" s="363"/>
      <c r="SGR3" s="363"/>
      <c r="SGS3" s="363"/>
      <c r="SGT3" s="363"/>
      <c r="SGU3" s="363"/>
      <c r="SGV3" s="363"/>
      <c r="SGW3" s="363"/>
      <c r="SGX3" s="363"/>
      <c r="SGY3" s="363"/>
      <c r="SGZ3" s="363"/>
      <c r="SHA3" s="363"/>
      <c r="SHB3" s="363"/>
      <c r="SHC3" s="363"/>
      <c r="SHD3" s="363"/>
      <c r="SHE3" s="363"/>
      <c r="SHF3" s="363"/>
      <c r="SHG3" s="363"/>
      <c r="SHH3" s="363"/>
      <c r="SHI3" s="363"/>
      <c r="SHJ3" s="363"/>
      <c r="SHK3" s="363"/>
      <c r="SHL3" s="363"/>
      <c r="SHM3" s="363"/>
      <c r="SHN3" s="363"/>
      <c r="SHO3" s="363"/>
      <c r="SHP3" s="363"/>
      <c r="SHQ3" s="363"/>
      <c r="SHR3" s="363"/>
      <c r="SHS3" s="363"/>
      <c r="SHT3" s="363"/>
      <c r="SHU3" s="363"/>
      <c r="SHV3" s="363"/>
      <c r="SHW3" s="363"/>
      <c r="SHX3" s="363"/>
      <c r="SHY3" s="363"/>
      <c r="SHZ3" s="363"/>
      <c r="SIA3" s="363"/>
      <c r="SIB3" s="363"/>
      <c r="SIC3" s="363"/>
      <c r="SID3" s="363"/>
      <c r="SIE3" s="363"/>
      <c r="SIF3" s="363"/>
      <c r="SIG3" s="363"/>
      <c r="SIH3" s="363"/>
      <c r="SII3" s="363"/>
      <c r="SIJ3" s="363"/>
      <c r="SIK3" s="363"/>
      <c r="SIL3" s="363"/>
      <c r="SIM3" s="363"/>
      <c r="SIN3" s="363"/>
      <c r="SIO3" s="363"/>
      <c r="SIP3" s="363"/>
      <c r="SIQ3" s="363"/>
      <c r="SIR3" s="363"/>
      <c r="SIS3" s="363"/>
      <c r="SIT3" s="363"/>
      <c r="SIU3" s="363"/>
      <c r="SIV3" s="363"/>
      <c r="SIW3" s="363"/>
      <c r="SIX3" s="363"/>
      <c r="SIY3" s="363"/>
      <c r="SIZ3" s="363"/>
      <c r="SJA3" s="363"/>
      <c r="SJB3" s="363"/>
      <c r="SJC3" s="363"/>
      <c r="SJD3" s="363"/>
      <c r="SJE3" s="363"/>
      <c r="SJF3" s="363"/>
      <c r="SJG3" s="363"/>
      <c r="SJH3" s="363"/>
      <c r="SJI3" s="363"/>
      <c r="SJJ3" s="363"/>
      <c r="SJK3" s="363"/>
      <c r="SJL3" s="363"/>
      <c r="SJM3" s="363"/>
      <c r="SJN3" s="363"/>
      <c r="SJO3" s="363"/>
      <c r="SJP3" s="363"/>
      <c r="SJQ3" s="363"/>
      <c r="SJR3" s="363"/>
      <c r="SJS3" s="363"/>
      <c r="SJT3" s="363"/>
      <c r="SJU3" s="363"/>
      <c r="SJV3" s="363"/>
      <c r="SJW3" s="363"/>
      <c r="SJX3" s="363"/>
      <c r="SJY3" s="363"/>
      <c r="SJZ3" s="363"/>
      <c r="SKA3" s="363"/>
      <c r="SKB3" s="363"/>
      <c r="SKC3" s="363"/>
      <c r="SKD3" s="363"/>
      <c r="SKE3" s="363"/>
      <c r="SKF3" s="363"/>
      <c r="SKG3" s="363"/>
      <c r="SKH3" s="363"/>
      <c r="SKI3" s="363"/>
      <c r="SKJ3" s="363"/>
      <c r="SKK3" s="363"/>
      <c r="SKL3" s="363"/>
      <c r="SKM3" s="363"/>
      <c r="SKN3" s="363"/>
      <c r="SKO3" s="363"/>
      <c r="SKP3" s="363"/>
      <c r="SKQ3" s="363"/>
      <c r="SKR3" s="363"/>
      <c r="SKS3" s="363"/>
      <c r="SKT3" s="363"/>
      <c r="SKU3" s="363"/>
      <c r="SKV3" s="363"/>
      <c r="SKW3" s="363"/>
      <c r="SKX3" s="363"/>
      <c r="SKY3" s="363"/>
      <c r="SKZ3" s="363"/>
      <c r="SLA3" s="363"/>
      <c r="SLB3" s="363"/>
      <c r="SLC3" s="363"/>
      <c r="SLD3" s="363"/>
      <c r="SLE3" s="363"/>
      <c r="SLF3" s="363"/>
      <c r="SLG3" s="363"/>
      <c r="SLH3" s="363"/>
      <c r="SLI3" s="363"/>
      <c r="SLJ3" s="363"/>
      <c r="SLK3" s="363"/>
      <c r="SLL3" s="363"/>
      <c r="SLM3" s="363"/>
      <c r="SLN3" s="363"/>
      <c r="SLO3" s="363"/>
      <c r="SLP3" s="363"/>
      <c r="SLQ3" s="363"/>
      <c r="SLR3" s="363"/>
      <c r="SLS3" s="363"/>
      <c r="SLT3" s="363"/>
      <c r="SLU3" s="363"/>
      <c r="SLV3" s="363"/>
      <c r="SLW3" s="363"/>
      <c r="SLX3" s="363"/>
      <c r="SLY3" s="363"/>
      <c r="SLZ3" s="363"/>
      <c r="SMA3" s="363"/>
      <c r="SMB3" s="363"/>
      <c r="SMC3" s="363"/>
      <c r="SMD3" s="363"/>
      <c r="SME3" s="363"/>
      <c r="SMF3" s="363"/>
      <c r="SMG3" s="363"/>
      <c r="SMH3" s="363"/>
      <c r="SMI3" s="363"/>
      <c r="SMJ3" s="363"/>
      <c r="SMK3" s="363"/>
      <c r="SML3" s="363"/>
      <c r="SMM3" s="363"/>
      <c r="SMN3" s="363"/>
      <c r="SMO3" s="363"/>
      <c r="SMP3" s="363"/>
      <c r="SMQ3" s="363"/>
      <c r="SMR3" s="363"/>
      <c r="SMS3" s="363"/>
      <c r="SMT3" s="363"/>
      <c r="SMU3" s="363"/>
      <c r="SMV3" s="363"/>
      <c r="SMW3" s="363"/>
      <c r="SMX3" s="363"/>
      <c r="SMY3" s="363"/>
      <c r="SMZ3" s="363"/>
      <c r="SNA3" s="363"/>
      <c r="SNB3" s="363"/>
      <c r="SNC3" s="363"/>
      <c r="SND3" s="363"/>
      <c r="SNE3" s="363"/>
      <c r="SNF3" s="363"/>
      <c r="SNG3" s="363"/>
      <c r="SNH3" s="363"/>
      <c r="SNI3" s="363"/>
      <c r="SNJ3" s="363"/>
      <c r="SNK3" s="363"/>
      <c r="SNL3" s="363"/>
      <c r="SNM3" s="363"/>
      <c r="SNN3" s="363"/>
      <c r="SNO3" s="363"/>
      <c r="SNP3" s="363"/>
      <c r="SNQ3" s="363"/>
      <c r="SNR3" s="363"/>
      <c r="SNS3" s="363"/>
      <c r="SNT3" s="363"/>
      <c r="SNU3" s="363"/>
      <c r="SNV3" s="363"/>
      <c r="SNW3" s="363"/>
      <c r="SNX3" s="363"/>
      <c r="SNY3" s="363"/>
      <c r="SNZ3" s="363"/>
      <c r="SOA3" s="363"/>
      <c r="SOB3" s="363"/>
      <c r="SOC3" s="363"/>
      <c r="SOD3" s="363"/>
      <c r="SOE3" s="363"/>
      <c r="SOF3" s="363"/>
      <c r="SOG3" s="363"/>
      <c r="SOH3" s="363"/>
      <c r="SOI3" s="363"/>
      <c r="SOJ3" s="363"/>
      <c r="SOK3" s="363"/>
      <c r="SOL3" s="363"/>
      <c r="SOM3" s="363"/>
      <c r="SON3" s="363"/>
      <c r="SOO3" s="363"/>
      <c r="SOP3" s="363"/>
      <c r="SOQ3" s="363"/>
      <c r="SOR3" s="363"/>
      <c r="SOS3" s="363"/>
      <c r="SOT3" s="363"/>
      <c r="SOU3" s="363"/>
      <c r="SOV3" s="363"/>
      <c r="SOW3" s="363"/>
      <c r="SOX3" s="363"/>
      <c r="SOY3" s="363"/>
      <c r="SOZ3" s="363"/>
      <c r="SPA3" s="363"/>
      <c r="SPB3" s="363"/>
      <c r="SPC3" s="363"/>
      <c r="SPD3" s="363"/>
      <c r="SPE3" s="363"/>
      <c r="SPF3" s="363"/>
      <c r="SPG3" s="363"/>
      <c r="SPH3" s="363"/>
      <c r="SPI3" s="363"/>
      <c r="SPJ3" s="363"/>
      <c r="SPK3" s="363"/>
      <c r="SPL3" s="363"/>
      <c r="SPM3" s="363"/>
      <c r="SPN3" s="363"/>
      <c r="SPO3" s="363"/>
      <c r="SPP3" s="363"/>
      <c r="SPQ3" s="363"/>
      <c r="SPR3" s="363"/>
      <c r="SPS3" s="363"/>
      <c r="SPT3" s="363"/>
      <c r="SPU3" s="363"/>
      <c r="SPV3" s="363"/>
      <c r="SPW3" s="363"/>
      <c r="SPX3" s="363"/>
      <c r="SPY3" s="363"/>
      <c r="SPZ3" s="363"/>
      <c r="SQA3" s="363"/>
      <c r="SQB3" s="363"/>
      <c r="SQC3" s="363"/>
      <c r="SQD3" s="363"/>
      <c r="SQE3" s="363"/>
      <c r="SQF3" s="363"/>
      <c r="SQG3" s="363"/>
      <c r="SQH3" s="363"/>
      <c r="SQI3" s="363"/>
      <c r="SQJ3" s="363"/>
      <c r="SQK3" s="363"/>
      <c r="SQL3" s="363"/>
      <c r="SQM3" s="363"/>
      <c r="SQN3" s="363"/>
      <c r="SQO3" s="363"/>
      <c r="SQP3" s="363"/>
      <c r="SQQ3" s="363"/>
      <c r="SQR3" s="363"/>
      <c r="SQS3" s="363"/>
      <c r="SQT3" s="363"/>
      <c r="SQU3" s="363"/>
      <c r="SQV3" s="363"/>
      <c r="SQW3" s="363"/>
      <c r="SQX3" s="363"/>
      <c r="SQY3" s="363"/>
      <c r="SQZ3" s="363"/>
      <c r="SRA3" s="363"/>
      <c r="SRB3" s="363"/>
      <c r="SRC3" s="363"/>
      <c r="SRD3" s="363"/>
      <c r="SRE3" s="363"/>
      <c r="SRF3" s="363"/>
      <c r="SRG3" s="363"/>
      <c r="SRH3" s="363"/>
      <c r="SRI3" s="363"/>
      <c r="SRJ3" s="363"/>
      <c r="SRK3" s="363"/>
      <c r="SRL3" s="363"/>
      <c r="SRM3" s="363"/>
      <c r="SRN3" s="363"/>
      <c r="SRO3" s="363"/>
      <c r="SRP3" s="363"/>
      <c r="SRQ3" s="363"/>
      <c r="SRR3" s="363"/>
      <c r="SRS3" s="363"/>
      <c r="SRT3" s="363"/>
      <c r="SRU3" s="363"/>
      <c r="SRV3" s="363"/>
      <c r="SRW3" s="363"/>
      <c r="SRX3" s="363"/>
      <c r="SRY3" s="363"/>
      <c r="SRZ3" s="363"/>
      <c r="SSA3" s="363"/>
      <c r="SSB3" s="363"/>
      <c r="SSC3" s="363"/>
      <c r="SSD3" s="363"/>
      <c r="SSE3" s="363"/>
      <c r="SSF3" s="363"/>
      <c r="SSG3" s="363"/>
      <c r="SSH3" s="363"/>
      <c r="SSI3" s="363"/>
      <c r="SSJ3" s="363"/>
      <c r="SSK3" s="363"/>
      <c r="SSL3" s="363"/>
      <c r="SSM3" s="363"/>
      <c r="SSN3" s="363"/>
      <c r="SSO3" s="363"/>
      <c r="SSP3" s="363"/>
      <c r="SSQ3" s="363"/>
      <c r="SSR3" s="363"/>
      <c r="SSS3" s="363"/>
      <c r="SST3" s="363"/>
      <c r="SSU3" s="363"/>
      <c r="SSV3" s="363"/>
      <c r="SSW3" s="363"/>
      <c r="SSX3" s="363"/>
      <c r="SSY3" s="363"/>
      <c r="SSZ3" s="363"/>
      <c r="STA3" s="363"/>
      <c r="STB3" s="363"/>
      <c r="STC3" s="363"/>
      <c r="STD3" s="363"/>
      <c r="STE3" s="363"/>
      <c r="STF3" s="363"/>
      <c r="STG3" s="363"/>
      <c r="STH3" s="363"/>
      <c r="STI3" s="363"/>
      <c r="STJ3" s="363"/>
      <c r="STK3" s="363"/>
      <c r="STL3" s="363"/>
      <c r="STM3" s="363"/>
      <c r="STN3" s="363"/>
      <c r="STO3" s="363"/>
      <c r="STP3" s="363"/>
      <c r="STQ3" s="363"/>
      <c r="STR3" s="363"/>
      <c r="STS3" s="363"/>
      <c r="STT3" s="363"/>
      <c r="STU3" s="363"/>
      <c r="STV3" s="363"/>
      <c r="STW3" s="363"/>
      <c r="STX3" s="363"/>
      <c r="STY3" s="363"/>
      <c r="STZ3" s="363"/>
      <c r="SUA3" s="363"/>
      <c r="SUB3" s="363"/>
      <c r="SUC3" s="363"/>
      <c r="SUD3" s="363"/>
      <c r="SUE3" s="363"/>
      <c r="SUF3" s="363"/>
      <c r="SUG3" s="363"/>
      <c r="SUH3" s="363"/>
      <c r="SUI3" s="363"/>
      <c r="SUJ3" s="363"/>
      <c r="SUK3" s="363"/>
      <c r="SUL3" s="363"/>
      <c r="SUM3" s="363"/>
      <c r="SUN3" s="363"/>
      <c r="SUO3" s="363"/>
      <c r="SUP3" s="363"/>
      <c r="SUQ3" s="363"/>
      <c r="SUR3" s="363"/>
      <c r="SUS3" s="363"/>
      <c r="SUT3" s="363"/>
      <c r="SUU3" s="363"/>
      <c r="SUV3" s="363"/>
      <c r="SUW3" s="363"/>
      <c r="SUX3" s="363"/>
      <c r="SUY3" s="363"/>
      <c r="SUZ3" s="363"/>
      <c r="SVA3" s="363"/>
      <c r="SVB3" s="363"/>
      <c r="SVC3" s="363"/>
      <c r="SVD3" s="363"/>
      <c r="SVE3" s="363"/>
      <c r="SVF3" s="363"/>
      <c r="SVG3" s="363"/>
      <c r="SVH3" s="363"/>
      <c r="SVI3" s="363"/>
      <c r="SVJ3" s="363"/>
      <c r="SVK3" s="363"/>
      <c r="SVL3" s="363"/>
      <c r="SVM3" s="363"/>
      <c r="SVN3" s="363"/>
      <c r="SVO3" s="363"/>
      <c r="SVP3" s="363"/>
      <c r="SVQ3" s="363"/>
      <c r="SVR3" s="363"/>
      <c r="SVS3" s="363"/>
      <c r="SVT3" s="363"/>
      <c r="SVU3" s="363"/>
      <c r="SVV3" s="363"/>
      <c r="SVW3" s="363"/>
      <c r="SVX3" s="363"/>
      <c r="SVY3" s="363"/>
      <c r="SVZ3" s="363"/>
      <c r="SWA3" s="363"/>
      <c r="SWB3" s="363"/>
      <c r="SWC3" s="363"/>
      <c r="SWD3" s="363"/>
      <c r="SWE3" s="363"/>
      <c r="SWF3" s="363"/>
      <c r="SWG3" s="363"/>
      <c r="SWH3" s="363"/>
      <c r="SWI3" s="363"/>
      <c r="SWJ3" s="363"/>
      <c r="SWK3" s="363"/>
      <c r="SWL3" s="363"/>
      <c r="SWM3" s="363"/>
      <c r="SWN3" s="363"/>
      <c r="SWO3" s="363"/>
      <c r="SWP3" s="363"/>
      <c r="SWQ3" s="363"/>
      <c r="SWR3" s="363"/>
      <c r="SWS3" s="363"/>
      <c r="SWT3" s="363"/>
      <c r="SWU3" s="363"/>
      <c r="SWV3" s="363"/>
      <c r="SWW3" s="363"/>
      <c r="SWX3" s="363"/>
      <c r="SWY3" s="363"/>
      <c r="SWZ3" s="363"/>
      <c r="SXA3" s="363"/>
      <c r="SXB3" s="363"/>
      <c r="SXC3" s="363"/>
      <c r="SXD3" s="363"/>
      <c r="SXE3" s="363"/>
      <c r="SXF3" s="363"/>
      <c r="SXG3" s="363"/>
      <c r="SXH3" s="363"/>
      <c r="SXI3" s="363"/>
      <c r="SXJ3" s="363"/>
      <c r="SXK3" s="363"/>
      <c r="SXL3" s="363"/>
      <c r="SXM3" s="363"/>
      <c r="SXN3" s="363"/>
      <c r="SXO3" s="363"/>
      <c r="SXP3" s="363"/>
      <c r="SXQ3" s="363"/>
      <c r="SXR3" s="363"/>
      <c r="SXS3" s="363"/>
      <c r="SXT3" s="363"/>
      <c r="SXU3" s="363"/>
      <c r="SXV3" s="363"/>
      <c r="SXW3" s="363"/>
      <c r="SXX3" s="363"/>
      <c r="SXY3" s="363"/>
      <c r="SXZ3" s="363"/>
      <c r="SYA3" s="363"/>
      <c r="SYB3" s="363"/>
      <c r="SYC3" s="363"/>
      <c r="SYD3" s="363"/>
      <c r="SYE3" s="363"/>
      <c r="SYF3" s="363"/>
      <c r="SYG3" s="363"/>
      <c r="SYH3" s="363"/>
      <c r="SYI3" s="363"/>
      <c r="SYJ3" s="363"/>
      <c r="SYK3" s="363"/>
      <c r="SYL3" s="363"/>
      <c r="SYM3" s="363"/>
      <c r="SYN3" s="363"/>
      <c r="SYO3" s="363"/>
      <c r="SYP3" s="363"/>
      <c r="SYQ3" s="363"/>
      <c r="SYR3" s="363"/>
      <c r="SYS3" s="363"/>
      <c r="SYT3" s="363"/>
      <c r="SYU3" s="363"/>
      <c r="SYV3" s="363"/>
      <c r="SYW3" s="363"/>
      <c r="SYX3" s="363"/>
      <c r="SYY3" s="363"/>
      <c r="SYZ3" s="363"/>
      <c r="SZA3" s="363"/>
      <c r="SZB3" s="363"/>
      <c r="SZC3" s="363"/>
      <c r="SZD3" s="363"/>
      <c r="SZE3" s="363"/>
      <c r="SZF3" s="363"/>
      <c r="SZG3" s="363"/>
      <c r="SZH3" s="363"/>
      <c r="SZI3" s="363"/>
      <c r="SZJ3" s="363"/>
      <c r="SZK3" s="363"/>
      <c r="SZL3" s="363"/>
      <c r="SZM3" s="363"/>
      <c r="SZN3" s="363"/>
      <c r="SZO3" s="363"/>
      <c r="SZP3" s="363"/>
      <c r="SZQ3" s="363"/>
      <c r="SZR3" s="363"/>
      <c r="SZS3" s="363"/>
      <c r="SZT3" s="363"/>
      <c r="SZU3" s="363"/>
      <c r="SZV3" s="363"/>
      <c r="SZW3" s="363"/>
      <c r="SZX3" s="363"/>
      <c r="SZY3" s="363"/>
      <c r="SZZ3" s="363"/>
      <c r="TAA3" s="363"/>
      <c r="TAB3" s="363"/>
      <c r="TAC3" s="363"/>
      <c r="TAD3" s="363"/>
      <c r="TAE3" s="363"/>
      <c r="TAF3" s="363"/>
      <c r="TAG3" s="363"/>
      <c r="TAH3" s="363"/>
      <c r="TAI3" s="363"/>
      <c r="TAJ3" s="363"/>
      <c r="TAK3" s="363"/>
      <c r="TAL3" s="363"/>
      <c r="TAM3" s="363"/>
      <c r="TAN3" s="363"/>
      <c r="TAO3" s="363"/>
      <c r="TAP3" s="363"/>
      <c r="TAQ3" s="363"/>
      <c r="TAR3" s="363"/>
      <c r="TAS3" s="363"/>
      <c r="TAT3" s="363"/>
      <c r="TAU3" s="363"/>
      <c r="TAV3" s="363"/>
      <c r="TAW3" s="363"/>
      <c r="TAX3" s="363"/>
      <c r="TAY3" s="363"/>
      <c r="TAZ3" s="363"/>
      <c r="TBA3" s="363"/>
      <c r="TBB3" s="363"/>
      <c r="TBC3" s="363"/>
      <c r="TBD3" s="363"/>
      <c r="TBE3" s="363"/>
      <c r="TBF3" s="363"/>
      <c r="TBG3" s="363"/>
      <c r="TBH3" s="363"/>
      <c r="TBI3" s="363"/>
      <c r="TBJ3" s="363"/>
      <c r="TBK3" s="363"/>
      <c r="TBL3" s="363"/>
      <c r="TBM3" s="363"/>
      <c r="TBN3" s="363"/>
      <c r="TBO3" s="363"/>
      <c r="TBP3" s="363"/>
      <c r="TBQ3" s="363"/>
      <c r="TBR3" s="363"/>
      <c r="TBS3" s="363"/>
      <c r="TBT3" s="363"/>
      <c r="TBU3" s="363"/>
      <c r="TBV3" s="363"/>
      <c r="TBW3" s="363"/>
      <c r="TBX3" s="363"/>
      <c r="TBY3" s="363"/>
      <c r="TBZ3" s="363"/>
      <c r="TCA3" s="363"/>
      <c r="TCB3" s="363"/>
      <c r="TCC3" s="363"/>
      <c r="TCD3" s="363"/>
      <c r="TCE3" s="363"/>
      <c r="TCF3" s="363"/>
      <c r="TCG3" s="363"/>
      <c r="TCH3" s="363"/>
      <c r="TCI3" s="363"/>
      <c r="TCJ3" s="363"/>
      <c r="TCK3" s="363"/>
      <c r="TCL3" s="363"/>
      <c r="TCM3" s="363"/>
      <c r="TCN3" s="363"/>
      <c r="TCO3" s="363"/>
      <c r="TCP3" s="363"/>
      <c r="TCQ3" s="363"/>
      <c r="TCR3" s="363"/>
      <c r="TCS3" s="363"/>
      <c r="TCT3" s="363"/>
      <c r="TCU3" s="363"/>
      <c r="TCV3" s="363"/>
      <c r="TCW3" s="363"/>
      <c r="TCX3" s="363"/>
      <c r="TCY3" s="363"/>
      <c r="TCZ3" s="363"/>
      <c r="TDA3" s="363"/>
      <c r="TDB3" s="363"/>
      <c r="TDC3" s="363"/>
      <c r="TDD3" s="363"/>
      <c r="TDE3" s="363"/>
      <c r="TDF3" s="363"/>
      <c r="TDG3" s="363"/>
      <c r="TDH3" s="363"/>
      <c r="TDI3" s="363"/>
      <c r="TDJ3" s="363"/>
      <c r="TDK3" s="363"/>
      <c r="TDL3" s="363"/>
      <c r="TDM3" s="363"/>
      <c r="TDN3" s="363"/>
      <c r="TDO3" s="363"/>
      <c r="TDP3" s="363"/>
      <c r="TDQ3" s="363"/>
      <c r="TDR3" s="363"/>
      <c r="TDS3" s="363"/>
      <c r="TDT3" s="363"/>
      <c r="TDU3" s="363"/>
      <c r="TDV3" s="363"/>
      <c r="TDW3" s="363"/>
      <c r="TDX3" s="363"/>
      <c r="TDY3" s="363"/>
      <c r="TDZ3" s="363"/>
      <c r="TEA3" s="363"/>
      <c r="TEB3" s="363"/>
      <c r="TEC3" s="363"/>
      <c r="TED3" s="363"/>
      <c r="TEE3" s="363"/>
      <c r="TEF3" s="363"/>
      <c r="TEG3" s="363"/>
      <c r="TEH3" s="363"/>
      <c r="TEI3" s="363"/>
      <c r="TEJ3" s="363"/>
      <c r="TEK3" s="363"/>
      <c r="TEL3" s="363"/>
      <c r="TEM3" s="363"/>
      <c r="TEN3" s="363"/>
      <c r="TEO3" s="363"/>
      <c r="TEP3" s="363"/>
      <c r="TEQ3" s="363"/>
      <c r="TER3" s="363"/>
      <c r="TES3" s="363"/>
      <c r="TET3" s="363"/>
      <c r="TEU3" s="363"/>
      <c r="TEV3" s="363"/>
      <c r="TEW3" s="363"/>
      <c r="TEX3" s="363"/>
      <c r="TEY3" s="363"/>
      <c r="TEZ3" s="363"/>
      <c r="TFA3" s="363"/>
      <c r="TFB3" s="363"/>
      <c r="TFC3" s="363"/>
      <c r="TFD3" s="363"/>
      <c r="TFE3" s="363"/>
      <c r="TFF3" s="363"/>
      <c r="TFG3" s="363"/>
      <c r="TFH3" s="363"/>
      <c r="TFI3" s="363"/>
      <c r="TFJ3" s="363"/>
      <c r="TFK3" s="363"/>
      <c r="TFL3" s="363"/>
      <c r="TFM3" s="363"/>
      <c r="TFN3" s="363"/>
      <c r="TFO3" s="363"/>
      <c r="TFP3" s="363"/>
      <c r="TFQ3" s="363"/>
      <c r="TFR3" s="363"/>
      <c r="TFS3" s="363"/>
      <c r="TFT3" s="363"/>
      <c r="TFU3" s="363"/>
      <c r="TFV3" s="363"/>
      <c r="TFW3" s="363"/>
      <c r="TFX3" s="363"/>
      <c r="TFY3" s="363"/>
      <c r="TFZ3" s="363"/>
      <c r="TGA3" s="363"/>
      <c r="TGB3" s="363"/>
      <c r="TGC3" s="363"/>
      <c r="TGD3" s="363"/>
      <c r="TGE3" s="363"/>
      <c r="TGF3" s="363"/>
      <c r="TGG3" s="363"/>
      <c r="TGH3" s="363"/>
      <c r="TGI3" s="363"/>
      <c r="TGJ3" s="363"/>
      <c r="TGK3" s="363"/>
      <c r="TGL3" s="363"/>
      <c r="TGM3" s="363"/>
      <c r="TGN3" s="363"/>
      <c r="TGO3" s="363"/>
      <c r="TGP3" s="363"/>
      <c r="TGQ3" s="363"/>
      <c r="TGR3" s="363"/>
      <c r="TGS3" s="363"/>
      <c r="TGT3" s="363"/>
      <c r="TGU3" s="363"/>
      <c r="TGV3" s="363"/>
      <c r="TGW3" s="363"/>
      <c r="TGX3" s="363"/>
      <c r="TGY3" s="363"/>
      <c r="TGZ3" s="363"/>
      <c r="THA3" s="363"/>
      <c r="THB3" s="363"/>
      <c r="THC3" s="363"/>
      <c r="THD3" s="363"/>
      <c r="THE3" s="363"/>
      <c r="THF3" s="363"/>
      <c r="THG3" s="363"/>
      <c r="THH3" s="363"/>
      <c r="THI3" s="363"/>
      <c r="THJ3" s="363"/>
      <c r="THK3" s="363"/>
      <c r="THL3" s="363"/>
      <c r="THM3" s="363"/>
      <c r="THN3" s="363"/>
      <c r="THO3" s="363"/>
      <c r="THP3" s="363"/>
      <c r="THQ3" s="363"/>
      <c r="THR3" s="363"/>
      <c r="THS3" s="363"/>
      <c r="THT3" s="363"/>
      <c r="THU3" s="363"/>
      <c r="THV3" s="363"/>
      <c r="THW3" s="363"/>
      <c r="THX3" s="363"/>
      <c r="THY3" s="363"/>
      <c r="THZ3" s="363"/>
      <c r="TIA3" s="363"/>
      <c r="TIB3" s="363"/>
      <c r="TIC3" s="363"/>
      <c r="TID3" s="363"/>
      <c r="TIE3" s="363"/>
      <c r="TIF3" s="363"/>
      <c r="TIG3" s="363"/>
      <c r="TIH3" s="363"/>
      <c r="TII3" s="363"/>
      <c r="TIJ3" s="363"/>
      <c r="TIK3" s="363"/>
      <c r="TIL3" s="363"/>
      <c r="TIM3" s="363"/>
      <c r="TIN3" s="363"/>
      <c r="TIO3" s="363"/>
      <c r="TIP3" s="363"/>
      <c r="TIQ3" s="363"/>
      <c r="TIR3" s="363"/>
      <c r="TIS3" s="363"/>
      <c r="TIT3" s="363"/>
      <c r="TIU3" s="363"/>
      <c r="TIV3" s="363"/>
      <c r="TIW3" s="363"/>
      <c r="TIX3" s="363"/>
      <c r="TIY3" s="363"/>
      <c r="TIZ3" s="363"/>
      <c r="TJA3" s="363"/>
      <c r="TJB3" s="363"/>
      <c r="TJC3" s="363"/>
      <c r="TJD3" s="363"/>
      <c r="TJE3" s="363"/>
      <c r="TJF3" s="363"/>
      <c r="TJG3" s="363"/>
      <c r="TJH3" s="363"/>
      <c r="TJI3" s="363"/>
      <c r="TJJ3" s="363"/>
      <c r="TJK3" s="363"/>
      <c r="TJL3" s="363"/>
      <c r="TJM3" s="363"/>
      <c r="TJN3" s="363"/>
      <c r="TJO3" s="363"/>
      <c r="TJP3" s="363"/>
      <c r="TJQ3" s="363"/>
      <c r="TJR3" s="363"/>
      <c r="TJS3" s="363"/>
      <c r="TJT3" s="363"/>
      <c r="TJU3" s="363"/>
      <c r="TJV3" s="363"/>
      <c r="TJW3" s="363"/>
      <c r="TJX3" s="363"/>
      <c r="TJY3" s="363"/>
      <c r="TJZ3" s="363"/>
      <c r="TKA3" s="363"/>
      <c r="TKB3" s="363"/>
      <c r="TKC3" s="363"/>
      <c r="TKD3" s="363"/>
      <c r="TKE3" s="363"/>
      <c r="TKF3" s="363"/>
      <c r="TKG3" s="363"/>
      <c r="TKH3" s="363"/>
      <c r="TKI3" s="363"/>
      <c r="TKJ3" s="363"/>
      <c r="TKK3" s="363"/>
      <c r="TKL3" s="363"/>
      <c r="TKM3" s="363"/>
      <c r="TKN3" s="363"/>
      <c r="TKO3" s="363"/>
      <c r="TKP3" s="363"/>
      <c r="TKQ3" s="363"/>
      <c r="TKR3" s="363"/>
      <c r="TKS3" s="363"/>
      <c r="TKT3" s="363"/>
      <c r="TKU3" s="363"/>
      <c r="TKV3" s="363"/>
      <c r="TKW3" s="363"/>
      <c r="TKX3" s="363"/>
      <c r="TKY3" s="363"/>
      <c r="TKZ3" s="363"/>
      <c r="TLA3" s="363"/>
      <c r="TLB3" s="363"/>
      <c r="TLC3" s="363"/>
      <c r="TLD3" s="363"/>
      <c r="TLE3" s="363"/>
      <c r="TLF3" s="363"/>
      <c r="TLG3" s="363"/>
      <c r="TLH3" s="363"/>
      <c r="TLI3" s="363"/>
      <c r="TLJ3" s="363"/>
      <c r="TLK3" s="363"/>
      <c r="TLL3" s="363"/>
      <c r="TLM3" s="363"/>
      <c r="TLN3" s="363"/>
      <c r="TLO3" s="363"/>
      <c r="TLP3" s="363"/>
      <c r="TLQ3" s="363"/>
      <c r="TLR3" s="363"/>
      <c r="TLS3" s="363"/>
      <c r="TLT3" s="363"/>
      <c r="TLU3" s="363"/>
      <c r="TLV3" s="363"/>
      <c r="TLW3" s="363"/>
      <c r="TLX3" s="363"/>
      <c r="TLY3" s="363"/>
      <c r="TLZ3" s="363"/>
      <c r="TMA3" s="363"/>
      <c r="TMB3" s="363"/>
      <c r="TMC3" s="363"/>
      <c r="TMD3" s="363"/>
      <c r="TME3" s="363"/>
      <c r="TMF3" s="363"/>
      <c r="TMG3" s="363"/>
      <c r="TMH3" s="363"/>
      <c r="TMI3" s="363"/>
      <c r="TMJ3" s="363"/>
      <c r="TMK3" s="363"/>
      <c r="TML3" s="363"/>
      <c r="TMM3" s="363"/>
      <c r="TMN3" s="363"/>
      <c r="TMO3" s="363"/>
      <c r="TMP3" s="363"/>
      <c r="TMQ3" s="363"/>
      <c r="TMR3" s="363"/>
      <c r="TMS3" s="363"/>
      <c r="TMT3" s="363"/>
      <c r="TMU3" s="363"/>
      <c r="TMV3" s="363"/>
      <c r="TMW3" s="363"/>
      <c r="TMX3" s="363"/>
      <c r="TMY3" s="363"/>
      <c r="TMZ3" s="363"/>
      <c r="TNA3" s="363"/>
      <c r="TNB3" s="363"/>
      <c r="TNC3" s="363"/>
      <c r="TND3" s="363"/>
      <c r="TNE3" s="363"/>
      <c r="TNF3" s="363"/>
      <c r="TNG3" s="363"/>
      <c r="TNH3" s="363"/>
      <c r="TNI3" s="363"/>
      <c r="TNJ3" s="363"/>
      <c r="TNK3" s="363"/>
      <c r="TNL3" s="363"/>
      <c r="TNM3" s="363"/>
      <c r="TNN3" s="363"/>
      <c r="TNO3" s="363"/>
      <c r="TNP3" s="363"/>
      <c r="TNQ3" s="363"/>
      <c r="TNR3" s="363"/>
      <c r="TNS3" s="363"/>
      <c r="TNT3" s="363"/>
      <c r="TNU3" s="363"/>
      <c r="TNV3" s="363"/>
      <c r="TNW3" s="363"/>
      <c r="TNX3" s="363"/>
      <c r="TNY3" s="363"/>
      <c r="TNZ3" s="363"/>
      <c r="TOA3" s="363"/>
      <c r="TOB3" s="363"/>
      <c r="TOC3" s="363"/>
      <c r="TOD3" s="363"/>
      <c r="TOE3" s="363"/>
      <c r="TOF3" s="363"/>
      <c r="TOG3" s="363"/>
      <c r="TOH3" s="363"/>
      <c r="TOI3" s="363"/>
      <c r="TOJ3" s="363"/>
      <c r="TOK3" s="363"/>
      <c r="TOL3" s="363"/>
      <c r="TOM3" s="363"/>
      <c r="TON3" s="363"/>
      <c r="TOO3" s="363"/>
      <c r="TOP3" s="363"/>
      <c r="TOQ3" s="363"/>
      <c r="TOR3" s="363"/>
      <c r="TOS3" s="363"/>
      <c r="TOT3" s="363"/>
      <c r="TOU3" s="363"/>
      <c r="TOV3" s="363"/>
      <c r="TOW3" s="363"/>
      <c r="TOX3" s="363"/>
      <c r="TOY3" s="363"/>
      <c r="TOZ3" s="363"/>
      <c r="TPA3" s="363"/>
      <c r="TPB3" s="363"/>
      <c r="TPC3" s="363"/>
      <c r="TPD3" s="363"/>
      <c r="TPE3" s="363"/>
      <c r="TPF3" s="363"/>
      <c r="TPG3" s="363"/>
      <c r="TPH3" s="363"/>
      <c r="TPI3" s="363"/>
      <c r="TPJ3" s="363"/>
      <c r="TPK3" s="363"/>
      <c r="TPL3" s="363"/>
      <c r="TPM3" s="363"/>
      <c r="TPN3" s="363"/>
      <c r="TPO3" s="363"/>
      <c r="TPP3" s="363"/>
      <c r="TPQ3" s="363"/>
      <c r="TPR3" s="363"/>
      <c r="TPS3" s="363"/>
      <c r="TPT3" s="363"/>
      <c r="TPU3" s="363"/>
      <c r="TPV3" s="363"/>
      <c r="TPW3" s="363"/>
      <c r="TPX3" s="363"/>
      <c r="TPY3" s="363"/>
      <c r="TPZ3" s="363"/>
      <c r="TQA3" s="363"/>
      <c r="TQB3" s="363"/>
      <c r="TQC3" s="363"/>
      <c r="TQD3" s="363"/>
      <c r="TQE3" s="363"/>
      <c r="TQF3" s="363"/>
      <c r="TQG3" s="363"/>
      <c r="TQH3" s="363"/>
      <c r="TQI3" s="363"/>
      <c r="TQJ3" s="363"/>
      <c r="TQK3" s="363"/>
      <c r="TQL3" s="363"/>
      <c r="TQM3" s="363"/>
      <c r="TQN3" s="363"/>
      <c r="TQO3" s="363"/>
      <c r="TQP3" s="363"/>
      <c r="TQQ3" s="363"/>
      <c r="TQR3" s="363"/>
      <c r="TQS3" s="363"/>
      <c r="TQT3" s="363"/>
      <c r="TQU3" s="363"/>
      <c r="TQV3" s="363"/>
      <c r="TQW3" s="363"/>
      <c r="TQX3" s="363"/>
      <c r="TQY3" s="363"/>
      <c r="TQZ3" s="363"/>
      <c r="TRA3" s="363"/>
      <c r="TRB3" s="363"/>
      <c r="TRC3" s="363"/>
      <c r="TRD3" s="363"/>
      <c r="TRE3" s="363"/>
      <c r="TRF3" s="363"/>
      <c r="TRG3" s="363"/>
      <c r="TRH3" s="363"/>
      <c r="TRI3" s="363"/>
      <c r="TRJ3" s="363"/>
      <c r="TRK3" s="363"/>
      <c r="TRL3" s="363"/>
      <c r="TRM3" s="363"/>
      <c r="TRN3" s="363"/>
      <c r="TRO3" s="363"/>
      <c r="TRP3" s="363"/>
      <c r="TRQ3" s="363"/>
      <c r="TRR3" s="363"/>
      <c r="TRS3" s="363"/>
      <c r="TRT3" s="363"/>
      <c r="TRU3" s="363"/>
      <c r="TRV3" s="363"/>
      <c r="TRW3" s="363"/>
      <c r="TRX3" s="363"/>
      <c r="TRY3" s="363"/>
      <c r="TRZ3" s="363"/>
      <c r="TSA3" s="363"/>
      <c r="TSB3" s="363"/>
      <c r="TSC3" s="363"/>
      <c r="TSD3" s="363"/>
      <c r="TSE3" s="363"/>
      <c r="TSF3" s="363"/>
      <c r="TSG3" s="363"/>
      <c r="TSH3" s="363"/>
      <c r="TSI3" s="363"/>
      <c r="TSJ3" s="363"/>
      <c r="TSK3" s="363"/>
      <c r="TSL3" s="363"/>
      <c r="TSM3" s="363"/>
      <c r="TSN3" s="363"/>
      <c r="TSO3" s="363"/>
      <c r="TSP3" s="363"/>
      <c r="TSQ3" s="363"/>
      <c r="TSR3" s="363"/>
      <c r="TSS3" s="363"/>
      <c r="TST3" s="363"/>
      <c r="TSU3" s="363"/>
      <c r="TSV3" s="363"/>
      <c r="TSW3" s="363"/>
      <c r="TSX3" s="363"/>
      <c r="TSY3" s="363"/>
      <c r="TSZ3" s="363"/>
      <c r="TTA3" s="363"/>
      <c r="TTB3" s="363"/>
      <c r="TTC3" s="363"/>
      <c r="TTD3" s="363"/>
      <c r="TTE3" s="363"/>
      <c r="TTF3" s="363"/>
      <c r="TTG3" s="363"/>
      <c r="TTH3" s="363"/>
      <c r="TTI3" s="363"/>
      <c r="TTJ3" s="363"/>
      <c r="TTK3" s="363"/>
      <c r="TTL3" s="363"/>
      <c r="TTM3" s="363"/>
      <c r="TTN3" s="363"/>
      <c r="TTO3" s="363"/>
      <c r="TTP3" s="363"/>
      <c r="TTQ3" s="363"/>
      <c r="TTR3" s="363"/>
      <c r="TTS3" s="363"/>
      <c r="TTT3" s="363"/>
      <c r="TTU3" s="363"/>
      <c r="TTV3" s="363"/>
      <c r="TTW3" s="363"/>
      <c r="TTX3" s="363"/>
      <c r="TTY3" s="363"/>
      <c r="TTZ3" s="363"/>
      <c r="TUA3" s="363"/>
      <c r="TUB3" s="363"/>
      <c r="TUC3" s="363"/>
      <c r="TUD3" s="363"/>
      <c r="TUE3" s="363"/>
      <c r="TUF3" s="363"/>
      <c r="TUG3" s="363"/>
      <c r="TUH3" s="363"/>
      <c r="TUI3" s="363"/>
      <c r="TUJ3" s="363"/>
      <c r="TUK3" s="363"/>
      <c r="TUL3" s="363"/>
      <c r="TUM3" s="363"/>
      <c r="TUN3" s="363"/>
      <c r="TUO3" s="363"/>
      <c r="TUP3" s="363"/>
      <c r="TUQ3" s="363"/>
      <c r="TUR3" s="363"/>
      <c r="TUS3" s="363"/>
      <c r="TUT3" s="363"/>
      <c r="TUU3" s="363"/>
      <c r="TUV3" s="363"/>
      <c r="TUW3" s="363"/>
      <c r="TUX3" s="363"/>
      <c r="TUY3" s="363"/>
      <c r="TUZ3" s="363"/>
      <c r="TVA3" s="363"/>
      <c r="TVB3" s="363"/>
      <c r="TVC3" s="363"/>
      <c r="TVD3" s="363"/>
      <c r="TVE3" s="363"/>
      <c r="TVF3" s="363"/>
      <c r="TVG3" s="363"/>
      <c r="TVH3" s="363"/>
      <c r="TVI3" s="363"/>
      <c r="TVJ3" s="363"/>
      <c r="TVK3" s="363"/>
      <c r="TVL3" s="363"/>
      <c r="TVM3" s="363"/>
      <c r="TVN3" s="363"/>
      <c r="TVO3" s="363"/>
      <c r="TVP3" s="363"/>
      <c r="TVQ3" s="363"/>
      <c r="TVR3" s="363"/>
      <c r="TVS3" s="363"/>
      <c r="TVT3" s="363"/>
      <c r="TVU3" s="363"/>
      <c r="TVV3" s="363"/>
      <c r="TVW3" s="363"/>
      <c r="TVX3" s="363"/>
      <c r="TVY3" s="363"/>
      <c r="TVZ3" s="363"/>
      <c r="TWA3" s="363"/>
      <c r="TWB3" s="363"/>
      <c r="TWC3" s="363"/>
      <c r="TWD3" s="363"/>
      <c r="TWE3" s="363"/>
      <c r="TWF3" s="363"/>
      <c r="TWG3" s="363"/>
      <c r="TWH3" s="363"/>
      <c r="TWI3" s="363"/>
      <c r="TWJ3" s="363"/>
      <c r="TWK3" s="363"/>
      <c r="TWL3" s="363"/>
      <c r="TWM3" s="363"/>
      <c r="TWN3" s="363"/>
      <c r="TWO3" s="363"/>
      <c r="TWP3" s="363"/>
      <c r="TWQ3" s="363"/>
      <c r="TWR3" s="363"/>
      <c r="TWS3" s="363"/>
      <c r="TWT3" s="363"/>
      <c r="TWU3" s="363"/>
      <c r="TWV3" s="363"/>
      <c r="TWW3" s="363"/>
      <c r="TWX3" s="363"/>
      <c r="TWY3" s="363"/>
      <c r="TWZ3" s="363"/>
      <c r="TXA3" s="363"/>
      <c r="TXB3" s="363"/>
      <c r="TXC3" s="363"/>
      <c r="TXD3" s="363"/>
      <c r="TXE3" s="363"/>
      <c r="TXF3" s="363"/>
      <c r="TXG3" s="363"/>
      <c r="TXH3" s="363"/>
      <c r="TXI3" s="363"/>
      <c r="TXJ3" s="363"/>
      <c r="TXK3" s="363"/>
      <c r="TXL3" s="363"/>
      <c r="TXM3" s="363"/>
      <c r="TXN3" s="363"/>
      <c r="TXO3" s="363"/>
      <c r="TXP3" s="363"/>
      <c r="TXQ3" s="363"/>
      <c r="TXR3" s="363"/>
      <c r="TXS3" s="363"/>
      <c r="TXT3" s="363"/>
      <c r="TXU3" s="363"/>
      <c r="TXV3" s="363"/>
      <c r="TXW3" s="363"/>
      <c r="TXX3" s="363"/>
      <c r="TXY3" s="363"/>
      <c r="TXZ3" s="363"/>
      <c r="TYA3" s="363"/>
      <c r="TYB3" s="363"/>
      <c r="TYC3" s="363"/>
      <c r="TYD3" s="363"/>
      <c r="TYE3" s="363"/>
      <c r="TYF3" s="363"/>
      <c r="TYG3" s="363"/>
      <c r="TYH3" s="363"/>
      <c r="TYI3" s="363"/>
      <c r="TYJ3" s="363"/>
      <c r="TYK3" s="363"/>
      <c r="TYL3" s="363"/>
      <c r="TYM3" s="363"/>
      <c r="TYN3" s="363"/>
      <c r="TYO3" s="363"/>
      <c r="TYP3" s="363"/>
      <c r="TYQ3" s="363"/>
      <c r="TYR3" s="363"/>
      <c r="TYS3" s="363"/>
      <c r="TYT3" s="363"/>
      <c r="TYU3" s="363"/>
      <c r="TYV3" s="363"/>
      <c r="TYW3" s="363"/>
      <c r="TYX3" s="363"/>
      <c r="TYY3" s="363"/>
      <c r="TYZ3" s="363"/>
      <c r="TZA3" s="363"/>
      <c r="TZB3" s="363"/>
      <c r="TZC3" s="363"/>
      <c r="TZD3" s="363"/>
      <c r="TZE3" s="363"/>
      <c r="TZF3" s="363"/>
      <c r="TZG3" s="363"/>
      <c r="TZH3" s="363"/>
      <c r="TZI3" s="363"/>
      <c r="TZJ3" s="363"/>
      <c r="TZK3" s="363"/>
      <c r="TZL3" s="363"/>
      <c r="TZM3" s="363"/>
      <c r="TZN3" s="363"/>
      <c r="TZO3" s="363"/>
      <c r="TZP3" s="363"/>
      <c r="TZQ3" s="363"/>
      <c r="TZR3" s="363"/>
      <c r="TZS3" s="363"/>
      <c r="TZT3" s="363"/>
      <c r="TZU3" s="363"/>
      <c r="TZV3" s="363"/>
      <c r="TZW3" s="363"/>
      <c r="TZX3" s="363"/>
      <c r="TZY3" s="363"/>
      <c r="TZZ3" s="363"/>
      <c r="UAA3" s="363"/>
      <c r="UAB3" s="363"/>
      <c r="UAC3" s="363"/>
      <c r="UAD3" s="363"/>
      <c r="UAE3" s="363"/>
      <c r="UAF3" s="363"/>
      <c r="UAG3" s="363"/>
      <c r="UAH3" s="363"/>
      <c r="UAI3" s="363"/>
      <c r="UAJ3" s="363"/>
      <c r="UAK3" s="363"/>
      <c r="UAL3" s="363"/>
      <c r="UAM3" s="363"/>
      <c r="UAN3" s="363"/>
      <c r="UAO3" s="363"/>
      <c r="UAP3" s="363"/>
      <c r="UAQ3" s="363"/>
      <c r="UAR3" s="363"/>
      <c r="UAS3" s="363"/>
      <c r="UAT3" s="363"/>
      <c r="UAU3" s="363"/>
      <c r="UAV3" s="363"/>
      <c r="UAW3" s="363"/>
      <c r="UAX3" s="363"/>
      <c r="UAY3" s="363"/>
      <c r="UAZ3" s="363"/>
      <c r="UBA3" s="363"/>
      <c r="UBB3" s="363"/>
      <c r="UBC3" s="363"/>
      <c r="UBD3" s="363"/>
      <c r="UBE3" s="363"/>
      <c r="UBF3" s="363"/>
      <c r="UBG3" s="363"/>
      <c r="UBH3" s="363"/>
      <c r="UBI3" s="363"/>
      <c r="UBJ3" s="363"/>
      <c r="UBK3" s="363"/>
      <c r="UBL3" s="363"/>
      <c r="UBM3" s="363"/>
      <c r="UBN3" s="363"/>
      <c r="UBO3" s="363"/>
      <c r="UBP3" s="363"/>
      <c r="UBQ3" s="363"/>
      <c r="UBR3" s="363"/>
      <c r="UBS3" s="363"/>
      <c r="UBT3" s="363"/>
      <c r="UBU3" s="363"/>
      <c r="UBV3" s="363"/>
      <c r="UBW3" s="363"/>
      <c r="UBX3" s="363"/>
      <c r="UBY3" s="363"/>
      <c r="UBZ3" s="363"/>
      <c r="UCA3" s="363"/>
      <c r="UCB3" s="363"/>
      <c r="UCC3" s="363"/>
      <c r="UCD3" s="363"/>
      <c r="UCE3" s="363"/>
      <c r="UCF3" s="363"/>
      <c r="UCG3" s="363"/>
      <c r="UCH3" s="363"/>
      <c r="UCI3" s="363"/>
      <c r="UCJ3" s="363"/>
      <c r="UCK3" s="363"/>
      <c r="UCL3" s="363"/>
      <c r="UCM3" s="363"/>
      <c r="UCN3" s="363"/>
      <c r="UCO3" s="363"/>
      <c r="UCP3" s="363"/>
      <c r="UCQ3" s="363"/>
      <c r="UCR3" s="363"/>
      <c r="UCS3" s="363"/>
      <c r="UCT3" s="363"/>
      <c r="UCU3" s="363"/>
      <c r="UCV3" s="363"/>
      <c r="UCW3" s="363"/>
      <c r="UCX3" s="363"/>
      <c r="UCY3" s="363"/>
      <c r="UCZ3" s="363"/>
      <c r="UDA3" s="363"/>
      <c r="UDB3" s="363"/>
      <c r="UDC3" s="363"/>
      <c r="UDD3" s="363"/>
      <c r="UDE3" s="363"/>
      <c r="UDF3" s="363"/>
      <c r="UDG3" s="363"/>
      <c r="UDH3" s="363"/>
      <c r="UDI3" s="363"/>
      <c r="UDJ3" s="363"/>
      <c r="UDK3" s="363"/>
      <c r="UDL3" s="363"/>
      <c r="UDM3" s="363"/>
      <c r="UDN3" s="363"/>
      <c r="UDO3" s="363"/>
      <c r="UDP3" s="363"/>
      <c r="UDQ3" s="363"/>
      <c r="UDR3" s="363"/>
      <c r="UDS3" s="363"/>
      <c r="UDT3" s="363"/>
      <c r="UDU3" s="363"/>
      <c r="UDV3" s="363"/>
      <c r="UDW3" s="363"/>
      <c r="UDX3" s="363"/>
      <c r="UDY3" s="363"/>
      <c r="UDZ3" s="363"/>
      <c r="UEA3" s="363"/>
      <c r="UEB3" s="363"/>
      <c r="UEC3" s="363"/>
      <c r="UED3" s="363"/>
      <c r="UEE3" s="363"/>
      <c r="UEF3" s="363"/>
      <c r="UEG3" s="363"/>
      <c r="UEH3" s="363"/>
      <c r="UEI3" s="363"/>
      <c r="UEJ3" s="363"/>
      <c r="UEK3" s="363"/>
      <c r="UEL3" s="363"/>
      <c r="UEM3" s="363"/>
      <c r="UEN3" s="363"/>
      <c r="UEO3" s="363"/>
      <c r="UEP3" s="363"/>
      <c r="UEQ3" s="363"/>
      <c r="UER3" s="363"/>
      <c r="UES3" s="363"/>
      <c r="UET3" s="363"/>
      <c r="UEU3" s="363"/>
      <c r="UEV3" s="363"/>
      <c r="UEW3" s="363"/>
      <c r="UEX3" s="363"/>
      <c r="UEY3" s="363"/>
      <c r="UEZ3" s="363"/>
      <c r="UFA3" s="363"/>
      <c r="UFB3" s="363"/>
      <c r="UFC3" s="363"/>
      <c r="UFD3" s="363"/>
      <c r="UFE3" s="363"/>
      <c r="UFF3" s="363"/>
      <c r="UFG3" s="363"/>
      <c r="UFH3" s="363"/>
      <c r="UFI3" s="363"/>
      <c r="UFJ3" s="363"/>
      <c r="UFK3" s="363"/>
      <c r="UFL3" s="363"/>
      <c r="UFM3" s="363"/>
      <c r="UFN3" s="363"/>
      <c r="UFO3" s="363"/>
      <c r="UFP3" s="363"/>
      <c r="UFQ3" s="363"/>
      <c r="UFR3" s="363"/>
      <c r="UFS3" s="363"/>
      <c r="UFT3" s="363"/>
      <c r="UFU3" s="363"/>
      <c r="UFV3" s="363"/>
      <c r="UFW3" s="363"/>
      <c r="UFX3" s="363"/>
      <c r="UFY3" s="363"/>
      <c r="UFZ3" s="363"/>
      <c r="UGA3" s="363"/>
      <c r="UGB3" s="363"/>
      <c r="UGC3" s="363"/>
      <c r="UGD3" s="363"/>
      <c r="UGE3" s="363"/>
      <c r="UGF3" s="363"/>
      <c r="UGG3" s="363"/>
      <c r="UGH3" s="363"/>
      <c r="UGI3" s="363"/>
      <c r="UGJ3" s="363"/>
      <c r="UGK3" s="363"/>
      <c r="UGL3" s="363"/>
      <c r="UGM3" s="363"/>
      <c r="UGN3" s="363"/>
      <c r="UGO3" s="363"/>
      <c r="UGP3" s="363"/>
      <c r="UGQ3" s="363"/>
      <c r="UGR3" s="363"/>
      <c r="UGS3" s="363"/>
      <c r="UGT3" s="363"/>
      <c r="UGU3" s="363"/>
      <c r="UGV3" s="363"/>
      <c r="UGW3" s="363"/>
      <c r="UGX3" s="363"/>
      <c r="UGY3" s="363"/>
      <c r="UGZ3" s="363"/>
      <c r="UHA3" s="363"/>
      <c r="UHB3" s="363"/>
      <c r="UHC3" s="363"/>
      <c r="UHD3" s="363"/>
      <c r="UHE3" s="363"/>
      <c r="UHF3" s="363"/>
      <c r="UHG3" s="363"/>
      <c r="UHH3" s="363"/>
      <c r="UHI3" s="363"/>
      <c r="UHJ3" s="363"/>
      <c r="UHK3" s="363"/>
      <c r="UHL3" s="363"/>
      <c r="UHM3" s="363"/>
      <c r="UHN3" s="363"/>
      <c r="UHO3" s="363"/>
      <c r="UHP3" s="363"/>
      <c r="UHQ3" s="363"/>
      <c r="UHR3" s="363"/>
      <c r="UHS3" s="363"/>
      <c r="UHT3" s="363"/>
      <c r="UHU3" s="363"/>
      <c r="UHV3" s="363"/>
      <c r="UHW3" s="363"/>
      <c r="UHX3" s="363"/>
      <c r="UHY3" s="363"/>
      <c r="UHZ3" s="363"/>
      <c r="UIA3" s="363"/>
      <c r="UIB3" s="363"/>
      <c r="UIC3" s="363"/>
      <c r="UID3" s="363"/>
      <c r="UIE3" s="363"/>
      <c r="UIF3" s="363"/>
      <c r="UIG3" s="363"/>
      <c r="UIH3" s="363"/>
      <c r="UII3" s="363"/>
      <c r="UIJ3" s="363"/>
      <c r="UIK3" s="363"/>
      <c r="UIL3" s="363"/>
      <c r="UIM3" s="363"/>
      <c r="UIN3" s="363"/>
      <c r="UIO3" s="363"/>
      <c r="UIP3" s="363"/>
      <c r="UIQ3" s="363"/>
      <c r="UIR3" s="363"/>
      <c r="UIS3" s="363"/>
      <c r="UIT3" s="363"/>
      <c r="UIU3" s="363"/>
      <c r="UIV3" s="363"/>
      <c r="UIW3" s="363"/>
      <c r="UIX3" s="363"/>
      <c r="UIY3" s="363"/>
      <c r="UIZ3" s="363"/>
      <c r="UJA3" s="363"/>
      <c r="UJB3" s="363"/>
      <c r="UJC3" s="363"/>
      <c r="UJD3" s="363"/>
      <c r="UJE3" s="363"/>
      <c r="UJF3" s="363"/>
      <c r="UJG3" s="363"/>
      <c r="UJH3" s="363"/>
      <c r="UJI3" s="363"/>
      <c r="UJJ3" s="363"/>
      <c r="UJK3" s="363"/>
      <c r="UJL3" s="363"/>
      <c r="UJM3" s="363"/>
      <c r="UJN3" s="363"/>
      <c r="UJO3" s="363"/>
      <c r="UJP3" s="363"/>
      <c r="UJQ3" s="363"/>
      <c r="UJR3" s="363"/>
      <c r="UJS3" s="363"/>
      <c r="UJT3" s="363"/>
      <c r="UJU3" s="363"/>
      <c r="UJV3" s="363"/>
      <c r="UJW3" s="363"/>
      <c r="UJX3" s="363"/>
      <c r="UJY3" s="363"/>
      <c r="UJZ3" s="363"/>
      <c r="UKA3" s="363"/>
      <c r="UKB3" s="363"/>
      <c r="UKC3" s="363"/>
      <c r="UKD3" s="363"/>
      <c r="UKE3" s="363"/>
      <c r="UKF3" s="363"/>
      <c r="UKG3" s="363"/>
      <c r="UKH3" s="363"/>
      <c r="UKI3" s="363"/>
      <c r="UKJ3" s="363"/>
      <c r="UKK3" s="363"/>
      <c r="UKL3" s="363"/>
      <c r="UKM3" s="363"/>
      <c r="UKN3" s="363"/>
      <c r="UKO3" s="363"/>
      <c r="UKP3" s="363"/>
      <c r="UKQ3" s="363"/>
      <c r="UKR3" s="363"/>
      <c r="UKS3" s="363"/>
      <c r="UKT3" s="363"/>
      <c r="UKU3" s="363"/>
      <c r="UKV3" s="363"/>
      <c r="UKW3" s="363"/>
      <c r="UKX3" s="363"/>
      <c r="UKY3" s="363"/>
      <c r="UKZ3" s="363"/>
      <c r="ULA3" s="363"/>
      <c r="ULB3" s="363"/>
      <c r="ULC3" s="363"/>
      <c r="ULD3" s="363"/>
      <c r="ULE3" s="363"/>
      <c r="ULF3" s="363"/>
      <c r="ULG3" s="363"/>
      <c r="ULH3" s="363"/>
      <c r="ULI3" s="363"/>
      <c r="ULJ3" s="363"/>
      <c r="ULK3" s="363"/>
      <c r="ULL3" s="363"/>
      <c r="ULM3" s="363"/>
      <c r="ULN3" s="363"/>
      <c r="ULO3" s="363"/>
      <c r="ULP3" s="363"/>
      <c r="ULQ3" s="363"/>
      <c r="ULR3" s="363"/>
      <c r="ULS3" s="363"/>
      <c r="ULT3" s="363"/>
      <c r="ULU3" s="363"/>
      <c r="ULV3" s="363"/>
      <c r="ULW3" s="363"/>
      <c r="ULX3" s="363"/>
      <c r="ULY3" s="363"/>
      <c r="ULZ3" s="363"/>
      <c r="UMA3" s="363"/>
      <c r="UMB3" s="363"/>
      <c r="UMC3" s="363"/>
      <c r="UMD3" s="363"/>
      <c r="UME3" s="363"/>
      <c r="UMF3" s="363"/>
      <c r="UMG3" s="363"/>
      <c r="UMH3" s="363"/>
      <c r="UMI3" s="363"/>
      <c r="UMJ3" s="363"/>
      <c r="UMK3" s="363"/>
      <c r="UML3" s="363"/>
      <c r="UMM3" s="363"/>
      <c r="UMN3" s="363"/>
      <c r="UMO3" s="363"/>
      <c r="UMP3" s="363"/>
      <c r="UMQ3" s="363"/>
      <c r="UMR3" s="363"/>
      <c r="UMS3" s="363"/>
      <c r="UMT3" s="363"/>
      <c r="UMU3" s="363"/>
      <c r="UMV3" s="363"/>
      <c r="UMW3" s="363"/>
      <c r="UMX3" s="363"/>
      <c r="UMY3" s="363"/>
      <c r="UMZ3" s="363"/>
      <c r="UNA3" s="363"/>
      <c r="UNB3" s="363"/>
      <c r="UNC3" s="363"/>
      <c r="UND3" s="363"/>
      <c r="UNE3" s="363"/>
      <c r="UNF3" s="363"/>
      <c r="UNG3" s="363"/>
      <c r="UNH3" s="363"/>
      <c r="UNI3" s="363"/>
      <c r="UNJ3" s="363"/>
      <c r="UNK3" s="363"/>
      <c r="UNL3" s="363"/>
      <c r="UNM3" s="363"/>
      <c r="UNN3" s="363"/>
      <c r="UNO3" s="363"/>
      <c r="UNP3" s="363"/>
      <c r="UNQ3" s="363"/>
      <c r="UNR3" s="363"/>
      <c r="UNS3" s="363"/>
      <c r="UNT3" s="363"/>
      <c r="UNU3" s="363"/>
      <c r="UNV3" s="363"/>
      <c r="UNW3" s="363"/>
      <c r="UNX3" s="363"/>
      <c r="UNY3" s="363"/>
      <c r="UNZ3" s="363"/>
      <c r="UOA3" s="363"/>
      <c r="UOB3" s="363"/>
      <c r="UOC3" s="363"/>
      <c r="UOD3" s="363"/>
      <c r="UOE3" s="363"/>
      <c r="UOF3" s="363"/>
      <c r="UOG3" s="363"/>
      <c r="UOH3" s="363"/>
      <c r="UOI3" s="363"/>
      <c r="UOJ3" s="363"/>
      <c r="UOK3" s="363"/>
      <c r="UOL3" s="363"/>
      <c r="UOM3" s="363"/>
      <c r="UON3" s="363"/>
      <c r="UOO3" s="363"/>
      <c r="UOP3" s="363"/>
      <c r="UOQ3" s="363"/>
      <c r="UOR3" s="363"/>
      <c r="UOS3" s="363"/>
      <c r="UOT3" s="363"/>
      <c r="UOU3" s="363"/>
      <c r="UOV3" s="363"/>
      <c r="UOW3" s="363"/>
      <c r="UOX3" s="363"/>
      <c r="UOY3" s="363"/>
      <c r="UOZ3" s="363"/>
      <c r="UPA3" s="363"/>
      <c r="UPB3" s="363"/>
      <c r="UPC3" s="363"/>
      <c r="UPD3" s="363"/>
      <c r="UPE3" s="363"/>
      <c r="UPF3" s="363"/>
      <c r="UPG3" s="363"/>
      <c r="UPH3" s="363"/>
      <c r="UPI3" s="363"/>
      <c r="UPJ3" s="363"/>
      <c r="UPK3" s="363"/>
      <c r="UPL3" s="363"/>
      <c r="UPM3" s="363"/>
      <c r="UPN3" s="363"/>
      <c r="UPO3" s="363"/>
      <c r="UPP3" s="363"/>
      <c r="UPQ3" s="363"/>
      <c r="UPR3" s="363"/>
      <c r="UPS3" s="363"/>
      <c r="UPT3" s="363"/>
      <c r="UPU3" s="363"/>
      <c r="UPV3" s="363"/>
      <c r="UPW3" s="363"/>
      <c r="UPX3" s="363"/>
      <c r="UPY3" s="363"/>
      <c r="UPZ3" s="363"/>
      <c r="UQA3" s="363"/>
      <c r="UQB3" s="363"/>
      <c r="UQC3" s="363"/>
      <c r="UQD3" s="363"/>
      <c r="UQE3" s="363"/>
      <c r="UQF3" s="363"/>
      <c r="UQG3" s="363"/>
      <c r="UQH3" s="363"/>
      <c r="UQI3" s="363"/>
      <c r="UQJ3" s="363"/>
      <c r="UQK3" s="363"/>
      <c r="UQL3" s="363"/>
      <c r="UQM3" s="363"/>
      <c r="UQN3" s="363"/>
      <c r="UQO3" s="363"/>
      <c r="UQP3" s="363"/>
      <c r="UQQ3" s="363"/>
      <c r="UQR3" s="363"/>
      <c r="UQS3" s="363"/>
      <c r="UQT3" s="363"/>
      <c r="UQU3" s="363"/>
      <c r="UQV3" s="363"/>
      <c r="UQW3" s="363"/>
      <c r="UQX3" s="363"/>
      <c r="UQY3" s="363"/>
      <c r="UQZ3" s="363"/>
      <c r="URA3" s="363"/>
      <c r="URB3" s="363"/>
      <c r="URC3" s="363"/>
      <c r="URD3" s="363"/>
      <c r="URE3" s="363"/>
      <c r="URF3" s="363"/>
      <c r="URG3" s="363"/>
      <c r="URH3" s="363"/>
      <c r="URI3" s="363"/>
      <c r="URJ3" s="363"/>
      <c r="URK3" s="363"/>
      <c r="URL3" s="363"/>
      <c r="URM3" s="363"/>
      <c r="URN3" s="363"/>
      <c r="URO3" s="363"/>
      <c r="URP3" s="363"/>
      <c r="URQ3" s="363"/>
      <c r="URR3" s="363"/>
      <c r="URS3" s="363"/>
      <c r="URT3" s="363"/>
      <c r="URU3" s="363"/>
      <c r="URV3" s="363"/>
      <c r="URW3" s="363"/>
      <c r="URX3" s="363"/>
      <c r="URY3" s="363"/>
      <c r="URZ3" s="363"/>
      <c r="USA3" s="363"/>
      <c r="USB3" s="363"/>
      <c r="USC3" s="363"/>
      <c r="USD3" s="363"/>
      <c r="USE3" s="363"/>
      <c r="USF3" s="363"/>
      <c r="USG3" s="363"/>
      <c r="USH3" s="363"/>
      <c r="USI3" s="363"/>
      <c r="USJ3" s="363"/>
      <c r="USK3" s="363"/>
      <c r="USL3" s="363"/>
      <c r="USM3" s="363"/>
      <c r="USN3" s="363"/>
      <c r="USO3" s="363"/>
      <c r="USP3" s="363"/>
      <c r="USQ3" s="363"/>
      <c r="USR3" s="363"/>
      <c r="USS3" s="363"/>
      <c r="UST3" s="363"/>
      <c r="USU3" s="363"/>
      <c r="USV3" s="363"/>
      <c r="USW3" s="363"/>
      <c r="USX3" s="363"/>
      <c r="USY3" s="363"/>
      <c r="USZ3" s="363"/>
      <c r="UTA3" s="363"/>
      <c r="UTB3" s="363"/>
      <c r="UTC3" s="363"/>
      <c r="UTD3" s="363"/>
      <c r="UTE3" s="363"/>
      <c r="UTF3" s="363"/>
      <c r="UTG3" s="363"/>
      <c r="UTH3" s="363"/>
      <c r="UTI3" s="363"/>
      <c r="UTJ3" s="363"/>
      <c r="UTK3" s="363"/>
      <c r="UTL3" s="363"/>
      <c r="UTM3" s="363"/>
      <c r="UTN3" s="363"/>
      <c r="UTO3" s="363"/>
      <c r="UTP3" s="363"/>
      <c r="UTQ3" s="363"/>
      <c r="UTR3" s="363"/>
      <c r="UTS3" s="363"/>
      <c r="UTT3" s="363"/>
      <c r="UTU3" s="363"/>
      <c r="UTV3" s="363"/>
      <c r="UTW3" s="363"/>
      <c r="UTX3" s="363"/>
      <c r="UTY3" s="363"/>
      <c r="UTZ3" s="363"/>
      <c r="UUA3" s="363"/>
      <c r="UUB3" s="363"/>
      <c r="UUC3" s="363"/>
      <c r="UUD3" s="363"/>
      <c r="UUE3" s="363"/>
      <c r="UUF3" s="363"/>
      <c r="UUG3" s="363"/>
      <c r="UUH3" s="363"/>
      <c r="UUI3" s="363"/>
      <c r="UUJ3" s="363"/>
      <c r="UUK3" s="363"/>
      <c r="UUL3" s="363"/>
      <c r="UUM3" s="363"/>
      <c r="UUN3" s="363"/>
      <c r="UUO3" s="363"/>
      <c r="UUP3" s="363"/>
      <c r="UUQ3" s="363"/>
      <c r="UUR3" s="363"/>
      <c r="UUS3" s="363"/>
      <c r="UUT3" s="363"/>
      <c r="UUU3" s="363"/>
      <c r="UUV3" s="363"/>
      <c r="UUW3" s="363"/>
      <c r="UUX3" s="363"/>
      <c r="UUY3" s="363"/>
      <c r="UUZ3" s="363"/>
      <c r="UVA3" s="363"/>
      <c r="UVB3" s="363"/>
      <c r="UVC3" s="363"/>
      <c r="UVD3" s="363"/>
      <c r="UVE3" s="363"/>
      <c r="UVF3" s="363"/>
      <c r="UVG3" s="363"/>
      <c r="UVH3" s="363"/>
      <c r="UVI3" s="363"/>
      <c r="UVJ3" s="363"/>
      <c r="UVK3" s="363"/>
      <c r="UVL3" s="363"/>
      <c r="UVM3" s="363"/>
      <c r="UVN3" s="363"/>
      <c r="UVO3" s="363"/>
      <c r="UVP3" s="363"/>
      <c r="UVQ3" s="363"/>
      <c r="UVR3" s="363"/>
      <c r="UVS3" s="363"/>
      <c r="UVT3" s="363"/>
      <c r="UVU3" s="363"/>
      <c r="UVV3" s="363"/>
      <c r="UVW3" s="363"/>
      <c r="UVX3" s="363"/>
      <c r="UVY3" s="363"/>
      <c r="UVZ3" s="363"/>
      <c r="UWA3" s="363"/>
      <c r="UWB3" s="363"/>
      <c r="UWC3" s="363"/>
      <c r="UWD3" s="363"/>
      <c r="UWE3" s="363"/>
      <c r="UWF3" s="363"/>
      <c r="UWG3" s="363"/>
      <c r="UWH3" s="363"/>
      <c r="UWI3" s="363"/>
      <c r="UWJ3" s="363"/>
      <c r="UWK3" s="363"/>
      <c r="UWL3" s="363"/>
      <c r="UWM3" s="363"/>
      <c r="UWN3" s="363"/>
      <c r="UWO3" s="363"/>
      <c r="UWP3" s="363"/>
      <c r="UWQ3" s="363"/>
      <c r="UWR3" s="363"/>
      <c r="UWS3" s="363"/>
      <c r="UWT3" s="363"/>
      <c r="UWU3" s="363"/>
      <c r="UWV3" s="363"/>
      <c r="UWW3" s="363"/>
      <c r="UWX3" s="363"/>
      <c r="UWY3" s="363"/>
      <c r="UWZ3" s="363"/>
      <c r="UXA3" s="363"/>
      <c r="UXB3" s="363"/>
      <c r="UXC3" s="363"/>
      <c r="UXD3" s="363"/>
      <c r="UXE3" s="363"/>
      <c r="UXF3" s="363"/>
      <c r="UXG3" s="363"/>
      <c r="UXH3" s="363"/>
      <c r="UXI3" s="363"/>
      <c r="UXJ3" s="363"/>
      <c r="UXK3" s="363"/>
      <c r="UXL3" s="363"/>
      <c r="UXM3" s="363"/>
      <c r="UXN3" s="363"/>
      <c r="UXO3" s="363"/>
      <c r="UXP3" s="363"/>
      <c r="UXQ3" s="363"/>
      <c r="UXR3" s="363"/>
      <c r="UXS3" s="363"/>
      <c r="UXT3" s="363"/>
      <c r="UXU3" s="363"/>
      <c r="UXV3" s="363"/>
      <c r="UXW3" s="363"/>
      <c r="UXX3" s="363"/>
      <c r="UXY3" s="363"/>
      <c r="UXZ3" s="363"/>
      <c r="UYA3" s="363"/>
      <c r="UYB3" s="363"/>
      <c r="UYC3" s="363"/>
      <c r="UYD3" s="363"/>
      <c r="UYE3" s="363"/>
      <c r="UYF3" s="363"/>
      <c r="UYG3" s="363"/>
      <c r="UYH3" s="363"/>
      <c r="UYI3" s="363"/>
      <c r="UYJ3" s="363"/>
      <c r="UYK3" s="363"/>
      <c r="UYL3" s="363"/>
      <c r="UYM3" s="363"/>
      <c r="UYN3" s="363"/>
      <c r="UYO3" s="363"/>
      <c r="UYP3" s="363"/>
      <c r="UYQ3" s="363"/>
      <c r="UYR3" s="363"/>
      <c r="UYS3" s="363"/>
      <c r="UYT3" s="363"/>
      <c r="UYU3" s="363"/>
      <c r="UYV3" s="363"/>
      <c r="UYW3" s="363"/>
      <c r="UYX3" s="363"/>
      <c r="UYY3" s="363"/>
      <c r="UYZ3" s="363"/>
      <c r="UZA3" s="363"/>
      <c r="UZB3" s="363"/>
      <c r="UZC3" s="363"/>
      <c r="UZD3" s="363"/>
      <c r="UZE3" s="363"/>
      <c r="UZF3" s="363"/>
      <c r="UZG3" s="363"/>
      <c r="UZH3" s="363"/>
      <c r="UZI3" s="363"/>
      <c r="UZJ3" s="363"/>
      <c r="UZK3" s="363"/>
      <c r="UZL3" s="363"/>
      <c r="UZM3" s="363"/>
      <c r="UZN3" s="363"/>
      <c r="UZO3" s="363"/>
      <c r="UZP3" s="363"/>
      <c r="UZQ3" s="363"/>
      <c r="UZR3" s="363"/>
      <c r="UZS3" s="363"/>
      <c r="UZT3" s="363"/>
      <c r="UZU3" s="363"/>
      <c r="UZV3" s="363"/>
      <c r="UZW3" s="363"/>
      <c r="UZX3" s="363"/>
      <c r="UZY3" s="363"/>
      <c r="UZZ3" s="363"/>
      <c r="VAA3" s="363"/>
      <c r="VAB3" s="363"/>
      <c r="VAC3" s="363"/>
      <c r="VAD3" s="363"/>
      <c r="VAE3" s="363"/>
      <c r="VAF3" s="363"/>
      <c r="VAG3" s="363"/>
      <c r="VAH3" s="363"/>
      <c r="VAI3" s="363"/>
      <c r="VAJ3" s="363"/>
      <c r="VAK3" s="363"/>
      <c r="VAL3" s="363"/>
      <c r="VAM3" s="363"/>
      <c r="VAN3" s="363"/>
      <c r="VAO3" s="363"/>
      <c r="VAP3" s="363"/>
      <c r="VAQ3" s="363"/>
      <c r="VAR3" s="363"/>
      <c r="VAS3" s="363"/>
      <c r="VAT3" s="363"/>
      <c r="VAU3" s="363"/>
      <c r="VAV3" s="363"/>
      <c r="VAW3" s="363"/>
      <c r="VAX3" s="363"/>
      <c r="VAY3" s="363"/>
      <c r="VAZ3" s="363"/>
      <c r="VBA3" s="363"/>
      <c r="VBB3" s="363"/>
      <c r="VBC3" s="363"/>
      <c r="VBD3" s="363"/>
      <c r="VBE3" s="363"/>
      <c r="VBF3" s="363"/>
      <c r="VBG3" s="363"/>
      <c r="VBH3" s="363"/>
      <c r="VBI3" s="363"/>
      <c r="VBJ3" s="363"/>
      <c r="VBK3" s="363"/>
      <c r="VBL3" s="363"/>
      <c r="VBM3" s="363"/>
      <c r="VBN3" s="363"/>
      <c r="VBO3" s="363"/>
      <c r="VBP3" s="363"/>
      <c r="VBQ3" s="363"/>
      <c r="VBR3" s="363"/>
      <c r="VBS3" s="363"/>
      <c r="VBT3" s="363"/>
      <c r="VBU3" s="363"/>
      <c r="VBV3" s="363"/>
      <c r="VBW3" s="363"/>
      <c r="VBX3" s="363"/>
      <c r="VBY3" s="363"/>
      <c r="VBZ3" s="363"/>
      <c r="VCA3" s="363"/>
      <c r="VCB3" s="363"/>
      <c r="VCC3" s="363"/>
      <c r="VCD3" s="363"/>
      <c r="VCE3" s="363"/>
      <c r="VCF3" s="363"/>
      <c r="VCG3" s="363"/>
      <c r="VCH3" s="363"/>
      <c r="VCI3" s="363"/>
      <c r="VCJ3" s="363"/>
      <c r="VCK3" s="363"/>
      <c r="VCL3" s="363"/>
      <c r="VCM3" s="363"/>
      <c r="VCN3" s="363"/>
      <c r="VCO3" s="363"/>
      <c r="VCP3" s="363"/>
      <c r="VCQ3" s="363"/>
      <c r="VCR3" s="363"/>
      <c r="VCS3" s="363"/>
      <c r="VCT3" s="363"/>
      <c r="VCU3" s="363"/>
      <c r="VCV3" s="363"/>
      <c r="VCW3" s="363"/>
      <c r="VCX3" s="363"/>
      <c r="VCY3" s="363"/>
      <c r="VCZ3" s="363"/>
      <c r="VDA3" s="363"/>
      <c r="VDB3" s="363"/>
      <c r="VDC3" s="363"/>
      <c r="VDD3" s="363"/>
      <c r="VDE3" s="363"/>
      <c r="VDF3" s="363"/>
      <c r="VDG3" s="363"/>
      <c r="VDH3" s="363"/>
      <c r="VDI3" s="363"/>
      <c r="VDJ3" s="363"/>
      <c r="VDK3" s="363"/>
      <c r="VDL3" s="363"/>
      <c r="VDM3" s="363"/>
      <c r="VDN3" s="363"/>
      <c r="VDO3" s="363"/>
      <c r="VDP3" s="363"/>
      <c r="VDQ3" s="363"/>
      <c r="VDR3" s="363"/>
      <c r="VDS3" s="363"/>
      <c r="VDT3" s="363"/>
      <c r="VDU3" s="363"/>
      <c r="VDV3" s="363"/>
      <c r="VDW3" s="363"/>
      <c r="VDX3" s="363"/>
      <c r="VDY3" s="363"/>
      <c r="VDZ3" s="363"/>
      <c r="VEA3" s="363"/>
      <c r="VEB3" s="363"/>
      <c r="VEC3" s="363"/>
      <c r="VED3" s="363"/>
      <c r="VEE3" s="363"/>
      <c r="VEF3" s="363"/>
      <c r="VEG3" s="363"/>
      <c r="VEH3" s="363"/>
      <c r="VEI3" s="363"/>
      <c r="VEJ3" s="363"/>
      <c r="VEK3" s="363"/>
      <c r="VEL3" s="363"/>
      <c r="VEM3" s="363"/>
      <c r="VEN3" s="363"/>
      <c r="VEO3" s="363"/>
      <c r="VEP3" s="363"/>
      <c r="VEQ3" s="363"/>
      <c r="VER3" s="363"/>
      <c r="VES3" s="363"/>
      <c r="VET3" s="363"/>
      <c r="VEU3" s="363"/>
      <c r="VEV3" s="363"/>
      <c r="VEW3" s="363"/>
      <c r="VEX3" s="363"/>
      <c r="VEY3" s="363"/>
      <c r="VEZ3" s="363"/>
      <c r="VFA3" s="363"/>
      <c r="VFB3" s="363"/>
      <c r="VFC3" s="363"/>
      <c r="VFD3" s="363"/>
      <c r="VFE3" s="363"/>
      <c r="VFF3" s="363"/>
      <c r="VFG3" s="363"/>
      <c r="VFH3" s="363"/>
      <c r="VFI3" s="363"/>
      <c r="VFJ3" s="363"/>
      <c r="VFK3" s="363"/>
      <c r="VFL3" s="363"/>
      <c r="VFM3" s="363"/>
      <c r="VFN3" s="363"/>
      <c r="VFO3" s="363"/>
      <c r="VFP3" s="363"/>
      <c r="VFQ3" s="363"/>
      <c r="VFR3" s="363"/>
      <c r="VFS3" s="363"/>
      <c r="VFT3" s="363"/>
      <c r="VFU3" s="363"/>
      <c r="VFV3" s="363"/>
      <c r="VFW3" s="363"/>
      <c r="VFX3" s="363"/>
      <c r="VFY3" s="363"/>
      <c r="VFZ3" s="363"/>
      <c r="VGA3" s="363"/>
      <c r="VGB3" s="363"/>
      <c r="VGC3" s="363"/>
      <c r="VGD3" s="363"/>
      <c r="VGE3" s="363"/>
      <c r="VGF3" s="363"/>
      <c r="VGG3" s="363"/>
      <c r="VGH3" s="363"/>
      <c r="VGI3" s="363"/>
      <c r="VGJ3" s="363"/>
      <c r="VGK3" s="363"/>
      <c r="VGL3" s="363"/>
      <c r="VGM3" s="363"/>
      <c r="VGN3" s="363"/>
      <c r="VGO3" s="363"/>
      <c r="VGP3" s="363"/>
      <c r="VGQ3" s="363"/>
      <c r="VGR3" s="363"/>
      <c r="VGS3" s="363"/>
      <c r="VGT3" s="363"/>
      <c r="VGU3" s="363"/>
      <c r="VGV3" s="363"/>
      <c r="VGW3" s="363"/>
      <c r="VGX3" s="363"/>
      <c r="VGY3" s="363"/>
      <c r="VGZ3" s="363"/>
      <c r="VHA3" s="363"/>
      <c r="VHB3" s="363"/>
      <c r="VHC3" s="363"/>
      <c r="VHD3" s="363"/>
      <c r="VHE3" s="363"/>
      <c r="VHF3" s="363"/>
      <c r="VHG3" s="363"/>
      <c r="VHH3" s="363"/>
      <c r="VHI3" s="363"/>
      <c r="VHJ3" s="363"/>
      <c r="VHK3" s="363"/>
      <c r="VHL3" s="363"/>
      <c r="VHM3" s="363"/>
      <c r="VHN3" s="363"/>
      <c r="VHO3" s="363"/>
      <c r="VHP3" s="363"/>
      <c r="VHQ3" s="363"/>
      <c r="VHR3" s="363"/>
      <c r="VHS3" s="363"/>
      <c r="VHT3" s="363"/>
      <c r="VHU3" s="363"/>
      <c r="VHV3" s="363"/>
      <c r="VHW3" s="363"/>
      <c r="VHX3" s="363"/>
      <c r="VHY3" s="363"/>
      <c r="VHZ3" s="363"/>
      <c r="VIA3" s="363"/>
      <c r="VIB3" s="363"/>
      <c r="VIC3" s="363"/>
      <c r="VID3" s="363"/>
      <c r="VIE3" s="363"/>
      <c r="VIF3" s="363"/>
      <c r="VIG3" s="363"/>
      <c r="VIH3" s="363"/>
      <c r="VII3" s="363"/>
      <c r="VIJ3" s="363"/>
      <c r="VIK3" s="363"/>
      <c r="VIL3" s="363"/>
      <c r="VIM3" s="363"/>
      <c r="VIN3" s="363"/>
      <c r="VIO3" s="363"/>
      <c r="VIP3" s="363"/>
      <c r="VIQ3" s="363"/>
      <c r="VIR3" s="363"/>
      <c r="VIS3" s="363"/>
      <c r="VIT3" s="363"/>
      <c r="VIU3" s="363"/>
      <c r="VIV3" s="363"/>
      <c r="VIW3" s="363"/>
      <c r="VIX3" s="363"/>
      <c r="VIY3" s="363"/>
      <c r="VIZ3" s="363"/>
      <c r="VJA3" s="363"/>
      <c r="VJB3" s="363"/>
      <c r="VJC3" s="363"/>
      <c r="VJD3" s="363"/>
      <c r="VJE3" s="363"/>
      <c r="VJF3" s="363"/>
      <c r="VJG3" s="363"/>
      <c r="VJH3" s="363"/>
      <c r="VJI3" s="363"/>
      <c r="VJJ3" s="363"/>
      <c r="VJK3" s="363"/>
      <c r="VJL3" s="363"/>
      <c r="VJM3" s="363"/>
      <c r="VJN3" s="363"/>
      <c r="VJO3" s="363"/>
      <c r="VJP3" s="363"/>
      <c r="VJQ3" s="363"/>
      <c r="VJR3" s="363"/>
      <c r="VJS3" s="363"/>
      <c r="VJT3" s="363"/>
      <c r="VJU3" s="363"/>
      <c r="VJV3" s="363"/>
      <c r="VJW3" s="363"/>
      <c r="VJX3" s="363"/>
      <c r="VJY3" s="363"/>
      <c r="VJZ3" s="363"/>
      <c r="VKA3" s="363"/>
      <c r="VKB3" s="363"/>
      <c r="VKC3" s="363"/>
      <c r="VKD3" s="363"/>
      <c r="VKE3" s="363"/>
      <c r="VKF3" s="363"/>
      <c r="VKG3" s="363"/>
      <c r="VKH3" s="363"/>
      <c r="VKI3" s="363"/>
      <c r="VKJ3" s="363"/>
      <c r="VKK3" s="363"/>
      <c r="VKL3" s="363"/>
      <c r="VKM3" s="363"/>
      <c r="VKN3" s="363"/>
      <c r="VKO3" s="363"/>
      <c r="VKP3" s="363"/>
      <c r="VKQ3" s="363"/>
      <c r="VKR3" s="363"/>
      <c r="VKS3" s="363"/>
      <c r="VKT3" s="363"/>
      <c r="VKU3" s="363"/>
      <c r="VKV3" s="363"/>
      <c r="VKW3" s="363"/>
      <c r="VKX3" s="363"/>
      <c r="VKY3" s="363"/>
      <c r="VKZ3" s="363"/>
      <c r="VLA3" s="363"/>
      <c r="VLB3" s="363"/>
      <c r="VLC3" s="363"/>
      <c r="VLD3" s="363"/>
      <c r="VLE3" s="363"/>
      <c r="VLF3" s="363"/>
      <c r="VLG3" s="363"/>
      <c r="VLH3" s="363"/>
      <c r="VLI3" s="363"/>
      <c r="VLJ3" s="363"/>
      <c r="VLK3" s="363"/>
      <c r="VLL3" s="363"/>
      <c r="VLM3" s="363"/>
      <c r="VLN3" s="363"/>
      <c r="VLO3" s="363"/>
      <c r="VLP3" s="363"/>
      <c r="VLQ3" s="363"/>
      <c r="VLR3" s="363"/>
      <c r="VLS3" s="363"/>
      <c r="VLT3" s="363"/>
      <c r="VLU3" s="363"/>
      <c r="VLV3" s="363"/>
      <c r="VLW3" s="363"/>
      <c r="VLX3" s="363"/>
      <c r="VLY3" s="363"/>
      <c r="VLZ3" s="363"/>
      <c r="VMA3" s="363"/>
      <c r="VMB3" s="363"/>
      <c r="VMC3" s="363"/>
      <c r="VMD3" s="363"/>
      <c r="VME3" s="363"/>
      <c r="VMF3" s="363"/>
      <c r="VMG3" s="363"/>
      <c r="VMH3" s="363"/>
      <c r="VMI3" s="363"/>
      <c r="VMJ3" s="363"/>
      <c r="VMK3" s="363"/>
      <c r="VML3" s="363"/>
      <c r="VMM3" s="363"/>
      <c r="VMN3" s="363"/>
      <c r="VMO3" s="363"/>
      <c r="VMP3" s="363"/>
      <c r="VMQ3" s="363"/>
      <c r="VMR3" s="363"/>
      <c r="VMS3" s="363"/>
      <c r="VMT3" s="363"/>
      <c r="VMU3" s="363"/>
      <c r="VMV3" s="363"/>
      <c r="VMW3" s="363"/>
      <c r="VMX3" s="363"/>
      <c r="VMY3" s="363"/>
      <c r="VMZ3" s="363"/>
      <c r="VNA3" s="363"/>
      <c r="VNB3" s="363"/>
      <c r="VNC3" s="363"/>
      <c r="VND3" s="363"/>
      <c r="VNE3" s="363"/>
      <c r="VNF3" s="363"/>
      <c r="VNG3" s="363"/>
      <c r="VNH3" s="363"/>
      <c r="VNI3" s="363"/>
      <c r="VNJ3" s="363"/>
      <c r="VNK3" s="363"/>
      <c r="VNL3" s="363"/>
      <c r="VNM3" s="363"/>
      <c r="VNN3" s="363"/>
      <c r="VNO3" s="363"/>
      <c r="VNP3" s="363"/>
      <c r="VNQ3" s="363"/>
      <c r="VNR3" s="363"/>
      <c r="VNS3" s="363"/>
      <c r="VNT3" s="363"/>
      <c r="VNU3" s="363"/>
      <c r="VNV3" s="363"/>
      <c r="VNW3" s="363"/>
      <c r="VNX3" s="363"/>
      <c r="VNY3" s="363"/>
      <c r="VNZ3" s="363"/>
      <c r="VOA3" s="363"/>
      <c r="VOB3" s="363"/>
      <c r="VOC3" s="363"/>
      <c r="VOD3" s="363"/>
      <c r="VOE3" s="363"/>
      <c r="VOF3" s="363"/>
      <c r="VOG3" s="363"/>
      <c r="VOH3" s="363"/>
      <c r="VOI3" s="363"/>
      <c r="VOJ3" s="363"/>
      <c r="VOK3" s="363"/>
      <c r="VOL3" s="363"/>
      <c r="VOM3" s="363"/>
      <c r="VON3" s="363"/>
      <c r="VOO3" s="363"/>
      <c r="VOP3" s="363"/>
      <c r="VOQ3" s="363"/>
      <c r="VOR3" s="363"/>
      <c r="VOS3" s="363"/>
      <c r="VOT3" s="363"/>
      <c r="VOU3" s="363"/>
      <c r="VOV3" s="363"/>
      <c r="VOW3" s="363"/>
      <c r="VOX3" s="363"/>
      <c r="VOY3" s="363"/>
      <c r="VOZ3" s="363"/>
      <c r="VPA3" s="363"/>
      <c r="VPB3" s="363"/>
      <c r="VPC3" s="363"/>
      <c r="VPD3" s="363"/>
      <c r="VPE3" s="363"/>
      <c r="VPF3" s="363"/>
      <c r="VPG3" s="363"/>
      <c r="VPH3" s="363"/>
      <c r="VPI3" s="363"/>
      <c r="VPJ3" s="363"/>
      <c r="VPK3" s="363"/>
      <c r="VPL3" s="363"/>
      <c r="VPM3" s="363"/>
      <c r="VPN3" s="363"/>
      <c r="VPO3" s="363"/>
      <c r="VPP3" s="363"/>
      <c r="VPQ3" s="363"/>
      <c r="VPR3" s="363"/>
      <c r="VPS3" s="363"/>
      <c r="VPT3" s="363"/>
      <c r="VPU3" s="363"/>
      <c r="VPV3" s="363"/>
      <c r="VPW3" s="363"/>
      <c r="VPX3" s="363"/>
      <c r="VPY3" s="363"/>
      <c r="VPZ3" s="363"/>
      <c r="VQA3" s="363"/>
      <c r="VQB3" s="363"/>
      <c r="VQC3" s="363"/>
      <c r="VQD3" s="363"/>
      <c r="VQE3" s="363"/>
      <c r="VQF3" s="363"/>
      <c r="VQG3" s="363"/>
      <c r="VQH3" s="363"/>
      <c r="VQI3" s="363"/>
      <c r="VQJ3" s="363"/>
      <c r="VQK3" s="363"/>
      <c r="VQL3" s="363"/>
      <c r="VQM3" s="363"/>
      <c r="VQN3" s="363"/>
      <c r="VQO3" s="363"/>
      <c r="VQP3" s="363"/>
      <c r="VQQ3" s="363"/>
      <c r="VQR3" s="363"/>
      <c r="VQS3" s="363"/>
      <c r="VQT3" s="363"/>
      <c r="VQU3" s="363"/>
      <c r="VQV3" s="363"/>
      <c r="VQW3" s="363"/>
      <c r="VQX3" s="363"/>
      <c r="VQY3" s="363"/>
      <c r="VQZ3" s="363"/>
      <c r="VRA3" s="363"/>
      <c r="VRB3" s="363"/>
      <c r="VRC3" s="363"/>
      <c r="VRD3" s="363"/>
      <c r="VRE3" s="363"/>
      <c r="VRF3" s="363"/>
      <c r="VRG3" s="363"/>
      <c r="VRH3" s="363"/>
      <c r="VRI3" s="363"/>
      <c r="VRJ3" s="363"/>
      <c r="VRK3" s="363"/>
      <c r="VRL3" s="363"/>
      <c r="VRM3" s="363"/>
      <c r="VRN3" s="363"/>
      <c r="VRO3" s="363"/>
      <c r="VRP3" s="363"/>
      <c r="VRQ3" s="363"/>
      <c r="VRR3" s="363"/>
      <c r="VRS3" s="363"/>
      <c r="VRT3" s="363"/>
      <c r="VRU3" s="363"/>
      <c r="VRV3" s="363"/>
      <c r="VRW3" s="363"/>
      <c r="VRX3" s="363"/>
      <c r="VRY3" s="363"/>
      <c r="VRZ3" s="363"/>
      <c r="VSA3" s="363"/>
      <c r="VSB3" s="363"/>
      <c r="VSC3" s="363"/>
      <c r="VSD3" s="363"/>
      <c r="VSE3" s="363"/>
      <c r="VSF3" s="363"/>
      <c r="VSG3" s="363"/>
      <c r="VSH3" s="363"/>
      <c r="VSI3" s="363"/>
      <c r="VSJ3" s="363"/>
      <c r="VSK3" s="363"/>
      <c r="VSL3" s="363"/>
      <c r="VSM3" s="363"/>
      <c r="VSN3" s="363"/>
      <c r="VSO3" s="363"/>
      <c r="VSP3" s="363"/>
      <c r="VSQ3" s="363"/>
      <c r="VSR3" s="363"/>
      <c r="VSS3" s="363"/>
      <c r="VST3" s="363"/>
      <c r="VSU3" s="363"/>
      <c r="VSV3" s="363"/>
      <c r="VSW3" s="363"/>
      <c r="VSX3" s="363"/>
      <c r="VSY3" s="363"/>
      <c r="VSZ3" s="363"/>
      <c r="VTA3" s="363"/>
      <c r="VTB3" s="363"/>
      <c r="VTC3" s="363"/>
      <c r="VTD3" s="363"/>
      <c r="VTE3" s="363"/>
      <c r="VTF3" s="363"/>
      <c r="VTG3" s="363"/>
      <c r="VTH3" s="363"/>
      <c r="VTI3" s="363"/>
      <c r="VTJ3" s="363"/>
      <c r="VTK3" s="363"/>
      <c r="VTL3" s="363"/>
      <c r="VTM3" s="363"/>
      <c r="VTN3" s="363"/>
      <c r="VTO3" s="363"/>
      <c r="VTP3" s="363"/>
      <c r="VTQ3" s="363"/>
      <c r="VTR3" s="363"/>
      <c r="VTS3" s="363"/>
      <c r="VTT3" s="363"/>
      <c r="VTU3" s="363"/>
      <c r="VTV3" s="363"/>
      <c r="VTW3" s="363"/>
      <c r="VTX3" s="363"/>
      <c r="VTY3" s="363"/>
      <c r="VTZ3" s="363"/>
      <c r="VUA3" s="363"/>
      <c r="VUB3" s="363"/>
      <c r="VUC3" s="363"/>
      <c r="VUD3" s="363"/>
      <c r="VUE3" s="363"/>
      <c r="VUF3" s="363"/>
      <c r="VUG3" s="363"/>
      <c r="VUH3" s="363"/>
      <c r="VUI3" s="363"/>
      <c r="VUJ3" s="363"/>
      <c r="VUK3" s="363"/>
      <c r="VUL3" s="363"/>
      <c r="VUM3" s="363"/>
      <c r="VUN3" s="363"/>
      <c r="VUO3" s="363"/>
      <c r="VUP3" s="363"/>
      <c r="VUQ3" s="363"/>
      <c r="VUR3" s="363"/>
      <c r="VUS3" s="363"/>
      <c r="VUT3" s="363"/>
      <c r="VUU3" s="363"/>
      <c r="VUV3" s="363"/>
      <c r="VUW3" s="363"/>
      <c r="VUX3" s="363"/>
      <c r="VUY3" s="363"/>
      <c r="VUZ3" s="363"/>
      <c r="VVA3" s="363"/>
      <c r="VVB3" s="363"/>
      <c r="VVC3" s="363"/>
      <c r="VVD3" s="363"/>
      <c r="VVE3" s="363"/>
      <c r="VVF3" s="363"/>
      <c r="VVG3" s="363"/>
      <c r="VVH3" s="363"/>
      <c r="VVI3" s="363"/>
      <c r="VVJ3" s="363"/>
      <c r="VVK3" s="363"/>
      <c r="VVL3" s="363"/>
      <c r="VVM3" s="363"/>
      <c r="VVN3" s="363"/>
      <c r="VVO3" s="363"/>
      <c r="VVP3" s="363"/>
      <c r="VVQ3" s="363"/>
      <c r="VVR3" s="363"/>
      <c r="VVS3" s="363"/>
      <c r="VVT3" s="363"/>
      <c r="VVU3" s="363"/>
      <c r="VVV3" s="363"/>
      <c r="VVW3" s="363"/>
      <c r="VVX3" s="363"/>
      <c r="VVY3" s="363"/>
      <c r="VVZ3" s="363"/>
      <c r="VWA3" s="363"/>
      <c r="VWB3" s="363"/>
      <c r="VWC3" s="363"/>
      <c r="VWD3" s="363"/>
      <c r="VWE3" s="363"/>
      <c r="VWF3" s="363"/>
      <c r="VWG3" s="363"/>
      <c r="VWH3" s="363"/>
      <c r="VWI3" s="363"/>
      <c r="VWJ3" s="363"/>
      <c r="VWK3" s="363"/>
      <c r="VWL3" s="363"/>
      <c r="VWM3" s="363"/>
      <c r="VWN3" s="363"/>
      <c r="VWO3" s="363"/>
      <c r="VWP3" s="363"/>
      <c r="VWQ3" s="363"/>
      <c r="VWR3" s="363"/>
      <c r="VWS3" s="363"/>
      <c r="VWT3" s="363"/>
      <c r="VWU3" s="363"/>
      <c r="VWV3" s="363"/>
      <c r="VWW3" s="363"/>
      <c r="VWX3" s="363"/>
      <c r="VWY3" s="363"/>
      <c r="VWZ3" s="363"/>
      <c r="VXA3" s="363"/>
      <c r="VXB3" s="363"/>
      <c r="VXC3" s="363"/>
      <c r="VXD3" s="363"/>
      <c r="VXE3" s="363"/>
      <c r="VXF3" s="363"/>
      <c r="VXG3" s="363"/>
      <c r="VXH3" s="363"/>
      <c r="VXI3" s="363"/>
      <c r="VXJ3" s="363"/>
      <c r="VXK3" s="363"/>
      <c r="VXL3" s="363"/>
      <c r="VXM3" s="363"/>
      <c r="VXN3" s="363"/>
      <c r="VXO3" s="363"/>
      <c r="VXP3" s="363"/>
      <c r="VXQ3" s="363"/>
      <c r="VXR3" s="363"/>
      <c r="VXS3" s="363"/>
      <c r="VXT3" s="363"/>
      <c r="VXU3" s="363"/>
      <c r="VXV3" s="363"/>
      <c r="VXW3" s="363"/>
      <c r="VXX3" s="363"/>
      <c r="VXY3" s="363"/>
      <c r="VXZ3" s="363"/>
      <c r="VYA3" s="363"/>
      <c r="VYB3" s="363"/>
      <c r="VYC3" s="363"/>
      <c r="VYD3" s="363"/>
      <c r="VYE3" s="363"/>
      <c r="VYF3" s="363"/>
      <c r="VYG3" s="363"/>
      <c r="VYH3" s="363"/>
      <c r="VYI3" s="363"/>
      <c r="VYJ3" s="363"/>
      <c r="VYK3" s="363"/>
      <c r="VYL3" s="363"/>
      <c r="VYM3" s="363"/>
      <c r="VYN3" s="363"/>
      <c r="VYO3" s="363"/>
      <c r="VYP3" s="363"/>
      <c r="VYQ3" s="363"/>
      <c r="VYR3" s="363"/>
      <c r="VYS3" s="363"/>
      <c r="VYT3" s="363"/>
      <c r="VYU3" s="363"/>
      <c r="VYV3" s="363"/>
      <c r="VYW3" s="363"/>
      <c r="VYX3" s="363"/>
      <c r="VYY3" s="363"/>
      <c r="VYZ3" s="363"/>
      <c r="VZA3" s="363"/>
      <c r="VZB3" s="363"/>
      <c r="VZC3" s="363"/>
      <c r="VZD3" s="363"/>
      <c r="VZE3" s="363"/>
      <c r="VZF3" s="363"/>
      <c r="VZG3" s="363"/>
      <c r="VZH3" s="363"/>
      <c r="VZI3" s="363"/>
      <c r="VZJ3" s="363"/>
      <c r="VZK3" s="363"/>
      <c r="VZL3" s="363"/>
      <c r="VZM3" s="363"/>
      <c r="VZN3" s="363"/>
      <c r="VZO3" s="363"/>
      <c r="VZP3" s="363"/>
      <c r="VZQ3" s="363"/>
      <c r="VZR3" s="363"/>
      <c r="VZS3" s="363"/>
      <c r="VZT3" s="363"/>
      <c r="VZU3" s="363"/>
      <c r="VZV3" s="363"/>
      <c r="VZW3" s="363"/>
      <c r="VZX3" s="363"/>
      <c r="VZY3" s="363"/>
      <c r="VZZ3" s="363"/>
      <c r="WAA3" s="363"/>
      <c r="WAB3" s="363"/>
      <c r="WAC3" s="363"/>
      <c r="WAD3" s="363"/>
      <c r="WAE3" s="363"/>
      <c r="WAF3" s="363"/>
      <c r="WAG3" s="363"/>
      <c r="WAH3" s="363"/>
      <c r="WAI3" s="363"/>
      <c r="WAJ3" s="363"/>
      <c r="WAK3" s="363"/>
      <c r="WAL3" s="363"/>
      <c r="WAM3" s="363"/>
      <c r="WAN3" s="363"/>
      <c r="WAO3" s="363"/>
      <c r="WAP3" s="363"/>
      <c r="WAQ3" s="363"/>
      <c r="WAR3" s="363"/>
      <c r="WAS3" s="363"/>
      <c r="WAT3" s="363"/>
      <c r="WAU3" s="363"/>
      <c r="WAV3" s="363"/>
      <c r="WAW3" s="363"/>
      <c r="WAX3" s="363"/>
      <c r="WAY3" s="363"/>
      <c r="WAZ3" s="363"/>
      <c r="WBA3" s="363"/>
      <c r="WBB3" s="363"/>
      <c r="WBC3" s="363"/>
      <c r="WBD3" s="363"/>
      <c r="WBE3" s="363"/>
      <c r="WBF3" s="363"/>
      <c r="WBG3" s="363"/>
      <c r="WBH3" s="363"/>
      <c r="WBI3" s="363"/>
      <c r="WBJ3" s="363"/>
      <c r="WBK3" s="363"/>
      <c r="WBL3" s="363"/>
      <c r="WBM3" s="363"/>
      <c r="WBN3" s="363"/>
      <c r="WBO3" s="363"/>
      <c r="WBP3" s="363"/>
      <c r="WBQ3" s="363"/>
      <c r="WBR3" s="363"/>
      <c r="WBS3" s="363"/>
      <c r="WBT3" s="363"/>
      <c r="WBU3" s="363"/>
      <c r="WBV3" s="363"/>
      <c r="WBW3" s="363"/>
      <c r="WBX3" s="363"/>
      <c r="WBY3" s="363"/>
      <c r="WBZ3" s="363"/>
      <c r="WCA3" s="363"/>
      <c r="WCB3" s="363"/>
      <c r="WCC3" s="363"/>
      <c r="WCD3" s="363"/>
      <c r="WCE3" s="363"/>
      <c r="WCF3" s="363"/>
      <c r="WCG3" s="363"/>
      <c r="WCH3" s="363"/>
      <c r="WCI3" s="363"/>
      <c r="WCJ3" s="363"/>
      <c r="WCK3" s="363"/>
      <c r="WCL3" s="363"/>
      <c r="WCM3" s="363"/>
      <c r="WCN3" s="363"/>
      <c r="WCO3" s="363"/>
      <c r="WCP3" s="363"/>
      <c r="WCQ3" s="363"/>
      <c r="WCR3" s="363"/>
      <c r="WCS3" s="363"/>
      <c r="WCT3" s="363"/>
      <c r="WCU3" s="363"/>
      <c r="WCV3" s="363"/>
      <c r="WCW3" s="363"/>
      <c r="WCX3" s="363"/>
      <c r="WCY3" s="363"/>
      <c r="WCZ3" s="363"/>
      <c r="WDA3" s="363"/>
      <c r="WDB3" s="363"/>
      <c r="WDC3" s="363"/>
      <c r="WDD3" s="363"/>
      <c r="WDE3" s="363"/>
      <c r="WDF3" s="363"/>
      <c r="WDG3" s="363"/>
      <c r="WDH3" s="363"/>
      <c r="WDI3" s="363"/>
      <c r="WDJ3" s="363"/>
      <c r="WDK3" s="363"/>
      <c r="WDL3" s="363"/>
      <c r="WDM3" s="363"/>
      <c r="WDN3" s="363"/>
      <c r="WDO3" s="363"/>
      <c r="WDP3" s="363"/>
      <c r="WDQ3" s="363"/>
      <c r="WDR3" s="363"/>
      <c r="WDS3" s="363"/>
      <c r="WDT3" s="363"/>
      <c r="WDU3" s="363"/>
      <c r="WDV3" s="363"/>
      <c r="WDW3" s="363"/>
      <c r="WDX3" s="363"/>
      <c r="WDY3" s="363"/>
      <c r="WDZ3" s="363"/>
      <c r="WEA3" s="363"/>
      <c r="WEB3" s="363"/>
      <c r="WEC3" s="363"/>
      <c r="WED3" s="363"/>
      <c r="WEE3" s="363"/>
      <c r="WEF3" s="363"/>
      <c r="WEG3" s="363"/>
      <c r="WEH3" s="363"/>
      <c r="WEI3" s="363"/>
      <c r="WEJ3" s="363"/>
      <c r="WEK3" s="363"/>
      <c r="WEL3" s="363"/>
      <c r="WEM3" s="363"/>
      <c r="WEN3" s="363"/>
      <c r="WEO3" s="363"/>
      <c r="WEP3" s="363"/>
      <c r="WEQ3" s="363"/>
      <c r="WER3" s="363"/>
      <c r="WES3" s="363"/>
      <c r="WET3" s="363"/>
      <c r="WEU3" s="363"/>
      <c r="WEV3" s="363"/>
      <c r="WEW3" s="363"/>
      <c r="WEX3" s="363"/>
      <c r="WEY3" s="363"/>
      <c r="WEZ3" s="363"/>
      <c r="WFA3" s="363"/>
      <c r="WFB3" s="363"/>
      <c r="WFC3" s="363"/>
      <c r="WFD3" s="363"/>
      <c r="WFE3" s="363"/>
      <c r="WFF3" s="363"/>
      <c r="WFG3" s="363"/>
      <c r="WFH3" s="363"/>
      <c r="WFI3" s="363"/>
      <c r="WFJ3" s="363"/>
      <c r="WFK3" s="363"/>
      <c r="WFL3" s="363"/>
      <c r="WFM3" s="363"/>
      <c r="WFN3" s="363"/>
      <c r="WFO3" s="363"/>
      <c r="WFP3" s="363"/>
      <c r="WFQ3" s="363"/>
      <c r="WFR3" s="363"/>
      <c r="WFS3" s="363"/>
      <c r="WFT3" s="363"/>
      <c r="WFU3" s="363"/>
      <c r="WFV3" s="363"/>
      <c r="WFW3" s="363"/>
      <c r="WFX3" s="363"/>
      <c r="WFY3" s="363"/>
      <c r="WFZ3" s="363"/>
      <c r="WGA3" s="363"/>
      <c r="WGB3" s="363"/>
      <c r="WGC3" s="363"/>
      <c r="WGD3" s="363"/>
      <c r="WGE3" s="363"/>
      <c r="WGF3" s="363"/>
      <c r="WGG3" s="363"/>
      <c r="WGH3" s="363"/>
      <c r="WGI3" s="363"/>
      <c r="WGJ3" s="363"/>
      <c r="WGK3" s="363"/>
      <c r="WGL3" s="363"/>
      <c r="WGM3" s="363"/>
      <c r="WGN3" s="363"/>
      <c r="WGO3" s="363"/>
      <c r="WGP3" s="363"/>
      <c r="WGQ3" s="363"/>
      <c r="WGR3" s="363"/>
      <c r="WGS3" s="363"/>
      <c r="WGT3" s="363"/>
      <c r="WGU3" s="363"/>
      <c r="WGV3" s="363"/>
      <c r="WGW3" s="363"/>
      <c r="WGX3" s="363"/>
      <c r="WGY3" s="363"/>
      <c r="WGZ3" s="363"/>
      <c r="WHA3" s="363"/>
      <c r="WHB3" s="363"/>
      <c r="WHC3" s="363"/>
      <c r="WHD3" s="363"/>
      <c r="WHE3" s="363"/>
      <c r="WHF3" s="363"/>
      <c r="WHG3" s="363"/>
      <c r="WHH3" s="363"/>
      <c r="WHI3" s="363"/>
      <c r="WHJ3" s="363"/>
      <c r="WHK3" s="363"/>
      <c r="WHL3" s="363"/>
      <c r="WHM3" s="363"/>
      <c r="WHN3" s="363"/>
      <c r="WHO3" s="363"/>
      <c r="WHP3" s="363"/>
      <c r="WHQ3" s="363"/>
      <c r="WHR3" s="363"/>
      <c r="WHS3" s="363"/>
      <c r="WHT3" s="363"/>
      <c r="WHU3" s="363"/>
      <c r="WHV3" s="363"/>
      <c r="WHW3" s="363"/>
      <c r="WHX3" s="363"/>
      <c r="WHY3" s="363"/>
      <c r="WHZ3" s="363"/>
      <c r="WIA3" s="363"/>
      <c r="WIB3" s="363"/>
      <c r="WIC3" s="363"/>
      <c r="WID3" s="363"/>
      <c r="WIE3" s="363"/>
      <c r="WIF3" s="363"/>
      <c r="WIG3" s="363"/>
      <c r="WIH3" s="363"/>
      <c r="WII3" s="363"/>
      <c r="WIJ3" s="363"/>
      <c r="WIK3" s="363"/>
      <c r="WIL3" s="363"/>
      <c r="WIM3" s="363"/>
      <c r="WIN3" s="363"/>
      <c r="WIO3" s="363"/>
      <c r="WIP3" s="363"/>
      <c r="WIQ3" s="363"/>
      <c r="WIR3" s="363"/>
      <c r="WIS3" s="363"/>
      <c r="WIT3" s="363"/>
      <c r="WIU3" s="363"/>
      <c r="WIV3" s="363"/>
      <c r="WIW3" s="363"/>
      <c r="WIX3" s="363"/>
      <c r="WIY3" s="363"/>
      <c r="WIZ3" s="363"/>
      <c r="WJA3" s="363"/>
      <c r="WJB3" s="363"/>
      <c r="WJC3" s="363"/>
      <c r="WJD3" s="363"/>
      <c r="WJE3" s="363"/>
      <c r="WJF3" s="363"/>
      <c r="WJG3" s="363"/>
      <c r="WJH3" s="363"/>
      <c r="WJI3" s="363"/>
      <c r="WJJ3" s="363"/>
      <c r="WJK3" s="363"/>
      <c r="WJL3" s="363"/>
      <c r="WJM3" s="363"/>
      <c r="WJN3" s="363"/>
      <c r="WJO3" s="363"/>
      <c r="WJP3" s="363"/>
      <c r="WJQ3" s="363"/>
      <c r="WJR3" s="363"/>
      <c r="WJS3" s="363"/>
      <c r="WJT3" s="363"/>
      <c r="WJU3" s="363"/>
      <c r="WJV3" s="363"/>
      <c r="WJW3" s="363"/>
      <c r="WJX3" s="363"/>
      <c r="WJY3" s="363"/>
      <c r="WJZ3" s="363"/>
      <c r="WKA3" s="363"/>
      <c r="WKB3" s="363"/>
      <c r="WKC3" s="363"/>
      <c r="WKD3" s="363"/>
      <c r="WKE3" s="363"/>
      <c r="WKF3" s="363"/>
      <c r="WKG3" s="363"/>
      <c r="WKH3" s="363"/>
      <c r="WKI3" s="363"/>
      <c r="WKJ3" s="363"/>
      <c r="WKK3" s="363"/>
      <c r="WKL3" s="363"/>
      <c r="WKM3" s="363"/>
      <c r="WKN3" s="363"/>
      <c r="WKO3" s="363"/>
      <c r="WKP3" s="363"/>
      <c r="WKQ3" s="363"/>
      <c r="WKR3" s="363"/>
      <c r="WKS3" s="363"/>
      <c r="WKT3" s="363"/>
      <c r="WKU3" s="363"/>
      <c r="WKV3" s="363"/>
      <c r="WKW3" s="363"/>
      <c r="WKX3" s="363"/>
      <c r="WKY3" s="363"/>
      <c r="WKZ3" s="363"/>
      <c r="WLA3" s="363"/>
      <c r="WLB3" s="363"/>
      <c r="WLC3" s="363"/>
      <c r="WLD3" s="363"/>
      <c r="WLE3" s="363"/>
      <c r="WLF3" s="363"/>
      <c r="WLG3" s="363"/>
      <c r="WLH3" s="363"/>
      <c r="WLI3" s="363"/>
      <c r="WLJ3" s="363"/>
      <c r="WLK3" s="363"/>
      <c r="WLL3" s="363"/>
      <c r="WLM3" s="363"/>
      <c r="WLN3" s="363"/>
      <c r="WLO3" s="363"/>
      <c r="WLP3" s="363"/>
      <c r="WLQ3" s="363"/>
      <c r="WLR3" s="363"/>
      <c r="WLS3" s="363"/>
      <c r="WLT3" s="363"/>
      <c r="WLU3" s="363"/>
      <c r="WLV3" s="363"/>
      <c r="WLW3" s="363"/>
      <c r="WLX3" s="363"/>
      <c r="WLY3" s="363"/>
      <c r="WLZ3" s="363"/>
      <c r="WMA3" s="363"/>
      <c r="WMB3" s="363"/>
      <c r="WMC3" s="363"/>
      <c r="WMD3" s="363"/>
      <c r="WME3" s="363"/>
      <c r="WMF3" s="363"/>
      <c r="WMG3" s="363"/>
      <c r="WMH3" s="363"/>
      <c r="WMI3" s="363"/>
      <c r="WMJ3" s="363"/>
      <c r="WMK3" s="363"/>
      <c r="WML3" s="363"/>
      <c r="WMM3" s="363"/>
      <c r="WMN3" s="363"/>
      <c r="WMO3" s="363"/>
      <c r="WMP3" s="363"/>
      <c r="WMQ3" s="363"/>
      <c r="WMR3" s="363"/>
      <c r="WMS3" s="363"/>
      <c r="WMT3" s="363"/>
      <c r="WMU3" s="363"/>
      <c r="WMV3" s="363"/>
      <c r="WMW3" s="363"/>
      <c r="WMX3" s="363"/>
      <c r="WMY3" s="363"/>
      <c r="WMZ3" s="363"/>
      <c r="WNA3" s="363"/>
      <c r="WNB3" s="363"/>
      <c r="WNC3" s="363"/>
      <c r="WND3" s="363"/>
      <c r="WNE3" s="363"/>
      <c r="WNF3" s="363"/>
      <c r="WNG3" s="363"/>
      <c r="WNH3" s="363"/>
      <c r="WNI3" s="363"/>
      <c r="WNJ3" s="363"/>
      <c r="WNK3" s="363"/>
      <c r="WNL3" s="363"/>
      <c r="WNM3" s="363"/>
      <c r="WNN3" s="363"/>
      <c r="WNO3" s="363"/>
      <c r="WNP3" s="363"/>
      <c r="WNQ3" s="363"/>
      <c r="WNR3" s="363"/>
      <c r="WNS3" s="363"/>
      <c r="WNT3" s="363"/>
      <c r="WNU3" s="363"/>
      <c r="WNV3" s="363"/>
      <c r="WNW3" s="363"/>
      <c r="WNX3" s="363"/>
      <c r="WNY3" s="363"/>
      <c r="WNZ3" s="363"/>
      <c r="WOA3" s="363"/>
      <c r="WOB3" s="363"/>
      <c r="WOC3" s="363"/>
      <c r="WOD3" s="363"/>
      <c r="WOE3" s="363"/>
      <c r="WOF3" s="363"/>
      <c r="WOG3" s="363"/>
      <c r="WOH3" s="363"/>
      <c r="WOI3" s="363"/>
      <c r="WOJ3" s="363"/>
      <c r="WOK3" s="363"/>
      <c r="WOL3" s="363"/>
      <c r="WOM3" s="363"/>
      <c r="WON3" s="363"/>
      <c r="WOO3" s="363"/>
      <c r="WOP3" s="363"/>
      <c r="WOQ3" s="363"/>
      <c r="WOR3" s="363"/>
      <c r="WOS3" s="363"/>
      <c r="WOT3" s="363"/>
      <c r="WOU3" s="363"/>
      <c r="WOV3" s="363"/>
      <c r="WOW3" s="363"/>
      <c r="WOX3" s="363"/>
      <c r="WOY3" s="363"/>
      <c r="WOZ3" s="363"/>
      <c r="WPA3" s="363"/>
      <c r="WPB3" s="363"/>
      <c r="WPC3" s="363"/>
      <c r="WPD3" s="363"/>
      <c r="WPE3" s="363"/>
      <c r="WPF3" s="363"/>
      <c r="WPG3" s="363"/>
      <c r="WPH3" s="363"/>
      <c r="WPI3" s="363"/>
      <c r="WPJ3" s="363"/>
      <c r="WPK3" s="363"/>
      <c r="WPL3" s="363"/>
      <c r="WPM3" s="363"/>
      <c r="WPN3" s="363"/>
      <c r="WPO3" s="363"/>
      <c r="WPP3" s="363"/>
      <c r="WPQ3" s="363"/>
      <c r="WPR3" s="363"/>
      <c r="WPS3" s="363"/>
      <c r="WPT3" s="363"/>
      <c r="WPU3" s="363"/>
      <c r="WPV3" s="363"/>
      <c r="WPW3" s="363"/>
      <c r="WPX3" s="363"/>
      <c r="WPY3" s="363"/>
      <c r="WPZ3" s="363"/>
      <c r="WQA3" s="363"/>
      <c r="WQB3" s="363"/>
      <c r="WQC3" s="363"/>
      <c r="WQD3" s="363"/>
      <c r="WQE3" s="363"/>
      <c r="WQF3" s="363"/>
      <c r="WQG3" s="363"/>
      <c r="WQH3" s="363"/>
      <c r="WQI3" s="363"/>
      <c r="WQJ3" s="363"/>
      <c r="WQK3" s="363"/>
      <c r="WQL3" s="363"/>
      <c r="WQM3" s="363"/>
      <c r="WQN3" s="363"/>
      <c r="WQO3" s="363"/>
      <c r="WQP3" s="363"/>
      <c r="WQQ3" s="363"/>
      <c r="WQR3" s="363"/>
      <c r="WQS3" s="363"/>
      <c r="WQT3" s="363"/>
      <c r="WQU3" s="363"/>
      <c r="WQV3" s="363"/>
      <c r="WQW3" s="363"/>
      <c r="WQX3" s="363"/>
      <c r="WQY3" s="363"/>
      <c r="WQZ3" s="363"/>
      <c r="WRA3" s="363"/>
      <c r="WRB3" s="363"/>
      <c r="WRC3" s="363"/>
      <c r="WRD3" s="363"/>
      <c r="WRE3" s="363"/>
      <c r="WRF3" s="363"/>
      <c r="WRG3" s="363"/>
      <c r="WRH3" s="363"/>
      <c r="WRI3" s="363"/>
      <c r="WRJ3" s="363"/>
      <c r="WRK3" s="363"/>
      <c r="WRL3" s="363"/>
      <c r="WRM3" s="363"/>
      <c r="WRN3" s="363"/>
      <c r="WRO3" s="363"/>
      <c r="WRP3" s="363"/>
      <c r="WRQ3" s="363"/>
      <c r="WRR3" s="363"/>
      <c r="WRS3" s="363"/>
      <c r="WRT3" s="363"/>
      <c r="WRU3" s="363"/>
      <c r="WRV3" s="363"/>
      <c r="WRW3" s="363"/>
      <c r="WRX3" s="363"/>
      <c r="WRY3" s="363"/>
      <c r="WRZ3" s="363"/>
      <c r="WSA3" s="363"/>
      <c r="WSB3" s="363"/>
      <c r="WSC3" s="363"/>
      <c r="WSD3" s="363"/>
      <c r="WSE3" s="363"/>
      <c r="WSF3" s="363"/>
      <c r="WSG3" s="363"/>
      <c r="WSH3" s="363"/>
      <c r="WSI3" s="363"/>
      <c r="WSJ3" s="363"/>
      <c r="WSK3" s="363"/>
      <c r="WSL3" s="363"/>
      <c r="WSM3" s="363"/>
      <c r="WSN3" s="363"/>
      <c r="WSO3" s="363"/>
      <c r="WSP3" s="363"/>
      <c r="WSQ3" s="363"/>
      <c r="WSR3" s="363"/>
      <c r="WSS3" s="363"/>
      <c r="WST3" s="363"/>
      <c r="WSU3" s="363"/>
      <c r="WSV3" s="363"/>
      <c r="WSW3" s="363"/>
      <c r="WSX3" s="363"/>
      <c r="WSY3" s="363"/>
      <c r="WSZ3" s="363"/>
      <c r="WTA3" s="363"/>
      <c r="WTB3" s="363"/>
      <c r="WTC3" s="363"/>
      <c r="WTD3" s="363"/>
      <c r="WTE3" s="363"/>
      <c r="WTF3" s="363"/>
      <c r="WTG3" s="363"/>
      <c r="WTH3" s="363"/>
      <c r="WTI3" s="363"/>
      <c r="WTJ3" s="363"/>
      <c r="WTK3" s="363"/>
      <c r="WTL3" s="363"/>
      <c r="WTM3" s="363"/>
      <c r="WTN3" s="363"/>
      <c r="WTO3" s="363"/>
      <c r="WTP3" s="363"/>
      <c r="WTQ3" s="363"/>
      <c r="WTR3" s="363"/>
      <c r="WTS3" s="363"/>
      <c r="WTT3" s="363"/>
      <c r="WTU3" s="363"/>
      <c r="WTV3" s="363"/>
      <c r="WTW3" s="363"/>
      <c r="WTX3" s="363"/>
      <c r="WTY3" s="363"/>
      <c r="WTZ3" s="363"/>
      <c r="WUA3" s="363"/>
      <c r="WUB3" s="363"/>
      <c r="WUC3" s="363"/>
      <c r="WUD3" s="363"/>
      <c r="WUE3" s="363"/>
      <c r="WUF3" s="363"/>
      <c r="WUG3" s="363"/>
      <c r="WUH3" s="363"/>
      <c r="WUI3" s="363"/>
      <c r="WUJ3" s="363"/>
      <c r="WUK3" s="363"/>
      <c r="WUL3" s="363"/>
      <c r="WUM3" s="363"/>
      <c r="WUN3" s="363"/>
      <c r="WUO3" s="363"/>
      <c r="WUP3" s="363"/>
      <c r="WUQ3" s="363"/>
      <c r="WUR3" s="363"/>
      <c r="WUS3" s="363"/>
      <c r="WUT3" s="363"/>
      <c r="WUU3" s="363"/>
      <c r="WUV3" s="363"/>
      <c r="WUW3" s="363"/>
      <c r="WUX3" s="363"/>
      <c r="WUY3" s="363"/>
      <c r="WUZ3" s="363"/>
      <c r="WVA3" s="363"/>
      <c r="WVB3" s="363"/>
      <c r="WVC3" s="363"/>
      <c r="WVD3" s="363"/>
      <c r="WVE3" s="363"/>
      <c r="WVF3" s="363"/>
      <c r="WVG3" s="363"/>
      <c r="WVH3" s="363"/>
      <c r="WVI3" s="363"/>
      <c r="WVJ3" s="363"/>
      <c r="WVK3" s="363"/>
      <c r="WVL3" s="363"/>
      <c r="WVM3" s="363"/>
      <c r="WVN3" s="363"/>
      <c r="WVO3" s="363"/>
      <c r="WVP3" s="363"/>
      <c r="WVQ3" s="363"/>
      <c r="WVR3" s="363"/>
      <c r="WVS3" s="363"/>
      <c r="WVT3" s="363"/>
      <c r="WVU3" s="363"/>
      <c r="WVV3" s="363"/>
      <c r="WVW3" s="363"/>
      <c r="WVX3" s="363"/>
      <c r="WVY3" s="363"/>
      <c r="WVZ3" s="363"/>
      <c r="WWA3" s="363"/>
      <c r="WWB3" s="363"/>
      <c r="WWC3" s="363"/>
      <c r="WWD3" s="363"/>
      <c r="WWE3" s="363"/>
      <c r="WWF3" s="363"/>
      <c r="WWG3" s="363"/>
      <c r="WWH3" s="363"/>
      <c r="WWI3" s="363"/>
      <c r="WWJ3" s="363"/>
      <c r="WWK3" s="363"/>
      <c r="WWL3" s="363"/>
      <c r="WWM3" s="363"/>
      <c r="WWN3" s="363"/>
      <c r="WWO3" s="363"/>
      <c r="WWP3" s="363"/>
      <c r="WWQ3" s="363"/>
      <c r="WWR3" s="363"/>
      <c r="WWS3" s="363"/>
      <c r="WWT3" s="363"/>
      <c r="WWU3" s="363"/>
      <c r="WWV3" s="363"/>
      <c r="WWW3" s="363"/>
      <c r="WWX3" s="363"/>
      <c r="WWY3" s="363"/>
      <c r="WWZ3" s="363"/>
      <c r="WXA3" s="363"/>
      <c r="WXB3" s="363"/>
      <c r="WXC3" s="363"/>
      <c r="WXD3" s="363"/>
      <c r="WXE3" s="363"/>
      <c r="WXF3" s="363"/>
      <c r="WXG3" s="363"/>
      <c r="WXH3" s="363"/>
      <c r="WXI3" s="363"/>
      <c r="WXJ3" s="363"/>
      <c r="WXK3" s="363"/>
      <c r="WXL3" s="363"/>
      <c r="WXM3" s="363"/>
      <c r="WXN3" s="363"/>
      <c r="WXO3" s="363"/>
      <c r="WXP3" s="363"/>
      <c r="WXQ3" s="363"/>
      <c r="WXR3" s="363"/>
      <c r="WXS3" s="363"/>
      <c r="WXT3" s="363"/>
      <c r="WXU3" s="363"/>
      <c r="WXV3" s="363"/>
      <c r="WXW3" s="363"/>
      <c r="WXX3" s="363"/>
      <c r="WXY3" s="363"/>
      <c r="WXZ3" s="363"/>
      <c r="WYA3" s="363"/>
      <c r="WYB3" s="363"/>
      <c r="WYC3" s="363"/>
      <c r="WYD3" s="363"/>
      <c r="WYE3" s="363"/>
      <c r="WYF3" s="363"/>
      <c r="WYG3" s="363"/>
      <c r="WYH3" s="363"/>
      <c r="WYI3" s="363"/>
      <c r="WYJ3" s="363"/>
      <c r="WYK3" s="363"/>
      <c r="WYL3" s="363"/>
      <c r="WYM3" s="363"/>
      <c r="WYN3" s="363"/>
      <c r="WYO3" s="363"/>
      <c r="WYP3" s="363"/>
      <c r="WYQ3" s="363"/>
      <c r="WYR3" s="363"/>
      <c r="WYS3" s="363"/>
      <c r="WYT3" s="363"/>
      <c r="WYU3" s="363"/>
      <c r="WYV3" s="363"/>
      <c r="WYW3" s="363"/>
      <c r="WYX3" s="363"/>
      <c r="WYY3" s="363"/>
      <c r="WYZ3" s="363"/>
      <c r="WZA3" s="363"/>
      <c r="WZB3" s="363"/>
      <c r="WZC3" s="363"/>
      <c r="WZD3" s="363"/>
      <c r="WZE3" s="363"/>
      <c r="WZF3" s="363"/>
      <c r="WZG3" s="363"/>
      <c r="WZH3" s="363"/>
      <c r="WZI3" s="363"/>
      <c r="WZJ3" s="363"/>
      <c r="WZK3" s="363"/>
      <c r="WZL3" s="363"/>
      <c r="WZM3" s="363"/>
      <c r="WZN3" s="363"/>
      <c r="WZO3" s="363"/>
      <c r="WZP3" s="363"/>
      <c r="WZQ3" s="363"/>
      <c r="WZR3" s="363"/>
      <c r="WZS3" s="363"/>
      <c r="WZT3" s="363"/>
      <c r="WZU3" s="363"/>
      <c r="WZV3" s="363"/>
      <c r="WZW3" s="363"/>
      <c r="WZX3" s="363"/>
      <c r="WZY3" s="363"/>
      <c r="WZZ3" s="363"/>
      <c r="XAA3" s="363"/>
      <c r="XAB3" s="363"/>
      <c r="XAC3" s="363"/>
      <c r="XAD3" s="363"/>
      <c r="XAE3" s="363"/>
      <c r="XAF3" s="363"/>
      <c r="XAG3" s="363"/>
      <c r="XAH3" s="363"/>
      <c r="XAI3" s="363"/>
      <c r="XAJ3" s="363"/>
      <c r="XAK3" s="363"/>
      <c r="XAL3" s="363"/>
      <c r="XAM3" s="363"/>
      <c r="XAN3" s="363"/>
      <c r="XAO3" s="363"/>
      <c r="XAP3" s="363"/>
      <c r="XAQ3" s="363"/>
      <c r="XAR3" s="363"/>
      <c r="XAS3" s="363"/>
      <c r="XAT3" s="363"/>
      <c r="XAU3" s="363"/>
      <c r="XAV3" s="363"/>
      <c r="XAW3" s="363"/>
      <c r="XAX3" s="363"/>
      <c r="XAY3" s="363"/>
      <c r="XAZ3" s="363"/>
      <c r="XBA3" s="363"/>
      <c r="XBB3" s="363"/>
      <c r="XBC3" s="363"/>
      <c r="XBD3" s="363"/>
      <c r="XBE3" s="363"/>
      <c r="XBF3" s="363"/>
      <c r="XBG3" s="363"/>
      <c r="XBH3" s="363"/>
      <c r="XBI3" s="363"/>
      <c r="XBJ3" s="363"/>
      <c r="XBK3" s="363"/>
      <c r="XBL3" s="363"/>
      <c r="XBM3" s="363"/>
      <c r="XBN3" s="363"/>
      <c r="XBO3" s="363"/>
      <c r="XBP3" s="363"/>
      <c r="XBQ3" s="363"/>
      <c r="XBR3" s="363"/>
      <c r="XBS3" s="363"/>
      <c r="XBT3" s="363"/>
      <c r="XBU3" s="363"/>
      <c r="XBV3" s="363"/>
      <c r="XBW3" s="363"/>
      <c r="XBX3" s="363"/>
      <c r="XBY3" s="363"/>
      <c r="XBZ3" s="363"/>
      <c r="XCA3" s="363"/>
      <c r="XCB3" s="363"/>
      <c r="XCC3" s="363"/>
      <c r="XCD3" s="363"/>
      <c r="XCE3" s="363"/>
      <c r="XCF3" s="363"/>
      <c r="XCG3" s="363"/>
      <c r="XCH3" s="363"/>
      <c r="XCI3" s="363"/>
      <c r="XCJ3" s="363"/>
      <c r="XCK3" s="363"/>
      <c r="XCL3" s="363"/>
      <c r="XCM3" s="363"/>
      <c r="XCN3" s="363"/>
      <c r="XCO3" s="363"/>
      <c r="XCP3" s="363"/>
      <c r="XCQ3" s="363"/>
      <c r="XCR3" s="363"/>
      <c r="XCS3" s="363"/>
      <c r="XCT3" s="363"/>
      <c r="XCU3" s="363"/>
      <c r="XCV3" s="363"/>
      <c r="XCW3" s="363"/>
      <c r="XCX3" s="363"/>
      <c r="XCY3" s="363"/>
      <c r="XCZ3" s="363"/>
      <c r="XDA3" s="363"/>
      <c r="XDB3" s="363"/>
      <c r="XDC3" s="363"/>
      <c r="XDD3" s="363"/>
      <c r="XDE3" s="363"/>
      <c r="XDF3" s="363"/>
      <c r="XDG3" s="363"/>
      <c r="XDH3" s="363"/>
      <c r="XDI3" s="363"/>
      <c r="XDJ3" s="363"/>
      <c r="XDK3" s="363"/>
      <c r="XDL3" s="363"/>
      <c r="XDM3" s="363"/>
      <c r="XDN3" s="363"/>
      <c r="XDO3" s="363"/>
      <c r="XDP3" s="363"/>
      <c r="XDQ3" s="363"/>
      <c r="XDR3" s="363"/>
      <c r="XDS3" s="363"/>
      <c r="XDT3" s="363"/>
      <c r="XDU3" s="363"/>
      <c r="XDV3" s="363"/>
      <c r="XDW3" s="363"/>
      <c r="XDX3" s="363"/>
      <c r="XDY3" s="363"/>
      <c r="XDZ3" s="363"/>
      <c r="XEA3" s="363"/>
      <c r="XEB3" s="363"/>
      <c r="XEC3" s="363"/>
      <c r="XED3" s="363"/>
      <c r="XEE3" s="363"/>
      <c r="XEF3" s="363"/>
      <c r="XEG3" s="363"/>
      <c r="XEH3" s="363"/>
      <c r="XEI3" s="363"/>
      <c r="XEJ3" s="363"/>
      <c r="XEK3" s="363"/>
      <c r="XEL3" s="363"/>
      <c r="XEM3" s="363"/>
      <c r="XEN3" s="363"/>
      <c r="XEO3" s="363"/>
      <c r="XEP3" s="363"/>
      <c r="XEQ3" s="363"/>
      <c r="XER3" s="363"/>
      <c r="XES3" s="363"/>
      <c r="XET3" s="363"/>
      <c r="XEU3" s="363"/>
      <c r="XEV3" s="363"/>
      <c r="XEW3" s="363"/>
      <c r="XEX3" s="363"/>
      <c r="XEY3" s="363"/>
      <c r="XEZ3" s="363"/>
      <c r="XFA3" s="363"/>
      <c r="XFB3" s="363"/>
      <c r="XFC3" s="363"/>
      <c r="XFD3" s="363"/>
    </row>
    <row r="4" spans="1:16384" s="5" customFormat="1" ht="54" customHeight="1" x14ac:dyDescent="0.25">
      <c r="A4" s="1"/>
      <c r="B4" s="363" t="s">
        <v>217</v>
      </c>
      <c r="C4" s="363"/>
      <c r="D4" s="363"/>
      <c r="E4" s="363"/>
      <c r="F4" s="363"/>
      <c r="G4" s="363"/>
      <c r="H4" s="363"/>
      <c r="I4" s="363"/>
      <c r="J4" s="363"/>
      <c r="K4" s="363"/>
    </row>
    <row r="5" spans="1:16384" s="5" customFormat="1" ht="20.100000000000001" customHeight="1" x14ac:dyDescent="0.25">
      <c r="A5" s="1"/>
      <c r="B5" s="365" t="s">
        <v>8</v>
      </c>
      <c r="C5" s="365"/>
      <c r="D5" s="365"/>
      <c r="E5" s="365"/>
      <c r="F5" s="365"/>
      <c r="G5" s="365"/>
      <c r="H5" s="365"/>
      <c r="I5" s="365"/>
      <c r="J5" s="365"/>
      <c r="K5" s="365"/>
      <c r="L5" s="42"/>
      <c r="M5" s="42"/>
      <c r="N5" s="42"/>
      <c r="O5" s="42"/>
      <c r="P5" s="42"/>
      <c r="Q5" s="42"/>
      <c r="R5" s="42"/>
      <c r="S5" s="42"/>
      <c r="T5" s="42"/>
    </row>
    <row r="6" spans="1:16384" s="5" customFormat="1" ht="14.1" customHeight="1" x14ac:dyDescent="0.25">
      <c r="A6" s="1"/>
      <c r="B6" s="184"/>
      <c r="C6" s="194"/>
      <c r="D6" s="184"/>
      <c r="E6" s="184"/>
      <c r="F6" s="184"/>
      <c r="G6" s="184"/>
      <c r="H6" s="184"/>
      <c r="I6" s="184"/>
      <c r="J6" s="184"/>
      <c r="K6" s="184"/>
    </row>
    <row r="7" spans="1:16384" s="5" customFormat="1" ht="14.1" customHeight="1" x14ac:dyDescent="0.25">
      <c r="A7" s="1"/>
      <c r="B7" s="193"/>
      <c r="C7" s="193"/>
      <c r="D7" s="184"/>
      <c r="E7" s="184"/>
      <c r="F7" s="184"/>
      <c r="G7" s="184"/>
      <c r="H7" s="184"/>
      <c r="I7" s="184"/>
      <c r="J7" s="184"/>
      <c r="K7" s="184"/>
    </row>
    <row r="8" spans="1:16384" s="26" customFormat="1" ht="33" customHeight="1" x14ac:dyDescent="0.25">
      <c r="A8" s="1"/>
      <c r="B8" s="179" t="s">
        <v>166</v>
      </c>
      <c r="C8" s="179">
        <v>2007</v>
      </c>
      <c r="D8" s="179">
        <v>2008</v>
      </c>
      <c r="E8" s="179">
        <v>2009</v>
      </c>
      <c r="F8" s="179">
        <v>2010</v>
      </c>
      <c r="G8" s="179">
        <v>2011</v>
      </c>
      <c r="H8" s="179">
        <v>2012</v>
      </c>
      <c r="I8" s="179">
        <v>2013</v>
      </c>
      <c r="J8" s="179">
        <v>2014</v>
      </c>
      <c r="K8" s="177" t="s">
        <v>201</v>
      </c>
      <c r="L8" s="5"/>
      <c r="M8" s="5"/>
      <c r="N8" s="5"/>
      <c r="O8" s="5"/>
    </row>
    <row r="9" spans="1:16384" s="26" customFormat="1" ht="36" customHeight="1" x14ac:dyDescent="0.25">
      <c r="A9" s="1"/>
      <c r="B9" s="96" t="s">
        <v>62</v>
      </c>
      <c r="C9" s="98">
        <v>2969006</v>
      </c>
      <c r="D9" s="98">
        <v>3533337</v>
      </c>
      <c r="E9" s="98">
        <v>3835564</v>
      </c>
      <c r="F9" s="98">
        <v>4800567</v>
      </c>
      <c r="G9" s="98">
        <v>4960271</v>
      </c>
      <c r="H9" s="98">
        <v>5962228</v>
      </c>
      <c r="I9" s="98">
        <v>6935993</v>
      </c>
      <c r="J9" s="98">
        <v>7640629</v>
      </c>
      <c r="K9" s="98">
        <v>7281212</v>
      </c>
      <c r="L9"/>
      <c r="M9" s="5"/>
      <c r="N9" s="5"/>
      <c r="O9" s="5"/>
    </row>
    <row r="10" spans="1:16384" s="26" customFormat="1" ht="36" customHeight="1" x14ac:dyDescent="0.25">
      <c r="A10" s="1"/>
      <c r="B10" s="141" t="s">
        <v>23</v>
      </c>
      <c r="C10" s="98">
        <v>61346</v>
      </c>
      <c r="D10" s="98">
        <v>65852</v>
      </c>
      <c r="E10" s="98">
        <v>67081</v>
      </c>
      <c r="F10" s="98">
        <v>73943</v>
      </c>
      <c r="G10" s="98">
        <v>75836</v>
      </c>
      <c r="H10" s="98">
        <v>77412</v>
      </c>
      <c r="I10" s="98">
        <v>83269</v>
      </c>
      <c r="J10" s="98">
        <v>96916</v>
      </c>
      <c r="K10" s="98">
        <v>103118</v>
      </c>
      <c r="L10"/>
      <c r="M10" s="5"/>
      <c r="N10" s="5"/>
      <c r="O10" s="5"/>
    </row>
    <row r="11" spans="1:16384" s="26" customFormat="1" ht="36" customHeight="1" x14ac:dyDescent="0.25">
      <c r="A11" s="1"/>
      <c r="B11" s="96" t="s">
        <v>63</v>
      </c>
      <c r="C11" s="98">
        <v>387319</v>
      </c>
      <c r="D11" s="98">
        <v>423686</v>
      </c>
      <c r="E11" s="98">
        <v>419112</v>
      </c>
      <c r="F11" s="98">
        <v>525666</v>
      </c>
      <c r="G11" s="98">
        <v>618054</v>
      </c>
      <c r="H11" s="98">
        <v>615506</v>
      </c>
      <c r="I11" s="98">
        <v>632174</v>
      </c>
      <c r="J11" s="98">
        <v>700863</v>
      </c>
      <c r="K11" s="98">
        <v>690441</v>
      </c>
      <c r="L11"/>
      <c r="M11" s="5"/>
      <c r="N11" s="5"/>
      <c r="O11" s="5"/>
    </row>
    <row r="12" spans="1:16384" s="26" customFormat="1" ht="36" customHeight="1" x14ac:dyDescent="0.25">
      <c r="A12" s="1"/>
      <c r="B12" s="141" t="s">
        <v>24</v>
      </c>
      <c r="C12" s="98">
        <v>1053444</v>
      </c>
      <c r="D12" s="98">
        <v>1197921</v>
      </c>
      <c r="E12" s="98">
        <v>1209068</v>
      </c>
      <c r="F12" s="98">
        <v>1517147</v>
      </c>
      <c r="G12" s="98">
        <v>1595620</v>
      </c>
      <c r="H12" s="98">
        <v>1803683</v>
      </c>
      <c r="I12" s="98">
        <v>1741475</v>
      </c>
      <c r="J12" s="98">
        <v>2188595</v>
      </c>
      <c r="K12" s="98">
        <v>2119987</v>
      </c>
      <c r="L12"/>
      <c r="M12" s="5"/>
      <c r="N12" s="5"/>
      <c r="O12" s="5"/>
    </row>
    <row r="13" spans="1:16384" s="26" customFormat="1" ht="36" customHeight="1" x14ac:dyDescent="0.25">
      <c r="A13" s="1"/>
      <c r="B13" s="195" t="s">
        <v>66</v>
      </c>
      <c r="C13" s="98">
        <v>1367661</v>
      </c>
      <c r="D13" s="98">
        <v>1599727</v>
      </c>
      <c r="E13" s="98">
        <v>1872871</v>
      </c>
      <c r="F13" s="98">
        <v>2087264</v>
      </c>
      <c r="G13" s="98">
        <v>2318668</v>
      </c>
      <c r="H13" s="98">
        <v>2585820</v>
      </c>
      <c r="I13" s="98">
        <v>2424191</v>
      </c>
      <c r="J13" s="98">
        <v>2794517</v>
      </c>
      <c r="K13" s="98">
        <v>2816893</v>
      </c>
      <c r="L13"/>
      <c r="M13" s="5"/>
      <c r="N13" s="5"/>
      <c r="O13" s="5"/>
    </row>
    <row r="14" spans="1:16384" s="26" customFormat="1" ht="36" customHeight="1" x14ac:dyDescent="0.25">
      <c r="A14" s="1"/>
      <c r="B14" s="101" t="s">
        <v>5</v>
      </c>
      <c r="C14" s="100">
        <v>5838776</v>
      </c>
      <c r="D14" s="100">
        <v>6820523</v>
      </c>
      <c r="E14" s="100">
        <v>7403696</v>
      </c>
      <c r="F14" s="100">
        <v>9004587</v>
      </c>
      <c r="G14" s="100">
        <v>9568449</v>
      </c>
      <c r="H14" s="100">
        <v>11044649</v>
      </c>
      <c r="I14" s="100">
        <v>11817102</v>
      </c>
      <c r="J14" s="100">
        <v>13421520</v>
      </c>
      <c r="K14" s="100">
        <v>13011651</v>
      </c>
      <c r="L14"/>
      <c r="M14" s="280"/>
      <c r="N14" s="5"/>
      <c r="O14" s="5"/>
    </row>
    <row r="15" spans="1:16384" ht="15" customHeight="1" x14ac:dyDescent="0.3">
      <c r="B15" s="297" t="s">
        <v>314</v>
      </c>
      <c r="C15" s="184"/>
      <c r="D15" s="184"/>
      <c r="E15" s="184"/>
      <c r="F15" s="184"/>
      <c r="G15" s="184"/>
      <c r="H15" s="184"/>
      <c r="I15" s="184"/>
      <c r="J15" s="184"/>
      <c r="K15" s="184"/>
      <c r="L15" s="4"/>
      <c r="M15" s="4"/>
    </row>
    <row r="16" spans="1:16384" s="1" customFormat="1" ht="15" customHeight="1" x14ac:dyDescent="0.3">
      <c r="B16" s="297" t="s">
        <v>249</v>
      </c>
    </row>
    <row r="17" spans="1:13" s="1" customFormat="1" x14ac:dyDescent="0.25">
      <c r="B17" s="282"/>
      <c r="C17" s="3"/>
    </row>
    <row r="18" spans="1:13" s="1" customFormat="1" ht="72" customHeight="1" x14ac:dyDescent="0.25">
      <c r="B18" s="363" t="s">
        <v>324</v>
      </c>
      <c r="C18" s="363"/>
      <c r="D18" s="363"/>
      <c r="E18" s="363"/>
      <c r="F18" s="363"/>
      <c r="G18" s="363"/>
      <c r="H18" s="363"/>
      <c r="I18" s="363"/>
      <c r="J18" s="363"/>
      <c r="K18" s="363"/>
    </row>
    <row r="19" spans="1:13" s="44" customFormat="1" x14ac:dyDescent="0.25"/>
    <row r="20" spans="1:13" s="24" customFormat="1" ht="33" customHeight="1" x14ac:dyDescent="0.25">
      <c r="B20" s="253" t="str">
        <f>+B8</f>
        <v>Capítulos de la EUT</v>
      </c>
      <c r="C20" s="253">
        <f t="shared" ref="C20:K20" si="0">+C8</f>
        <v>2007</v>
      </c>
      <c r="D20" s="253">
        <f t="shared" si="0"/>
        <v>2008</v>
      </c>
      <c r="E20" s="253">
        <f t="shared" si="0"/>
        <v>2009</v>
      </c>
      <c r="F20" s="253">
        <f t="shared" si="0"/>
        <v>2010</v>
      </c>
      <c r="G20" s="253">
        <f t="shared" si="0"/>
        <v>2011</v>
      </c>
      <c r="H20" s="253">
        <f t="shared" si="0"/>
        <v>2012</v>
      </c>
      <c r="I20" s="253">
        <f t="shared" si="0"/>
        <v>2013</v>
      </c>
      <c r="J20" s="253">
        <f t="shared" si="0"/>
        <v>2014</v>
      </c>
      <c r="K20" s="253" t="str">
        <f t="shared" si="0"/>
        <v>2015sd*</v>
      </c>
      <c r="L20" s="264"/>
      <c r="M20" s="59"/>
    </row>
    <row r="21" spans="1:13" s="24" customFormat="1" ht="33" customHeight="1" x14ac:dyDescent="0.25">
      <c r="A21" s="60"/>
      <c r="B21" s="61" t="str">
        <f>+B9</f>
        <v>Actividades culinarias</v>
      </c>
      <c r="C21" s="63">
        <f>IFERROR(C9/$C$14,"")</f>
        <v>0.50849801396731098</v>
      </c>
      <c r="D21" s="63">
        <f>IFERROR(D9/$D$14,"")</f>
        <v>0.5180448772036983</v>
      </c>
      <c r="E21" s="63">
        <f>IFERROR(E9/$E$14,"")</f>
        <v>0.51806070913770641</v>
      </c>
      <c r="F21" s="63">
        <f>IFERROR(F9/$F$14,"")</f>
        <v>0.53312461748662099</v>
      </c>
      <c r="G21" s="63">
        <f>IFERROR(G9/$G$14,"")</f>
        <v>0.51839864538129432</v>
      </c>
      <c r="H21" s="63">
        <f>IFERROR(H9/$H$14,"")</f>
        <v>0.53982955909237129</v>
      </c>
      <c r="I21" s="63">
        <f>IFERROR(I9/$I$14,"")</f>
        <v>0.58694534412921207</v>
      </c>
      <c r="J21" s="63">
        <f>J9/$J$14</f>
        <v>0.56928194422092282</v>
      </c>
      <c r="K21" s="63">
        <f>K9/$K$14</f>
        <v>0.55959170746279618</v>
      </c>
      <c r="L21" s="264"/>
      <c r="M21" s="59"/>
    </row>
    <row r="22" spans="1:13" s="24" customFormat="1" ht="33" customHeight="1" x14ac:dyDescent="0.25">
      <c r="B22" s="61" t="str">
        <f>+B13</f>
        <v>Mantenimiento del hogar</v>
      </c>
      <c r="C22" s="63">
        <f>IFERROR(C13/$C$14,"")</f>
        <v>0.23423762103564172</v>
      </c>
      <c r="D22" s="63">
        <f>IFERROR(D13/$D$14,"")</f>
        <v>0.2345460897939938</v>
      </c>
      <c r="E22" s="63">
        <f>IFERROR(E13/$E$14,"")</f>
        <v>0.25296433024802745</v>
      </c>
      <c r="F22" s="63">
        <f>IFERROR(F13/$F$14,"")</f>
        <v>0.23180008144737788</v>
      </c>
      <c r="G22" s="63">
        <f>IFERROR(G13/$G$14,"")</f>
        <v>0.24232433072486462</v>
      </c>
      <c r="H22" s="63">
        <f>IFERROR(H13/$H$14,"")</f>
        <v>0.23412423518393385</v>
      </c>
      <c r="I22" s="63">
        <f>IFERROR(I13/$I$14,"")</f>
        <v>0.20514259756749159</v>
      </c>
      <c r="J22" s="63">
        <f>J13/$J$14</f>
        <v>0.20821166306051775</v>
      </c>
      <c r="K22" s="63">
        <f>K13/$K$14</f>
        <v>0.21649005187735207</v>
      </c>
      <c r="L22" s="264"/>
      <c r="M22" s="59"/>
    </row>
    <row r="23" spans="1:13" s="24" customFormat="1" ht="33" customHeight="1" x14ac:dyDescent="0.25">
      <c r="B23" s="91" t="str">
        <f>+B12</f>
        <v>Cuidado de ropa y confección</v>
      </c>
      <c r="C23" s="63">
        <f>IFERROR(C12/$C$14,"")</f>
        <v>0.18042206106211303</v>
      </c>
      <c r="D23" s="63">
        <f>IFERROR(D12/$D$14,"")</f>
        <v>0.1756347717029911</v>
      </c>
      <c r="E23" s="63">
        <f>IFERROR(E12/$E$14,"")</f>
        <v>0.16330600283966279</v>
      </c>
      <c r="F23" s="63">
        <f>IFERROR(F12/$F$14,"")</f>
        <v>0.16848601718213174</v>
      </c>
      <c r="G23" s="63">
        <f>IFERROR(G12/$G$14,"")</f>
        <v>0.16675847882974557</v>
      </c>
      <c r="H23" s="63">
        <f>IFERROR(H12/$H$14,"")</f>
        <v>0.16330831337419596</v>
      </c>
      <c r="I23" s="63">
        <f>IFERROR(I12/$I$14,"")</f>
        <v>0.14736904191907627</v>
      </c>
      <c r="J23" s="63">
        <f>J12/$J$14</f>
        <v>0.16306610577639494</v>
      </c>
      <c r="K23" s="63">
        <f>K12/$K$14</f>
        <v>0.16292990028705812</v>
      </c>
      <c r="L23" s="264"/>
      <c r="M23" s="59"/>
    </row>
    <row r="24" spans="1:13" s="24" customFormat="1" ht="33" customHeight="1" x14ac:dyDescent="0.25">
      <c r="B24" s="61" t="str">
        <f>+B11</f>
        <v>Compras, servicio, gerencia u organización</v>
      </c>
      <c r="C24" s="63">
        <f>IFERROR(C11/$C$14,"")</f>
        <v>6.6335649800574645E-2</v>
      </c>
      <c r="D24" s="63">
        <f>IFERROR(D11/$D$14,"")</f>
        <v>6.2119283227987064E-2</v>
      </c>
      <c r="E24" s="63">
        <f>IFERROR(E11/$E$14,"")</f>
        <v>5.6608483114379632E-2</v>
      </c>
      <c r="F24" s="63">
        <f>IFERROR(F11/$F$14,"")</f>
        <v>5.8377580226611173E-2</v>
      </c>
      <c r="G24" s="63">
        <f>IFERROR(G11/$G$14,"")</f>
        <v>6.4592913647760472E-2</v>
      </c>
      <c r="H24" s="63">
        <f>IFERROR(H11/$H$14,"")</f>
        <v>5.5728887355315684E-2</v>
      </c>
      <c r="I24" s="63">
        <f>IFERROR(I11/$I$14,"")</f>
        <v>5.3496534091014868E-2</v>
      </c>
      <c r="J24" s="63">
        <f>J11/$J$14</f>
        <v>5.221934624394256E-2</v>
      </c>
      <c r="K24" s="63">
        <f>K11/$K$14</f>
        <v>5.3063289201347313E-2</v>
      </c>
      <c r="L24" s="264"/>
      <c r="M24" s="59"/>
    </row>
    <row r="25" spans="1:13" s="24" customFormat="1" ht="33" customHeight="1" x14ac:dyDescent="0.25">
      <c r="B25" s="91" t="str">
        <f>+B10</f>
        <v>Actividades de solidaridad, apoyo a la comunidad y otras actividades voluntarias</v>
      </c>
      <c r="C25" s="63">
        <f>IFERROR(C10/$C$14,"")</f>
        <v>1.0506654134359666E-2</v>
      </c>
      <c r="D25" s="63">
        <f>IFERROR(D10/$D$14,"")</f>
        <v>9.6549780713297215E-3</v>
      </c>
      <c r="E25" s="63">
        <f>IFERROR(E10/$E$14,"")</f>
        <v>9.0604746602237583E-3</v>
      </c>
      <c r="F25" s="63">
        <f>IFERROR(F10/$F$14,"")</f>
        <v>8.2117036572582399E-3</v>
      </c>
      <c r="G25" s="63">
        <f>IFERROR(G10/$G$14,"")</f>
        <v>7.9256314163350817E-3</v>
      </c>
      <c r="H25" s="63">
        <f>IFERROR(H10/$H$14,"")</f>
        <v>7.009004994183156E-3</v>
      </c>
      <c r="I25" s="63">
        <f>IFERROR(I10/$I$14,"")</f>
        <v>7.0464822932052211E-3</v>
      </c>
      <c r="J25" s="63">
        <f>J10/$J$14</f>
        <v>7.2209406982219598E-3</v>
      </c>
      <c r="K25" s="63">
        <f>K10/$K$14</f>
        <v>7.9250511714462676E-3</v>
      </c>
      <c r="L25" s="264"/>
      <c r="M25" s="59"/>
    </row>
    <row r="26" spans="1:13" s="24" customFormat="1" ht="33" customHeight="1" x14ac:dyDescent="0.25">
      <c r="A26" s="27"/>
      <c r="B26" s="264"/>
      <c r="C26" s="264"/>
      <c r="D26" s="264"/>
      <c r="E26" s="264"/>
      <c r="F26" s="264"/>
      <c r="G26" s="264"/>
      <c r="H26" s="264"/>
      <c r="I26" s="264"/>
      <c r="J26" s="264"/>
      <c r="K26" s="264"/>
      <c r="L26" s="264"/>
      <c r="M26" s="59"/>
    </row>
    <row r="27" spans="1:13" x14ac:dyDescent="0.25">
      <c r="B27" s="16"/>
      <c r="C27" s="2"/>
      <c r="D27" s="2"/>
      <c r="E27" s="2"/>
      <c r="F27" s="2"/>
      <c r="G27" s="2"/>
      <c r="H27" s="2"/>
      <c r="I27" s="2"/>
      <c r="J27" s="2"/>
      <c r="K27" s="2"/>
      <c r="L27" s="2"/>
      <c r="M27" s="2"/>
    </row>
    <row r="28" spans="1:13" x14ac:dyDescent="0.25">
      <c r="B28" s="16"/>
      <c r="C28" s="2"/>
      <c r="D28" s="2"/>
      <c r="E28" s="2"/>
      <c r="F28" s="2"/>
      <c r="G28" s="2"/>
      <c r="H28" s="2"/>
      <c r="I28" s="2"/>
      <c r="J28" s="2"/>
      <c r="K28" s="2"/>
      <c r="L28" s="2"/>
      <c r="M28" s="2"/>
    </row>
    <row r="29" spans="1:13" x14ac:dyDescent="0.25">
      <c r="B29" s="16"/>
      <c r="C29" s="2"/>
      <c r="D29" s="2"/>
      <c r="E29" s="2"/>
      <c r="F29" s="2"/>
      <c r="G29" s="2"/>
      <c r="H29" s="2"/>
      <c r="I29" s="2"/>
      <c r="J29" s="2"/>
      <c r="K29" s="2"/>
      <c r="L29" s="2"/>
      <c r="M29" s="2"/>
    </row>
    <row r="30" spans="1:13" x14ac:dyDescent="0.25">
      <c r="B30" s="16"/>
      <c r="C30" s="2"/>
      <c r="D30" s="2"/>
      <c r="E30" s="2"/>
      <c r="F30" s="2"/>
      <c r="G30" s="2"/>
      <c r="H30" s="2"/>
      <c r="I30" s="2"/>
      <c r="J30" s="2"/>
      <c r="K30" s="2"/>
      <c r="L30" s="2"/>
      <c r="M30" s="2"/>
    </row>
    <row r="31" spans="1:13" x14ac:dyDescent="0.25">
      <c r="B31" s="16"/>
      <c r="C31" s="2"/>
      <c r="D31" s="2"/>
      <c r="E31" s="2"/>
      <c r="F31" s="2"/>
      <c r="G31" s="2"/>
      <c r="H31" s="2"/>
      <c r="I31" s="2"/>
      <c r="J31" s="2"/>
      <c r="K31" s="2"/>
      <c r="L31" s="2"/>
      <c r="M31" s="2"/>
    </row>
    <row r="32" spans="1:13" x14ac:dyDescent="0.25">
      <c r="B32" s="16"/>
      <c r="C32" s="2"/>
      <c r="D32" s="2"/>
      <c r="E32" s="2"/>
      <c r="F32" s="2"/>
      <c r="G32" s="2"/>
      <c r="H32" s="2"/>
      <c r="I32" s="2"/>
      <c r="J32" s="2"/>
      <c r="K32" s="2"/>
      <c r="L32" s="2"/>
      <c r="M32" s="2"/>
    </row>
    <row r="33" spans="1:13" s="44" customFormat="1" ht="15" customHeight="1" x14ac:dyDescent="0.3">
      <c r="A33" s="58"/>
      <c r="B33" s="297" t="s">
        <v>314</v>
      </c>
      <c r="C33" s="45"/>
      <c r="D33" s="45"/>
      <c r="E33" s="45"/>
      <c r="F33" s="45"/>
      <c r="G33" s="45"/>
      <c r="H33" s="45"/>
      <c r="I33" s="45"/>
      <c r="J33" s="45"/>
      <c r="K33" s="45"/>
      <c r="L33" s="45"/>
      <c r="M33" s="45"/>
    </row>
    <row r="34" spans="1:13" s="44" customFormat="1" ht="15" customHeight="1" x14ac:dyDescent="0.3">
      <c r="A34" s="58"/>
      <c r="B34" s="297" t="s">
        <v>249</v>
      </c>
      <c r="C34" s="45"/>
      <c r="D34" s="45"/>
      <c r="E34" s="45"/>
      <c r="F34" s="45"/>
      <c r="G34" s="45"/>
      <c r="H34" s="45"/>
      <c r="I34" s="45"/>
      <c r="J34" s="45"/>
      <c r="K34" s="45"/>
      <c r="L34" s="45"/>
      <c r="M34" s="45"/>
    </row>
    <row r="35" spans="1:13" s="44" customFormat="1" ht="14.1" customHeight="1" x14ac:dyDescent="0.25">
      <c r="A35" s="58"/>
      <c r="B35" s="183"/>
      <c r="C35" s="45"/>
      <c r="D35" s="45"/>
      <c r="E35" s="45"/>
      <c r="F35" s="45"/>
      <c r="G35" s="45"/>
      <c r="H35" s="45"/>
      <c r="I35" s="45"/>
      <c r="J35" s="45"/>
      <c r="K35" s="45"/>
      <c r="L35" s="45"/>
      <c r="M35" s="45"/>
    </row>
    <row r="36" spans="1:13" s="44" customFormat="1" x14ac:dyDescent="0.25">
      <c r="C36" s="45"/>
      <c r="D36" s="45"/>
      <c r="E36" s="45"/>
      <c r="F36" s="45"/>
      <c r="G36" s="45"/>
      <c r="H36" s="45"/>
      <c r="I36" s="45"/>
      <c r="J36" s="45"/>
      <c r="K36" s="45"/>
      <c r="L36" s="45"/>
      <c r="M36" s="45"/>
    </row>
    <row r="37" spans="1:13" s="44" customFormat="1" x14ac:dyDescent="0.25">
      <c r="B37" s="45"/>
      <c r="C37" s="45"/>
      <c r="D37" s="45"/>
      <c r="E37" s="45"/>
      <c r="F37" s="45"/>
      <c r="G37" s="45"/>
      <c r="H37" s="45"/>
      <c r="I37" s="45"/>
      <c r="J37" s="45"/>
      <c r="K37" s="45"/>
      <c r="L37" s="45"/>
      <c r="M37" s="45"/>
    </row>
    <row r="38" spans="1:13" s="44" customFormat="1" x14ac:dyDescent="0.25">
      <c r="B38" s="45"/>
      <c r="C38" s="45"/>
      <c r="D38" s="45"/>
      <c r="E38" s="45"/>
      <c r="F38" s="45"/>
      <c r="G38" s="45"/>
      <c r="H38" s="45"/>
      <c r="I38" s="45"/>
      <c r="J38" s="45"/>
      <c r="K38" s="45"/>
      <c r="L38" s="45"/>
      <c r="M38" s="45"/>
    </row>
    <row r="39" spans="1:13" s="44" customFormat="1" x14ac:dyDescent="0.25">
      <c r="B39" s="45"/>
      <c r="C39" s="45"/>
      <c r="D39" s="45"/>
      <c r="E39" s="45"/>
      <c r="F39" s="45"/>
      <c r="G39" s="45"/>
      <c r="H39" s="45"/>
      <c r="I39" s="45"/>
    </row>
    <row r="40" spans="1:13" s="44" customFormat="1" x14ac:dyDescent="0.25">
      <c r="B40" s="45"/>
      <c r="C40" s="45"/>
      <c r="D40" s="45"/>
      <c r="E40" s="45"/>
      <c r="F40" s="45"/>
      <c r="G40" s="45"/>
      <c r="H40" s="45"/>
      <c r="I40" s="45"/>
      <c r="K40" s="45"/>
      <c r="L40" s="55"/>
    </row>
    <row r="41" spans="1:13" s="44" customFormat="1" x14ac:dyDescent="0.25">
      <c r="B41" s="45"/>
      <c r="D41" s="45"/>
      <c r="E41" s="45"/>
      <c r="F41" s="45"/>
      <c r="K41" s="56"/>
      <c r="L41" s="57"/>
    </row>
    <row r="42" spans="1:13" s="44" customFormat="1" x14ac:dyDescent="0.25">
      <c r="D42" s="45"/>
      <c r="E42" s="45"/>
      <c r="F42" s="45"/>
      <c r="K42" s="56"/>
      <c r="L42" s="57"/>
    </row>
    <row r="43" spans="1:13" s="44" customFormat="1" x14ac:dyDescent="0.25">
      <c r="C43" s="45"/>
      <c r="D43" s="45"/>
      <c r="E43" s="45"/>
      <c r="F43" s="45"/>
      <c r="K43" s="56"/>
      <c r="L43" s="57"/>
    </row>
    <row r="44" spans="1:13" s="1" customFormat="1" x14ac:dyDescent="0.25">
      <c r="A44" s="2"/>
      <c r="C44" s="5"/>
      <c r="D44" s="2"/>
      <c r="K44" s="56"/>
      <c r="L44" s="57"/>
    </row>
    <row r="45" spans="1:13" s="1" customFormat="1" x14ac:dyDescent="0.25">
      <c r="A45" s="2"/>
      <c r="B45" s="5"/>
      <c r="C45" s="5"/>
      <c r="D45" s="2"/>
      <c r="K45" s="45"/>
      <c r="L45" s="45"/>
    </row>
    <row r="46" spans="1:13" s="1" customFormat="1" x14ac:dyDescent="0.25">
      <c r="A46" s="2"/>
      <c r="B46" s="5"/>
      <c r="C46" s="5"/>
      <c r="D46" s="2"/>
    </row>
    <row r="47" spans="1:13" s="1" customFormat="1" x14ac:dyDescent="0.25">
      <c r="A47" s="2"/>
      <c r="B47" s="5"/>
      <c r="C47" s="5"/>
      <c r="D47" s="2"/>
    </row>
    <row r="48" spans="1:13" s="1" customFormat="1" x14ac:dyDescent="0.25">
      <c r="A48" s="2"/>
      <c r="B48" s="2"/>
      <c r="C48" s="2"/>
      <c r="D48" s="2"/>
    </row>
    <row r="49" spans="1:4" s="1" customFormat="1" x14ac:dyDescent="0.25">
      <c r="A49" s="2"/>
      <c r="B49" s="2"/>
      <c r="C49" s="2"/>
      <c r="D49" s="2"/>
    </row>
    <row r="50" spans="1:4" s="1" customFormat="1" x14ac:dyDescent="0.25">
      <c r="A50" s="2"/>
      <c r="B50" s="2"/>
      <c r="C50" s="2"/>
      <c r="D50" s="2"/>
    </row>
    <row r="51" spans="1:4" s="1" customFormat="1" x14ac:dyDescent="0.25">
      <c r="A51" s="2"/>
      <c r="B51" s="2"/>
      <c r="C51" s="2"/>
      <c r="D51" s="2"/>
    </row>
    <row r="52" spans="1:4" s="1" customFormat="1" x14ac:dyDescent="0.25">
      <c r="A52" s="2"/>
      <c r="B52" s="2"/>
      <c r="C52" s="2"/>
      <c r="D52" s="2"/>
    </row>
    <row r="53" spans="1:4" s="1" customFormat="1" x14ac:dyDescent="0.25">
      <c r="A53" s="2"/>
      <c r="B53" s="2"/>
      <c r="C53" s="2"/>
      <c r="D53" s="2"/>
    </row>
    <row r="54" spans="1:4" s="1" customFormat="1" x14ac:dyDescent="0.25">
      <c r="A54" s="2"/>
      <c r="B54" s="2"/>
      <c r="C54" s="2"/>
      <c r="D54" s="2"/>
    </row>
    <row r="55" spans="1:4" s="1" customFormat="1" x14ac:dyDescent="0.25">
      <c r="A55" s="2"/>
      <c r="B55" s="2"/>
      <c r="C55" s="2"/>
      <c r="D55" s="2"/>
    </row>
    <row r="56" spans="1:4" s="1" customFormat="1" x14ac:dyDescent="0.25"/>
    <row r="57" spans="1:4" s="1" customFormat="1" x14ac:dyDescent="0.25"/>
    <row r="58" spans="1:4" s="1" customFormat="1" x14ac:dyDescent="0.25"/>
    <row r="59" spans="1:4" s="1" customFormat="1" x14ac:dyDescent="0.25"/>
    <row r="60" spans="1:4" s="1" customFormat="1" x14ac:dyDescent="0.25"/>
    <row r="61" spans="1:4" s="1" customFormat="1" x14ac:dyDescent="0.25"/>
    <row r="62" spans="1:4" s="1" customFormat="1" x14ac:dyDescent="0.25"/>
    <row r="63" spans="1:4" s="1" customFormat="1" x14ac:dyDescent="0.25"/>
    <row r="64" spans="1: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sheetData>
  <mergeCells count="1641">
    <mergeCell ref="U3:AD3"/>
    <mergeCell ref="AE3:AN3"/>
    <mergeCell ref="AO3:AX3"/>
    <mergeCell ref="AY3:BH3"/>
    <mergeCell ref="BI3:BR3"/>
    <mergeCell ref="B4:K4"/>
    <mergeCell ref="B5:K5"/>
    <mergeCell ref="B18:K18"/>
    <mergeCell ref="HM3:HV3"/>
    <mergeCell ref="HW3:IF3"/>
    <mergeCell ref="IG3:IP3"/>
    <mergeCell ref="IQ3:IZ3"/>
    <mergeCell ref="JA3:JJ3"/>
    <mergeCell ref="FO3:FX3"/>
    <mergeCell ref="FY3:GH3"/>
    <mergeCell ref="GI3:GR3"/>
    <mergeCell ref="GS3:HB3"/>
    <mergeCell ref="HC3:HL3"/>
    <mergeCell ref="DQ3:DZ3"/>
    <mergeCell ref="EA3:EJ3"/>
    <mergeCell ref="EK3:ET3"/>
    <mergeCell ref="EU3:FD3"/>
    <mergeCell ref="FE3:FN3"/>
    <mergeCell ref="BS3:CB3"/>
    <mergeCell ref="CC3:CL3"/>
    <mergeCell ref="CM3:CV3"/>
    <mergeCell ref="CW3:DF3"/>
    <mergeCell ref="DG3:DP3"/>
    <mergeCell ref="PE3:PN3"/>
    <mergeCell ref="PO3:PX3"/>
    <mergeCell ref="PY3:QH3"/>
    <mergeCell ref="QI3:QR3"/>
    <mergeCell ref="QS3:RB3"/>
    <mergeCell ref="NG3:NP3"/>
    <mergeCell ref="NQ3:NZ3"/>
    <mergeCell ref="OA3:OJ3"/>
    <mergeCell ref="OK3:OT3"/>
    <mergeCell ref="OU3:PD3"/>
    <mergeCell ref="LI3:LR3"/>
    <mergeCell ref="LS3:MB3"/>
    <mergeCell ref="MC3:ML3"/>
    <mergeCell ref="MM3:MV3"/>
    <mergeCell ref="MW3:NF3"/>
    <mergeCell ref="JK3:JT3"/>
    <mergeCell ref="JU3:KD3"/>
    <mergeCell ref="KE3:KN3"/>
    <mergeCell ref="KO3:KX3"/>
    <mergeCell ref="KY3:LH3"/>
    <mergeCell ref="WW3:XF3"/>
    <mergeCell ref="XG3:XP3"/>
    <mergeCell ref="XQ3:XZ3"/>
    <mergeCell ref="YA3:YJ3"/>
    <mergeCell ref="YK3:YT3"/>
    <mergeCell ref="UY3:VH3"/>
    <mergeCell ref="VI3:VR3"/>
    <mergeCell ref="VS3:WB3"/>
    <mergeCell ref="WC3:WL3"/>
    <mergeCell ref="WM3:WV3"/>
    <mergeCell ref="TA3:TJ3"/>
    <mergeCell ref="TK3:TT3"/>
    <mergeCell ref="TU3:UD3"/>
    <mergeCell ref="UE3:UN3"/>
    <mergeCell ref="UO3:UX3"/>
    <mergeCell ref="RC3:RL3"/>
    <mergeCell ref="RM3:RV3"/>
    <mergeCell ref="RW3:SF3"/>
    <mergeCell ref="SG3:SP3"/>
    <mergeCell ref="SQ3:SZ3"/>
    <mergeCell ref="AEO3:AEX3"/>
    <mergeCell ref="AEY3:AFH3"/>
    <mergeCell ref="AFI3:AFR3"/>
    <mergeCell ref="AFS3:AGB3"/>
    <mergeCell ref="AGC3:AGL3"/>
    <mergeCell ref="ACQ3:ACZ3"/>
    <mergeCell ref="ADA3:ADJ3"/>
    <mergeCell ref="ADK3:ADT3"/>
    <mergeCell ref="ADU3:AED3"/>
    <mergeCell ref="AEE3:AEN3"/>
    <mergeCell ref="AAS3:ABB3"/>
    <mergeCell ref="ABC3:ABL3"/>
    <mergeCell ref="ABM3:ABV3"/>
    <mergeCell ref="ABW3:ACF3"/>
    <mergeCell ref="ACG3:ACP3"/>
    <mergeCell ref="YU3:ZD3"/>
    <mergeCell ref="ZE3:ZN3"/>
    <mergeCell ref="ZO3:ZX3"/>
    <mergeCell ref="ZY3:AAH3"/>
    <mergeCell ref="AAI3:AAR3"/>
    <mergeCell ref="AMG3:AMP3"/>
    <mergeCell ref="AMQ3:AMZ3"/>
    <mergeCell ref="ANA3:ANJ3"/>
    <mergeCell ref="ANK3:ANT3"/>
    <mergeCell ref="ANU3:AOD3"/>
    <mergeCell ref="AKI3:AKR3"/>
    <mergeCell ref="AKS3:ALB3"/>
    <mergeCell ref="ALC3:ALL3"/>
    <mergeCell ref="ALM3:ALV3"/>
    <mergeCell ref="ALW3:AMF3"/>
    <mergeCell ref="AIK3:AIT3"/>
    <mergeCell ref="AIU3:AJD3"/>
    <mergeCell ref="AJE3:AJN3"/>
    <mergeCell ref="AJO3:AJX3"/>
    <mergeCell ref="AJY3:AKH3"/>
    <mergeCell ref="AGM3:AGV3"/>
    <mergeCell ref="AGW3:AHF3"/>
    <mergeCell ref="AHG3:AHP3"/>
    <mergeCell ref="AHQ3:AHZ3"/>
    <mergeCell ref="AIA3:AIJ3"/>
    <mergeCell ref="ATY3:AUH3"/>
    <mergeCell ref="AUI3:AUR3"/>
    <mergeCell ref="AUS3:AVB3"/>
    <mergeCell ref="AVC3:AVL3"/>
    <mergeCell ref="AVM3:AVV3"/>
    <mergeCell ref="ASA3:ASJ3"/>
    <mergeCell ref="ASK3:AST3"/>
    <mergeCell ref="ASU3:ATD3"/>
    <mergeCell ref="ATE3:ATN3"/>
    <mergeCell ref="ATO3:ATX3"/>
    <mergeCell ref="AQC3:AQL3"/>
    <mergeCell ref="AQM3:AQV3"/>
    <mergeCell ref="AQW3:ARF3"/>
    <mergeCell ref="ARG3:ARP3"/>
    <mergeCell ref="ARQ3:ARZ3"/>
    <mergeCell ref="AOE3:AON3"/>
    <mergeCell ref="AOO3:AOX3"/>
    <mergeCell ref="AOY3:APH3"/>
    <mergeCell ref="API3:APR3"/>
    <mergeCell ref="APS3:AQB3"/>
    <mergeCell ref="BBQ3:BBZ3"/>
    <mergeCell ref="BCA3:BCJ3"/>
    <mergeCell ref="BCK3:BCT3"/>
    <mergeCell ref="BCU3:BDD3"/>
    <mergeCell ref="BDE3:BDN3"/>
    <mergeCell ref="AZS3:BAB3"/>
    <mergeCell ref="BAC3:BAL3"/>
    <mergeCell ref="BAM3:BAV3"/>
    <mergeCell ref="BAW3:BBF3"/>
    <mergeCell ref="BBG3:BBP3"/>
    <mergeCell ref="AXU3:AYD3"/>
    <mergeCell ref="AYE3:AYN3"/>
    <mergeCell ref="AYO3:AYX3"/>
    <mergeCell ref="AYY3:AZH3"/>
    <mergeCell ref="AZI3:AZR3"/>
    <mergeCell ref="AVW3:AWF3"/>
    <mergeCell ref="AWG3:AWP3"/>
    <mergeCell ref="AWQ3:AWZ3"/>
    <mergeCell ref="AXA3:AXJ3"/>
    <mergeCell ref="AXK3:AXT3"/>
    <mergeCell ref="BJI3:BJR3"/>
    <mergeCell ref="BJS3:BKB3"/>
    <mergeCell ref="BKC3:BKL3"/>
    <mergeCell ref="BKM3:BKV3"/>
    <mergeCell ref="BKW3:BLF3"/>
    <mergeCell ref="BHK3:BHT3"/>
    <mergeCell ref="BHU3:BID3"/>
    <mergeCell ref="BIE3:BIN3"/>
    <mergeCell ref="BIO3:BIX3"/>
    <mergeCell ref="BIY3:BJH3"/>
    <mergeCell ref="BFM3:BFV3"/>
    <mergeCell ref="BFW3:BGF3"/>
    <mergeCell ref="BGG3:BGP3"/>
    <mergeCell ref="BGQ3:BGZ3"/>
    <mergeCell ref="BHA3:BHJ3"/>
    <mergeCell ref="BDO3:BDX3"/>
    <mergeCell ref="BDY3:BEH3"/>
    <mergeCell ref="BEI3:BER3"/>
    <mergeCell ref="BES3:BFB3"/>
    <mergeCell ref="BFC3:BFL3"/>
    <mergeCell ref="BRA3:BRJ3"/>
    <mergeCell ref="BRK3:BRT3"/>
    <mergeCell ref="BRU3:BSD3"/>
    <mergeCell ref="BSE3:BSN3"/>
    <mergeCell ref="BSO3:BSX3"/>
    <mergeCell ref="BPC3:BPL3"/>
    <mergeCell ref="BPM3:BPV3"/>
    <mergeCell ref="BPW3:BQF3"/>
    <mergeCell ref="BQG3:BQP3"/>
    <mergeCell ref="BQQ3:BQZ3"/>
    <mergeCell ref="BNE3:BNN3"/>
    <mergeCell ref="BNO3:BNX3"/>
    <mergeCell ref="BNY3:BOH3"/>
    <mergeCell ref="BOI3:BOR3"/>
    <mergeCell ref="BOS3:BPB3"/>
    <mergeCell ref="BLG3:BLP3"/>
    <mergeCell ref="BLQ3:BLZ3"/>
    <mergeCell ref="BMA3:BMJ3"/>
    <mergeCell ref="BMK3:BMT3"/>
    <mergeCell ref="BMU3:BND3"/>
    <mergeCell ref="BYS3:BZB3"/>
    <mergeCell ref="BZC3:BZL3"/>
    <mergeCell ref="BZM3:BZV3"/>
    <mergeCell ref="BZW3:CAF3"/>
    <mergeCell ref="CAG3:CAP3"/>
    <mergeCell ref="BWU3:BXD3"/>
    <mergeCell ref="BXE3:BXN3"/>
    <mergeCell ref="BXO3:BXX3"/>
    <mergeCell ref="BXY3:BYH3"/>
    <mergeCell ref="BYI3:BYR3"/>
    <mergeCell ref="BUW3:BVF3"/>
    <mergeCell ref="BVG3:BVP3"/>
    <mergeCell ref="BVQ3:BVZ3"/>
    <mergeCell ref="BWA3:BWJ3"/>
    <mergeCell ref="BWK3:BWT3"/>
    <mergeCell ref="BSY3:BTH3"/>
    <mergeCell ref="BTI3:BTR3"/>
    <mergeCell ref="BTS3:BUB3"/>
    <mergeCell ref="BUC3:BUL3"/>
    <mergeCell ref="BUM3:BUV3"/>
    <mergeCell ref="CGK3:CGT3"/>
    <mergeCell ref="CGU3:CHD3"/>
    <mergeCell ref="CHE3:CHN3"/>
    <mergeCell ref="CHO3:CHX3"/>
    <mergeCell ref="CHY3:CIH3"/>
    <mergeCell ref="CEM3:CEV3"/>
    <mergeCell ref="CEW3:CFF3"/>
    <mergeCell ref="CFG3:CFP3"/>
    <mergeCell ref="CFQ3:CFZ3"/>
    <mergeCell ref="CGA3:CGJ3"/>
    <mergeCell ref="CCO3:CCX3"/>
    <mergeCell ref="CCY3:CDH3"/>
    <mergeCell ref="CDI3:CDR3"/>
    <mergeCell ref="CDS3:CEB3"/>
    <mergeCell ref="CEC3:CEL3"/>
    <mergeCell ref="CAQ3:CAZ3"/>
    <mergeCell ref="CBA3:CBJ3"/>
    <mergeCell ref="CBK3:CBT3"/>
    <mergeCell ref="CBU3:CCD3"/>
    <mergeCell ref="CCE3:CCN3"/>
    <mergeCell ref="COC3:COL3"/>
    <mergeCell ref="COM3:COV3"/>
    <mergeCell ref="COW3:CPF3"/>
    <mergeCell ref="CPG3:CPP3"/>
    <mergeCell ref="CPQ3:CPZ3"/>
    <mergeCell ref="CME3:CMN3"/>
    <mergeCell ref="CMO3:CMX3"/>
    <mergeCell ref="CMY3:CNH3"/>
    <mergeCell ref="CNI3:CNR3"/>
    <mergeCell ref="CNS3:COB3"/>
    <mergeCell ref="CKG3:CKP3"/>
    <mergeCell ref="CKQ3:CKZ3"/>
    <mergeCell ref="CLA3:CLJ3"/>
    <mergeCell ref="CLK3:CLT3"/>
    <mergeCell ref="CLU3:CMD3"/>
    <mergeCell ref="CII3:CIR3"/>
    <mergeCell ref="CIS3:CJB3"/>
    <mergeCell ref="CJC3:CJL3"/>
    <mergeCell ref="CJM3:CJV3"/>
    <mergeCell ref="CJW3:CKF3"/>
    <mergeCell ref="CVU3:CWD3"/>
    <mergeCell ref="CWE3:CWN3"/>
    <mergeCell ref="CWO3:CWX3"/>
    <mergeCell ref="CWY3:CXH3"/>
    <mergeCell ref="CXI3:CXR3"/>
    <mergeCell ref="CTW3:CUF3"/>
    <mergeCell ref="CUG3:CUP3"/>
    <mergeCell ref="CUQ3:CUZ3"/>
    <mergeCell ref="CVA3:CVJ3"/>
    <mergeCell ref="CVK3:CVT3"/>
    <mergeCell ref="CRY3:CSH3"/>
    <mergeCell ref="CSI3:CSR3"/>
    <mergeCell ref="CSS3:CTB3"/>
    <mergeCell ref="CTC3:CTL3"/>
    <mergeCell ref="CTM3:CTV3"/>
    <mergeCell ref="CQA3:CQJ3"/>
    <mergeCell ref="CQK3:CQT3"/>
    <mergeCell ref="CQU3:CRD3"/>
    <mergeCell ref="CRE3:CRN3"/>
    <mergeCell ref="CRO3:CRX3"/>
    <mergeCell ref="DDM3:DDV3"/>
    <mergeCell ref="DDW3:DEF3"/>
    <mergeCell ref="DEG3:DEP3"/>
    <mergeCell ref="DEQ3:DEZ3"/>
    <mergeCell ref="DFA3:DFJ3"/>
    <mergeCell ref="DBO3:DBX3"/>
    <mergeCell ref="DBY3:DCH3"/>
    <mergeCell ref="DCI3:DCR3"/>
    <mergeCell ref="DCS3:DDB3"/>
    <mergeCell ref="DDC3:DDL3"/>
    <mergeCell ref="CZQ3:CZZ3"/>
    <mergeCell ref="DAA3:DAJ3"/>
    <mergeCell ref="DAK3:DAT3"/>
    <mergeCell ref="DAU3:DBD3"/>
    <mergeCell ref="DBE3:DBN3"/>
    <mergeCell ref="CXS3:CYB3"/>
    <mergeCell ref="CYC3:CYL3"/>
    <mergeCell ref="CYM3:CYV3"/>
    <mergeCell ref="CYW3:CZF3"/>
    <mergeCell ref="CZG3:CZP3"/>
    <mergeCell ref="DLE3:DLN3"/>
    <mergeCell ref="DLO3:DLX3"/>
    <mergeCell ref="DLY3:DMH3"/>
    <mergeCell ref="DMI3:DMR3"/>
    <mergeCell ref="DMS3:DNB3"/>
    <mergeCell ref="DJG3:DJP3"/>
    <mergeCell ref="DJQ3:DJZ3"/>
    <mergeCell ref="DKA3:DKJ3"/>
    <mergeCell ref="DKK3:DKT3"/>
    <mergeCell ref="DKU3:DLD3"/>
    <mergeCell ref="DHI3:DHR3"/>
    <mergeCell ref="DHS3:DIB3"/>
    <mergeCell ref="DIC3:DIL3"/>
    <mergeCell ref="DIM3:DIV3"/>
    <mergeCell ref="DIW3:DJF3"/>
    <mergeCell ref="DFK3:DFT3"/>
    <mergeCell ref="DFU3:DGD3"/>
    <mergeCell ref="DGE3:DGN3"/>
    <mergeCell ref="DGO3:DGX3"/>
    <mergeCell ref="DGY3:DHH3"/>
    <mergeCell ref="DSW3:DTF3"/>
    <mergeCell ref="DTG3:DTP3"/>
    <mergeCell ref="DTQ3:DTZ3"/>
    <mergeCell ref="DUA3:DUJ3"/>
    <mergeCell ref="DUK3:DUT3"/>
    <mergeCell ref="DQY3:DRH3"/>
    <mergeCell ref="DRI3:DRR3"/>
    <mergeCell ref="DRS3:DSB3"/>
    <mergeCell ref="DSC3:DSL3"/>
    <mergeCell ref="DSM3:DSV3"/>
    <mergeCell ref="DPA3:DPJ3"/>
    <mergeCell ref="DPK3:DPT3"/>
    <mergeCell ref="DPU3:DQD3"/>
    <mergeCell ref="DQE3:DQN3"/>
    <mergeCell ref="DQO3:DQX3"/>
    <mergeCell ref="DNC3:DNL3"/>
    <mergeCell ref="DNM3:DNV3"/>
    <mergeCell ref="DNW3:DOF3"/>
    <mergeCell ref="DOG3:DOP3"/>
    <mergeCell ref="DOQ3:DOZ3"/>
    <mergeCell ref="EAO3:EAX3"/>
    <mergeCell ref="EAY3:EBH3"/>
    <mergeCell ref="EBI3:EBR3"/>
    <mergeCell ref="EBS3:ECB3"/>
    <mergeCell ref="ECC3:ECL3"/>
    <mergeCell ref="DYQ3:DYZ3"/>
    <mergeCell ref="DZA3:DZJ3"/>
    <mergeCell ref="DZK3:DZT3"/>
    <mergeCell ref="DZU3:EAD3"/>
    <mergeCell ref="EAE3:EAN3"/>
    <mergeCell ref="DWS3:DXB3"/>
    <mergeCell ref="DXC3:DXL3"/>
    <mergeCell ref="DXM3:DXV3"/>
    <mergeCell ref="DXW3:DYF3"/>
    <mergeCell ref="DYG3:DYP3"/>
    <mergeCell ref="DUU3:DVD3"/>
    <mergeCell ref="DVE3:DVN3"/>
    <mergeCell ref="DVO3:DVX3"/>
    <mergeCell ref="DVY3:DWH3"/>
    <mergeCell ref="DWI3:DWR3"/>
    <mergeCell ref="EIG3:EIP3"/>
    <mergeCell ref="EIQ3:EIZ3"/>
    <mergeCell ref="EJA3:EJJ3"/>
    <mergeCell ref="EJK3:EJT3"/>
    <mergeCell ref="EJU3:EKD3"/>
    <mergeCell ref="EGI3:EGR3"/>
    <mergeCell ref="EGS3:EHB3"/>
    <mergeCell ref="EHC3:EHL3"/>
    <mergeCell ref="EHM3:EHV3"/>
    <mergeCell ref="EHW3:EIF3"/>
    <mergeCell ref="EEK3:EET3"/>
    <mergeCell ref="EEU3:EFD3"/>
    <mergeCell ref="EFE3:EFN3"/>
    <mergeCell ref="EFO3:EFX3"/>
    <mergeCell ref="EFY3:EGH3"/>
    <mergeCell ref="ECM3:ECV3"/>
    <mergeCell ref="ECW3:EDF3"/>
    <mergeCell ref="EDG3:EDP3"/>
    <mergeCell ref="EDQ3:EDZ3"/>
    <mergeCell ref="EEA3:EEJ3"/>
    <mergeCell ref="EPY3:EQH3"/>
    <mergeCell ref="EQI3:EQR3"/>
    <mergeCell ref="EQS3:ERB3"/>
    <mergeCell ref="ERC3:ERL3"/>
    <mergeCell ref="ERM3:ERV3"/>
    <mergeCell ref="EOA3:EOJ3"/>
    <mergeCell ref="EOK3:EOT3"/>
    <mergeCell ref="EOU3:EPD3"/>
    <mergeCell ref="EPE3:EPN3"/>
    <mergeCell ref="EPO3:EPX3"/>
    <mergeCell ref="EMC3:EML3"/>
    <mergeCell ref="EMM3:EMV3"/>
    <mergeCell ref="EMW3:ENF3"/>
    <mergeCell ref="ENG3:ENP3"/>
    <mergeCell ref="ENQ3:ENZ3"/>
    <mergeCell ref="EKE3:EKN3"/>
    <mergeCell ref="EKO3:EKX3"/>
    <mergeCell ref="EKY3:ELH3"/>
    <mergeCell ref="ELI3:ELR3"/>
    <mergeCell ref="ELS3:EMB3"/>
    <mergeCell ref="EXQ3:EXZ3"/>
    <mergeCell ref="EYA3:EYJ3"/>
    <mergeCell ref="EYK3:EYT3"/>
    <mergeCell ref="EYU3:EZD3"/>
    <mergeCell ref="EZE3:EZN3"/>
    <mergeCell ref="EVS3:EWB3"/>
    <mergeCell ref="EWC3:EWL3"/>
    <mergeCell ref="EWM3:EWV3"/>
    <mergeCell ref="EWW3:EXF3"/>
    <mergeCell ref="EXG3:EXP3"/>
    <mergeCell ref="ETU3:EUD3"/>
    <mergeCell ref="EUE3:EUN3"/>
    <mergeCell ref="EUO3:EUX3"/>
    <mergeCell ref="EUY3:EVH3"/>
    <mergeCell ref="EVI3:EVR3"/>
    <mergeCell ref="ERW3:ESF3"/>
    <mergeCell ref="ESG3:ESP3"/>
    <mergeCell ref="ESQ3:ESZ3"/>
    <mergeCell ref="ETA3:ETJ3"/>
    <mergeCell ref="ETK3:ETT3"/>
    <mergeCell ref="FFI3:FFR3"/>
    <mergeCell ref="FFS3:FGB3"/>
    <mergeCell ref="FGC3:FGL3"/>
    <mergeCell ref="FGM3:FGV3"/>
    <mergeCell ref="FGW3:FHF3"/>
    <mergeCell ref="FDK3:FDT3"/>
    <mergeCell ref="FDU3:FED3"/>
    <mergeCell ref="FEE3:FEN3"/>
    <mergeCell ref="FEO3:FEX3"/>
    <mergeCell ref="FEY3:FFH3"/>
    <mergeCell ref="FBM3:FBV3"/>
    <mergeCell ref="FBW3:FCF3"/>
    <mergeCell ref="FCG3:FCP3"/>
    <mergeCell ref="FCQ3:FCZ3"/>
    <mergeCell ref="FDA3:FDJ3"/>
    <mergeCell ref="EZO3:EZX3"/>
    <mergeCell ref="EZY3:FAH3"/>
    <mergeCell ref="FAI3:FAR3"/>
    <mergeCell ref="FAS3:FBB3"/>
    <mergeCell ref="FBC3:FBL3"/>
    <mergeCell ref="FNA3:FNJ3"/>
    <mergeCell ref="FNK3:FNT3"/>
    <mergeCell ref="FNU3:FOD3"/>
    <mergeCell ref="FOE3:FON3"/>
    <mergeCell ref="FOO3:FOX3"/>
    <mergeCell ref="FLC3:FLL3"/>
    <mergeCell ref="FLM3:FLV3"/>
    <mergeCell ref="FLW3:FMF3"/>
    <mergeCell ref="FMG3:FMP3"/>
    <mergeCell ref="FMQ3:FMZ3"/>
    <mergeCell ref="FJE3:FJN3"/>
    <mergeCell ref="FJO3:FJX3"/>
    <mergeCell ref="FJY3:FKH3"/>
    <mergeCell ref="FKI3:FKR3"/>
    <mergeCell ref="FKS3:FLB3"/>
    <mergeCell ref="FHG3:FHP3"/>
    <mergeCell ref="FHQ3:FHZ3"/>
    <mergeCell ref="FIA3:FIJ3"/>
    <mergeCell ref="FIK3:FIT3"/>
    <mergeCell ref="FIU3:FJD3"/>
    <mergeCell ref="FUS3:FVB3"/>
    <mergeCell ref="FVC3:FVL3"/>
    <mergeCell ref="FVM3:FVV3"/>
    <mergeCell ref="FVW3:FWF3"/>
    <mergeCell ref="FWG3:FWP3"/>
    <mergeCell ref="FSU3:FTD3"/>
    <mergeCell ref="FTE3:FTN3"/>
    <mergeCell ref="FTO3:FTX3"/>
    <mergeCell ref="FTY3:FUH3"/>
    <mergeCell ref="FUI3:FUR3"/>
    <mergeCell ref="FQW3:FRF3"/>
    <mergeCell ref="FRG3:FRP3"/>
    <mergeCell ref="FRQ3:FRZ3"/>
    <mergeCell ref="FSA3:FSJ3"/>
    <mergeCell ref="FSK3:FST3"/>
    <mergeCell ref="FOY3:FPH3"/>
    <mergeCell ref="FPI3:FPR3"/>
    <mergeCell ref="FPS3:FQB3"/>
    <mergeCell ref="FQC3:FQL3"/>
    <mergeCell ref="FQM3:FQV3"/>
    <mergeCell ref="GCK3:GCT3"/>
    <mergeCell ref="GCU3:GDD3"/>
    <mergeCell ref="GDE3:GDN3"/>
    <mergeCell ref="GDO3:GDX3"/>
    <mergeCell ref="GDY3:GEH3"/>
    <mergeCell ref="GAM3:GAV3"/>
    <mergeCell ref="GAW3:GBF3"/>
    <mergeCell ref="GBG3:GBP3"/>
    <mergeCell ref="GBQ3:GBZ3"/>
    <mergeCell ref="GCA3:GCJ3"/>
    <mergeCell ref="FYO3:FYX3"/>
    <mergeCell ref="FYY3:FZH3"/>
    <mergeCell ref="FZI3:FZR3"/>
    <mergeCell ref="FZS3:GAB3"/>
    <mergeCell ref="GAC3:GAL3"/>
    <mergeCell ref="FWQ3:FWZ3"/>
    <mergeCell ref="FXA3:FXJ3"/>
    <mergeCell ref="FXK3:FXT3"/>
    <mergeCell ref="FXU3:FYD3"/>
    <mergeCell ref="FYE3:FYN3"/>
    <mergeCell ref="GKC3:GKL3"/>
    <mergeCell ref="GKM3:GKV3"/>
    <mergeCell ref="GKW3:GLF3"/>
    <mergeCell ref="GLG3:GLP3"/>
    <mergeCell ref="GLQ3:GLZ3"/>
    <mergeCell ref="GIE3:GIN3"/>
    <mergeCell ref="GIO3:GIX3"/>
    <mergeCell ref="GIY3:GJH3"/>
    <mergeCell ref="GJI3:GJR3"/>
    <mergeCell ref="GJS3:GKB3"/>
    <mergeCell ref="GGG3:GGP3"/>
    <mergeCell ref="GGQ3:GGZ3"/>
    <mergeCell ref="GHA3:GHJ3"/>
    <mergeCell ref="GHK3:GHT3"/>
    <mergeCell ref="GHU3:GID3"/>
    <mergeCell ref="GEI3:GER3"/>
    <mergeCell ref="GES3:GFB3"/>
    <mergeCell ref="GFC3:GFL3"/>
    <mergeCell ref="GFM3:GFV3"/>
    <mergeCell ref="GFW3:GGF3"/>
    <mergeCell ref="GRU3:GSD3"/>
    <mergeCell ref="GSE3:GSN3"/>
    <mergeCell ref="GSO3:GSX3"/>
    <mergeCell ref="GSY3:GTH3"/>
    <mergeCell ref="GTI3:GTR3"/>
    <mergeCell ref="GPW3:GQF3"/>
    <mergeCell ref="GQG3:GQP3"/>
    <mergeCell ref="GQQ3:GQZ3"/>
    <mergeCell ref="GRA3:GRJ3"/>
    <mergeCell ref="GRK3:GRT3"/>
    <mergeCell ref="GNY3:GOH3"/>
    <mergeCell ref="GOI3:GOR3"/>
    <mergeCell ref="GOS3:GPB3"/>
    <mergeCell ref="GPC3:GPL3"/>
    <mergeCell ref="GPM3:GPV3"/>
    <mergeCell ref="GMA3:GMJ3"/>
    <mergeCell ref="GMK3:GMT3"/>
    <mergeCell ref="GMU3:GND3"/>
    <mergeCell ref="GNE3:GNN3"/>
    <mergeCell ref="GNO3:GNX3"/>
    <mergeCell ref="GZM3:GZV3"/>
    <mergeCell ref="GZW3:HAF3"/>
    <mergeCell ref="HAG3:HAP3"/>
    <mergeCell ref="HAQ3:HAZ3"/>
    <mergeCell ref="HBA3:HBJ3"/>
    <mergeCell ref="GXO3:GXX3"/>
    <mergeCell ref="GXY3:GYH3"/>
    <mergeCell ref="GYI3:GYR3"/>
    <mergeCell ref="GYS3:GZB3"/>
    <mergeCell ref="GZC3:GZL3"/>
    <mergeCell ref="GVQ3:GVZ3"/>
    <mergeCell ref="GWA3:GWJ3"/>
    <mergeCell ref="GWK3:GWT3"/>
    <mergeCell ref="GWU3:GXD3"/>
    <mergeCell ref="GXE3:GXN3"/>
    <mergeCell ref="GTS3:GUB3"/>
    <mergeCell ref="GUC3:GUL3"/>
    <mergeCell ref="GUM3:GUV3"/>
    <mergeCell ref="GUW3:GVF3"/>
    <mergeCell ref="GVG3:GVP3"/>
    <mergeCell ref="HHE3:HHN3"/>
    <mergeCell ref="HHO3:HHX3"/>
    <mergeCell ref="HHY3:HIH3"/>
    <mergeCell ref="HII3:HIR3"/>
    <mergeCell ref="HIS3:HJB3"/>
    <mergeCell ref="HFG3:HFP3"/>
    <mergeCell ref="HFQ3:HFZ3"/>
    <mergeCell ref="HGA3:HGJ3"/>
    <mergeCell ref="HGK3:HGT3"/>
    <mergeCell ref="HGU3:HHD3"/>
    <mergeCell ref="HDI3:HDR3"/>
    <mergeCell ref="HDS3:HEB3"/>
    <mergeCell ref="HEC3:HEL3"/>
    <mergeCell ref="HEM3:HEV3"/>
    <mergeCell ref="HEW3:HFF3"/>
    <mergeCell ref="HBK3:HBT3"/>
    <mergeCell ref="HBU3:HCD3"/>
    <mergeCell ref="HCE3:HCN3"/>
    <mergeCell ref="HCO3:HCX3"/>
    <mergeCell ref="HCY3:HDH3"/>
    <mergeCell ref="HOW3:HPF3"/>
    <mergeCell ref="HPG3:HPP3"/>
    <mergeCell ref="HPQ3:HPZ3"/>
    <mergeCell ref="HQA3:HQJ3"/>
    <mergeCell ref="HQK3:HQT3"/>
    <mergeCell ref="HMY3:HNH3"/>
    <mergeCell ref="HNI3:HNR3"/>
    <mergeCell ref="HNS3:HOB3"/>
    <mergeCell ref="HOC3:HOL3"/>
    <mergeCell ref="HOM3:HOV3"/>
    <mergeCell ref="HLA3:HLJ3"/>
    <mergeCell ref="HLK3:HLT3"/>
    <mergeCell ref="HLU3:HMD3"/>
    <mergeCell ref="HME3:HMN3"/>
    <mergeCell ref="HMO3:HMX3"/>
    <mergeCell ref="HJC3:HJL3"/>
    <mergeCell ref="HJM3:HJV3"/>
    <mergeCell ref="HJW3:HKF3"/>
    <mergeCell ref="HKG3:HKP3"/>
    <mergeCell ref="HKQ3:HKZ3"/>
    <mergeCell ref="HWO3:HWX3"/>
    <mergeCell ref="HWY3:HXH3"/>
    <mergeCell ref="HXI3:HXR3"/>
    <mergeCell ref="HXS3:HYB3"/>
    <mergeCell ref="HYC3:HYL3"/>
    <mergeCell ref="HUQ3:HUZ3"/>
    <mergeCell ref="HVA3:HVJ3"/>
    <mergeCell ref="HVK3:HVT3"/>
    <mergeCell ref="HVU3:HWD3"/>
    <mergeCell ref="HWE3:HWN3"/>
    <mergeCell ref="HSS3:HTB3"/>
    <mergeCell ref="HTC3:HTL3"/>
    <mergeCell ref="HTM3:HTV3"/>
    <mergeCell ref="HTW3:HUF3"/>
    <mergeCell ref="HUG3:HUP3"/>
    <mergeCell ref="HQU3:HRD3"/>
    <mergeCell ref="HRE3:HRN3"/>
    <mergeCell ref="HRO3:HRX3"/>
    <mergeCell ref="HRY3:HSH3"/>
    <mergeCell ref="HSI3:HSR3"/>
    <mergeCell ref="IEG3:IEP3"/>
    <mergeCell ref="IEQ3:IEZ3"/>
    <mergeCell ref="IFA3:IFJ3"/>
    <mergeCell ref="IFK3:IFT3"/>
    <mergeCell ref="IFU3:IGD3"/>
    <mergeCell ref="ICI3:ICR3"/>
    <mergeCell ref="ICS3:IDB3"/>
    <mergeCell ref="IDC3:IDL3"/>
    <mergeCell ref="IDM3:IDV3"/>
    <mergeCell ref="IDW3:IEF3"/>
    <mergeCell ref="IAK3:IAT3"/>
    <mergeCell ref="IAU3:IBD3"/>
    <mergeCell ref="IBE3:IBN3"/>
    <mergeCell ref="IBO3:IBX3"/>
    <mergeCell ref="IBY3:ICH3"/>
    <mergeCell ref="HYM3:HYV3"/>
    <mergeCell ref="HYW3:HZF3"/>
    <mergeCell ref="HZG3:HZP3"/>
    <mergeCell ref="HZQ3:HZZ3"/>
    <mergeCell ref="IAA3:IAJ3"/>
    <mergeCell ref="ILY3:IMH3"/>
    <mergeCell ref="IMI3:IMR3"/>
    <mergeCell ref="IMS3:INB3"/>
    <mergeCell ref="INC3:INL3"/>
    <mergeCell ref="INM3:INV3"/>
    <mergeCell ref="IKA3:IKJ3"/>
    <mergeCell ref="IKK3:IKT3"/>
    <mergeCell ref="IKU3:ILD3"/>
    <mergeCell ref="ILE3:ILN3"/>
    <mergeCell ref="ILO3:ILX3"/>
    <mergeCell ref="IIC3:IIL3"/>
    <mergeCell ref="IIM3:IIV3"/>
    <mergeCell ref="IIW3:IJF3"/>
    <mergeCell ref="IJG3:IJP3"/>
    <mergeCell ref="IJQ3:IJZ3"/>
    <mergeCell ref="IGE3:IGN3"/>
    <mergeCell ref="IGO3:IGX3"/>
    <mergeCell ref="IGY3:IHH3"/>
    <mergeCell ref="IHI3:IHR3"/>
    <mergeCell ref="IHS3:IIB3"/>
    <mergeCell ref="ITQ3:ITZ3"/>
    <mergeCell ref="IUA3:IUJ3"/>
    <mergeCell ref="IUK3:IUT3"/>
    <mergeCell ref="IUU3:IVD3"/>
    <mergeCell ref="IVE3:IVN3"/>
    <mergeCell ref="IRS3:ISB3"/>
    <mergeCell ref="ISC3:ISL3"/>
    <mergeCell ref="ISM3:ISV3"/>
    <mergeCell ref="ISW3:ITF3"/>
    <mergeCell ref="ITG3:ITP3"/>
    <mergeCell ref="IPU3:IQD3"/>
    <mergeCell ref="IQE3:IQN3"/>
    <mergeCell ref="IQO3:IQX3"/>
    <mergeCell ref="IQY3:IRH3"/>
    <mergeCell ref="IRI3:IRR3"/>
    <mergeCell ref="INW3:IOF3"/>
    <mergeCell ref="IOG3:IOP3"/>
    <mergeCell ref="IOQ3:IOZ3"/>
    <mergeCell ref="IPA3:IPJ3"/>
    <mergeCell ref="IPK3:IPT3"/>
    <mergeCell ref="JBI3:JBR3"/>
    <mergeCell ref="JBS3:JCB3"/>
    <mergeCell ref="JCC3:JCL3"/>
    <mergeCell ref="JCM3:JCV3"/>
    <mergeCell ref="JCW3:JDF3"/>
    <mergeCell ref="IZK3:IZT3"/>
    <mergeCell ref="IZU3:JAD3"/>
    <mergeCell ref="JAE3:JAN3"/>
    <mergeCell ref="JAO3:JAX3"/>
    <mergeCell ref="JAY3:JBH3"/>
    <mergeCell ref="IXM3:IXV3"/>
    <mergeCell ref="IXW3:IYF3"/>
    <mergeCell ref="IYG3:IYP3"/>
    <mergeCell ref="IYQ3:IYZ3"/>
    <mergeCell ref="IZA3:IZJ3"/>
    <mergeCell ref="IVO3:IVX3"/>
    <mergeCell ref="IVY3:IWH3"/>
    <mergeCell ref="IWI3:IWR3"/>
    <mergeCell ref="IWS3:IXB3"/>
    <mergeCell ref="IXC3:IXL3"/>
    <mergeCell ref="JJA3:JJJ3"/>
    <mergeCell ref="JJK3:JJT3"/>
    <mergeCell ref="JJU3:JKD3"/>
    <mergeCell ref="JKE3:JKN3"/>
    <mergeCell ref="JKO3:JKX3"/>
    <mergeCell ref="JHC3:JHL3"/>
    <mergeCell ref="JHM3:JHV3"/>
    <mergeCell ref="JHW3:JIF3"/>
    <mergeCell ref="JIG3:JIP3"/>
    <mergeCell ref="JIQ3:JIZ3"/>
    <mergeCell ref="JFE3:JFN3"/>
    <mergeCell ref="JFO3:JFX3"/>
    <mergeCell ref="JFY3:JGH3"/>
    <mergeCell ref="JGI3:JGR3"/>
    <mergeCell ref="JGS3:JHB3"/>
    <mergeCell ref="JDG3:JDP3"/>
    <mergeCell ref="JDQ3:JDZ3"/>
    <mergeCell ref="JEA3:JEJ3"/>
    <mergeCell ref="JEK3:JET3"/>
    <mergeCell ref="JEU3:JFD3"/>
    <mergeCell ref="JQS3:JRB3"/>
    <mergeCell ref="JRC3:JRL3"/>
    <mergeCell ref="JRM3:JRV3"/>
    <mergeCell ref="JRW3:JSF3"/>
    <mergeCell ref="JSG3:JSP3"/>
    <mergeCell ref="JOU3:JPD3"/>
    <mergeCell ref="JPE3:JPN3"/>
    <mergeCell ref="JPO3:JPX3"/>
    <mergeCell ref="JPY3:JQH3"/>
    <mergeCell ref="JQI3:JQR3"/>
    <mergeCell ref="JMW3:JNF3"/>
    <mergeCell ref="JNG3:JNP3"/>
    <mergeCell ref="JNQ3:JNZ3"/>
    <mergeCell ref="JOA3:JOJ3"/>
    <mergeCell ref="JOK3:JOT3"/>
    <mergeCell ref="JKY3:JLH3"/>
    <mergeCell ref="JLI3:JLR3"/>
    <mergeCell ref="JLS3:JMB3"/>
    <mergeCell ref="JMC3:JML3"/>
    <mergeCell ref="JMM3:JMV3"/>
    <mergeCell ref="JYK3:JYT3"/>
    <mergeCell ref="JYU3:JZD3"/>
    <mergeCell ref="JZE3:JZN3"/>
    <mergeCell ref="JZO3:JZX3"/>
    <mergeCell ref="JZY3:KAH3"/>
    <mergeCell ref="JWM3:JWV3"/>
    <mergeCell ref="JWW3:JXF3"/>
    <mergeCell ref="JXG3:JXP3"/>
    <mergeCell ref="JXQ3:JXZ3"/>
    <mergeCell ref="JYA3:JYJ3"/>
    <mergeCell ref="JUO3:JUX3"/>
    <mergeCell ref="JUY3:JVH3"/>
    <mergeCell ref="JVI3:JVR3"/>
    <mergeCell ref="JVS3:JWB3"/>
    <mergeCell ref="JWC3:JWL3"/>
    <mergeCell ref="JSQ3:JSZ3"/>
    <mergeCell ref="JTA3:JTJ3"/>
    <mergeCell ref="JTK3:JTT3"/>
    <mergeCell ref="JTU3:JUD3"/>
    <mergeCell ref="JUE3:JUN3"/>
    <mergeCell ref="KGC3:KGL3"/>
    <mergeCell ref="KGM3:KGV3"/>
    <mergeCell ref="KGW3:KHF3"/>
    <mergeCell ref="KHG3:KHP3"/>
    <mergeCell ref="KHQ3:KHZ3"/>
    <mergeCell ref="KEE3:KEN3"/>
    <mergeCell ref="KEO3:KEX3"/>
    <mergeCell ref="KEY3:KFH3"/>
    <mergeCell ref="KFI3:KFR3"/>
    <mergeCell ref="KFS3:KGB3"/>
    <mergeCell ref="KCG3:KCP3"/>
    <mergeCell ref="KCQ3:KCZ3"/>
    <mergeCell ref="KDA3:KDJ3"/>
    <mergeCell ref="KDK3:KDT3"/>
    <mergeCell ref="KDU3:KED3"/>
    <mergeCell ref="KAI3:KAR3"/>
    <mergeCell ref="KAS3:KBB3"/>
    <mergeCell ref="KBC3:KBL3"/>
    <mergeCell ref="KBM3:KBV3"/>
    <mergeCell ref="KBW3:KCF3"/>
    <mergeCell ref="KNU3:KOD3"/>
    <mergeCell ref="KOE3:KON3"/>
    <mergeCell ref="KOO3:KOX3"/>
    <mergeCell ref="KOY3:KPH3"/>
    <mergeCell ref="KPI3:KPR3"/>
    <mergeCell ref="KLW3:KMF3"/>
    <mergeCell ref="KMG3:KMP3"/>
    <mergeCell ref="KMQ3:KMZ3"/>
    <mergeCell ref="KNA3:KNJ3"/>
    <mergeCell ref="KNK3:KNT3"/>
    <mergeCell ref="KJY3:KKH3"/>
    <mergeCell ref="KKI3:KKR3"/>
    <mergeCell ref="KKS3:KLB3"/>
    <mergeCell ref="KLC3:KLL3"/>
    <mergeCell ref="KLM3:KLV3"/>
    <mergeCell ref="KIA3:KIJ3"/>
    <mergeCell ref="KIK3:KIT3"/>
    <mergeCell ref="KIU3:KJD3"/>
    <mergeCell ref="KJE3:KJN3"/>
    <mergeCell ref="KJO3:KJX3"/>
    <mergeCell ref="KVM3:KVV3"/>
    <mergeCell ref="KVW3:KWF3"/>
    <mergeCell ref="KWG3:KWP3"/>
    <mergeCell ref="KWQ3:KWZ3"/>
    <mergeCell ref="KXA3:KXJ3"/>
    <mergeCell ref="KTO3:KTX3"/>
    <mergeCell ref="KTY3:KUH3"/>
    <mergeCell ref="KUI3:KUR3"/>
    <mergeCell ref="KUS3:KVB3"/>
    <mergeCell ref="KVC3:KVL3"/>
    <mergeCell ref="KRQ3:KRZ3"/>
    <mergeCell ref="KSA3:KSJ3"/>
    <mergeCell ref="KSK3:KST3"/>
    <mergeCell ref="KSU3:KTD3"/>
    <mergeCell ref="KTE3:KTN3"/>
    <mergeCell ref="KPS3:KQB3"/>
    <mergeCell ref="KQC3:KQL3"/>
    <mergeCell ref="KQM3:KQV3"/>
    <mergeCell ref="KQW3:KRF3"/>
    <mergeCell ref="KRG3:KRP3"/>
    <mergeCell ref="LDE3:LDN3"/>
    <mergeCell ref="LDO3:LDX3"/>
    <mergeCell ref="LDY3:LEH3"/>
    <mergeCell ref="LEI3:LER3"/>
    <mergeCell ref="LES3:LFB3"/>
    <mergeCell ref="LBG3:LBP3"/>
    <mergeCell ref="LBQ3:LBZ3"/>
    <mergeCell ref="LCA3:LCJ3"/>
    <mergeCell ref="LCK3:LCT3"/>
    <mergeCell ref="LCU3:LDD3"/>
    <mergeCell ref="KZI3:KZR3"/>
    <mergeCell ref="KZS3:LAB3"/>
    <mergeCell ref="LAC3:LAL3"/>
    <mergeCell ref="LAM3:LAV3"/>
    <mergeCell ref="LAW3:LBF3"/>
    <mergeCell ref="KXK3:KXT3"/>
    <mergeCell ref="KXU3:KYD3"/>
    <mergeCell ref="KYE3:KYN3"/>
    <mergeCell ref="KYO3:KYX3"/>
    <mergeCell ref="KYY3:KZH3"/>
    <mergeCell ref="LKW3:LLF3"/>
    <mergeCell ref="LLG3:LLP3"/>
    <mergeCell ref="LLQ3:LLZ3"/>
    <mergeCell ref="LMA3:LMJ3"/>
    <mergeCell ref="LMK3:LMT3"/>
    <mergeCell ref="LIY3:LJH3"/>
    <mergeCell ref="LJI3:LJR3"/>
    <mergeCell ref="LJS3:LKB3"/>
    <mergeCell ref="LKC3:LKL3"/>
    <mergeCell ref="LKM3:LKV3"/>
    <mergeCell ref="LHA3:LHJ3"/>
    <mergeCell ref="LHK3:LHT3"/>
    <mergeCell ref="LHU3:LID3"/>
    <mergeCell ref="LIE3:LIN3"/>
    <mergeCell ref="LIO3:LIX3"/>
    <mergeCell ref="LFC3:LFL3"/>
    <mergeCell ref="LFM3:LFV3"/>
    <mergeCell ref="LFW3:LGF3"/>
    <mergeCell ref="LGG3:LGP3"/>
    <mergeCell ref="LGQ3:LGZ3"/>
    <mergeCell ref="LSO3:LSX3"/>
    <mergeCell ref="LSY3:LTH3"/>
    <mergeCell ref="LTI3:LTR3"/>
    <mergeCell ref="LTS3:LUB3"/>
    <mergeCell ref="LUC3:LUL3"/>
    <mergeCell ref="LQQ3:LQZ3"/>
    <mergeCell ref="LRA3:LRJ3"/>
    <mergeCell ref="LRK3:LRT3"/>
    <mergeCell ref="LRU3:LSD3"/>
    <mergeCell ref="LSE3:LSN3"/>
    <mergeCell ref="LOS3:LPB3"/>
    <mergeCell ref="LPC3:LPL3"/>
    <mergeCell ref="LPM3:LPV3"/>
    <mergeCell ref="LPW3:LQF3"/>
    <mergeCell ref="LQG3:LQP3"/>
    <mergeCell ref="LMU3:LND3"/>
    <mergeCell ref="LNE3:LNN3"/>
    <mergeCell ref="LNO3:LNX3"/>
    <mergeCell ref="LNY3:LOH3"/>
    <mergeCell ref="LOI3:LOR3"/>
    <mergeCell ref="MAG3:MAP3"/>
    <mergeCell ref="MAQ3:MAZ3"/>
    <mergeCell ref="MBA3:MBJ3"/>
    <mergeCell ref="MBK3:MBT3"/>
    <mergeCell ref="MBU3:MCD3"/>
    <mergeCell ref="LYI3:LYR3"/>
    <mergeCell ref="LYS3:LZB3"/>
    <mergeCell ref="LZC3:LZL3"/>
    <mergeCell ref="LZM3:LZV3"/>
    <mergeCell ref="LZW3:MAF3"/>
    <mergeCell ref="LWK3:LWT3"/>
    <mergeCell ref="LWU3:LXD3"/>
    <mergeCell ref="LXE3:LXN3"/>
    <mergeCell ref="LXO3:LXX3"/>
    <mergeCell ref="LXY3:LYH3"/>
    <mergeCell ref="LUM3:LUV3"/>
    <mergeCell ref="LUW3:LVF3"/>
    <mergeCell ref="LVG3:LVP3"/>
    <mergeCell ref="LVQ3:LVZ3"/>
    <mergeCell ref="LWA3:LWJ3"/>
    <mergeCell ref="MHY3:MIH3"/>
    <mergeCell ref="MII3:MIR3"/>
    <mergeCell ref="MIS3:MJB3"/>
    <mergeCell ref="MJC3:MJL3"/>
    <mergeCell ref="MJM3:MJV3"/>
    <mergeCell ref="MGA3:MGJ3"/>
    <mergeCell ref="MGK3:MGT3"/>
    <mergeCell ref="MGU3:MHD3"/>
    <mergeCell ref="MHE3:MHN3"/>
    <mergeCell ref="MHO3:MHX3"/>
    <mergeCell ref="MEC3:MEL3"/>
    <mergeCell ref="MEM3:MEV3"/>
    <mergeCell ref="MEW3:MFF3"/>
    <mergeCell ref="MFG3:MFP3"/>
    <mergeCell ref="MFQ3:MFZ3"/>
    <mergeCell ref="MCE3:MCN3"/>
    <mergeCell ref="MCO3:MCX3"/>
    <mergeCell ref="MCY3:MDH3"/>
    <mergeCell ref="MDI3:MDR3"/>
    <mergeCell ref="MDS3:MEB3"/>
    <mergeCell ref="MPQ3:MPZ3"/>
    <mergeCell ref="MQA3:MQJ3"/>
    <mergeCell ref="MQK3:MQT3"/>
    <mergeCell ref="MQU3:MRD3"/>
    <mergeCell ref="MRE3:MRN3"/>
    <mergeCell ref="MNS3:MOB3"/>
    <mergeCell ref="MOC3:MOL3"/>
    <mergeCell ref="MOM3:MOV3"/>
    <mergeCell ref="MOW3:MPF3"/>
    <mergeCell ref="MPG3:MPP3"/>
    <mergeCell ref="MLU3:MMD3"/>
    <mergeCell ref="MME3:MMN3"/>
    <mergeCell ref="MMO3:MMX3"/>
    <mergeCell ref="MMY3:MNH3"/>
    <mergeCell ref="MNI3:MNR3"/>
    <mergeCell ref="MJW3:MKF3"/>
    <mergeCell ref="MKG3:MKP3"/>
    <mergeCell ref="MKQ3:MKZ3"/>
    <mergeCell ref="MLA3:MLJ3"/>
    <mergeCell ref="MLK3:MLT3"/>
    <mergeCell ref="MXI3:MXR3"/>
    <mergeCell ref="MXS3:MYB3"/>
    <mergeCell ref="MYC3:MYL3"/>
    <mergeCell ref="MYM3:MYV3"/>
    <mergeCell ref="MYW3:MZF3"/>
    <mergeCell ref="MVK3:MVT3"/>
    <mergeCell ref="MVU3:MWD3"/>
    <mergeCell ref="MWE3:MWN3"/>
    <mergeCell ref="MWO3:MWX3"/>
    <mergeCell ref="MWY3:MXH3"/>
    <mergeCell ref="MTM3:MTV3"/>
    <mergeCell ref="MTW3:MUF3"/>
    <mergeCell ref="MUG3:MUP3"/>
    <mergeCell ref="MUQ3:MUZ3"/>
    <mergeCell ref="MVA3:MVJ3"/>
    <mergeCell ref="MRO3:MRX3"/>
    <mergeCell ref="MRY3:MSH3"/>
    <mergeCell ref="MSI3:MSR3"/>
    <mergeCell ref="MSS3:MTB3"/>
    <mergeCell ref="MTC3:MTL3"/>
    <mergeCell ref="NFA3:NFJ3"/>
    <mergeCell ref="NFK3:NFT3"/>
    <mergeCell ref="NFU3:NGD3"/>
    <mergeCell ref="NGE3:NGN3"/>
    <mergeCell ref="NGO3:NGX3"/>
    <mergeCell ref="NDC3:NDL3"/>
    <mergeCell ref="NDM3:NDV3"/>
    <mergeCell ref="NDW3:NEF3"/>
    <mergeCell ref="NEG3:NEP3"/>
    <mergeCell ref="NEQ3:NEZ3"/>
    <mergeCell ref="NBE3:NBN3"/>
    <mergeCell ref="NBO3:NBX3"/>
    <mergeCell ref="NBY3:NCH3"/>
    <mergeCell ref="NCI3:NCR3"/>
    <mergeCell ref="NCS3:NDB3"/>
    <mergeCell ref="MZG3:MZP3"/>
    <mergeCell ref="MZQ3:MZZ3"/>
    <mergeCell ref="NAA3:NAJ3"/>
    <mergeCell ref="NAK3:NAT3"/>
    <mergeCell ref="NAU3:NBD3"/>
    <mergeCell ref="NMS3:NNB3"/>
    <mergeCell ref="NNC3:NNL3"/>
    <mergeCell ref="NNM3:NNV3"/>
    <mergeCell ref="NNW3:NOF3"/>
    <mergeCell ref="NOG3:NOP3"/>
    <mergeCell ref="NKU3:NLD3"/>
    <mergeCell ref="NLE3:NLN3"/>
    <mergeCell ref="NLO3:NLX3"/>
    <mergeCell ref="NLY3:NMH3"/>
    <mergeCell ref="NMI3:NMR3"/>
    <mergeCell ref="NIW3:NJF3"/>
    <mergeCell ref="NJG3:NJP3"/>
    <mergeCell ref="NJQ3:NJZ3"/>
    <mergeCell ref="NKA3:NKJ3"/>
    <mergeCell ref="NKK3:NKT3"/>
    <mergeCell ref="NGY3:NHH3"/>
    <mergeCell ref="NHI3:NHR3"/>
    <mergeCell ref="NHS3:NIB3"/>
    <mergeCell ref="NIC3:NIL3"/>
    <mergeCell ref="NIM3:NIV3"/>
    <mergeCell ref="NUK3:NUT3"/>
    <mergeCell ref="NUU3:NVD3"/>
    <mergeCell ref="NVE3:NVN3"/>
    <mergeCell ref="NVO3:NVX3"/>
    <mergeCell ref="NVY3:NWH3"/>
    <mergeCell ref="NSM3:NSV3"/>
    <mergeCell ref="NSW3:NTF3"/>
    <mergeCell ref="NTG3:NTP3"/>
    <mergeCell ref="NTQ3:NTZ3"/>
    <mergeCell ref="NUA3:NUJ3"/>
    <mergeCell ref="NQO3:NQX3"/>
    <mergeCell ref="NQY3:NRH3"/>
    <mergeCell ref="NRI3:NRR3"/>
    <mergeCell ref="NRS3:NSB3"/>
    <mergeCell ref="NSC3:NSL3"/>
    <mergeCell ref="NOQ3:NOZ3"/>
    <mergeCell ref="NPA3:NPJ3"/>
    <mergeCell ref="NPK3:NPT3"/>
    <mergeCell ref="NPU3:NQD3"/>
    <mergeCell ref="NQE3:NQN3"/>
    <mergeCell ref="OCC3:OCL3"/>
    <mergeCell ref="OCM3:OCV3"/>
    <mergeCell ref="OCW3:ODF3"/>
    <mergeCell ref="ODG3:ODP3"/>
    <mergeCell ref="ODQ3:ODZ3"/>
    <mergeCell ref="OAE3:OAN3"/>
    <mergeCell ref="OAO3:OAX3"/>
    <mergeCell ref="OAY3:OBH3"/>
    <mergeCell ref="OBI3:OBR3"/>
    <mergeCell ref="OBS3:OCB3"/>
    <mergeCell ref="NYG3:NYP3"/>
    <mergeCell ref="NYQ3:NYZ3"/>
    <mergeCell ref="NZA3:NZJ3"/>
    <mergeCell ref="NZK3:NZT3"/>
    <mergeCell ref="NZU3:OAD3"/>
    <mergeCell ref="NWI3:NWR3"/>
    <mergeCell ref="NWS3:NXB3"/>
    <mergeCell ref="NXC3:NXL3"/>
    <mergeCell ref="NXM3:NXV3"/>
    <mergeCell ref="NXW3:NYF3"/>
    <mergeCell ref="OJU3:OKD3"/>
    <mergeCell ref="OKE3:OKN3"/>
    <mergeCell ref="OKO3:OKX3"/>
    <mergeCell ref="OKY3:OLH3"/>
    <mergeCell ref="OLI3:OLR3"/>
    <mergeCell ref="OHW3:OIF3"/>
    <mergeCell ref="OIG3:OIP3"/>
    <mergeCell ref="OIQ3:OIZ3"/>
    <mergeCell ref="OJA3:OJJ3"/>
    <mergeCell ref="OJK3:OJT3"/>
    <mergeCell ref="OFY3:OGH3"/>
    <mergeCell ref="OGI3:OGR3"/>
    <mergeCell ref="OGS3:OHB3"/>
    <mergeCell ref="OHC3:OHL3"/>
    <mergeCell ref="OHM3:OHV3"/>
    <mergeCell ref="OEA3:OEJ3"/>
    <mergeCell ref="OEK3:OET3"/>
    <mergeCell ref="OEU3:OFD3"/>
    <mergeCell ref="OFE3:OFN3"/>
    <mergeCell ref="OFO3:OFX3"/>
    <mergeCell ref="ORM3:ORV3"/>
    <mergeCell ref="ORW3:OSF3"/>
    <mergeCell ref="OSG3:OSP3"/>
    <mergeCell ref="OSQ3:OSZ3"/>
    <mergeCell ref="OTA3:OTJ3"/>
    <mergeCell ref="OPO3:OPX3"/>
    <mergeCell ref="OPY3:OQH3"/>
    <mergeCell ref="OQI3:OQR3"/>
    <mergeCell ref="OQS3:ORB3"/>
    <mergeCell ref="ORC3:ORL3"/>
    <mergeCell ref="ONQ3:ONZ3"/>
    <mergeCell ref="OOA3:OOJ3"/>
    <mergeCell ref="OOK3:OOT3"/>
    <mergeCell ref="OOU3:OPD3"/>
    <mergeCell ref="OPE3:OPN3"/>
    <mergeCell ref="OLS3:OMB3"/>
    <mergeCell ref="OMC3:OML3"/>
    <mergeCell ref="OMM3:OMV3"/>
    <mergeCell ref="OMW3:ONF3"/>
    <mergeCell ref="ONG3:ONP3"/>
    <mergeCell ref="OZE3:OZN3"/>
    <mergeCell ref="OZO3:OZX3"/>
    <mergeCell ref="OZY3:PAH3"/>
    <mergeCell ref="PAI3:PAR3"/>
    <mergeCell ref="PAS3:PBB3"/>
    <mergeCell ref="OXG3:OXP3"/>
    <mergeCell ref="OXQ3:OXZ3"/>
    <mergeCell ref="OYA3:OYJ3"/>
    <mergeCell ref="OYK3:OYT3"/>
    <mergeCell ref="OYU3:OZD3"/>
    <mergeCell ref="OVI3:OVR3"/>
    <mergeCell ref="OVS3:OWB3"/>
    <mergeCell ref="OWC3:OWL3"/>
    <mergeCell ref="OWM3:OWV3"/>
    <mergeCell ref="OWW3:OXF3"/>
    <mergeCell ref="OTK3:OTT3"/>
    <mergeCell ref="OTU3:OUD3"/>
    <mergeCell ref="OUE3:OUN3"/>
    <mergeCell ref="OUO3:OUX3"/>
    <mergeCell ref="OUY3:OVH3"/>
    <mergeCell ref="PGW3:PHF3"/>
    <mergeCell ref="PHG3:PHP3"/>
    <mergeCell ref="PHQ3:PHZ3"/>
    <mergeCell ref="PIA3:PIJ3"/>
    <mergeCell ref="PIK3:PIT3"/>
    <mergeCell ref="PEY3:PFH3"/>
    <mergeCell ref="PFI3:PFR3"/>
    <mergeCell ref="PFS3:PGB3"/>
    <mergeCell ref="PGC3:PGL3"/>
    <mergeCell ref="PGM3:PGV3"/>
    <mergeCell ref="PDA3:PDJ3"/>
    <mergeCell ref="PDK3:PDT3"/>
    <mergeCell ref="PDU3:PED3"/>
    <mergeCell ref="PEE3:PEN3"/>
    <mergeCell ref="PEO3:PEX3"/>
    <mergeCell ref="PBC3:PBL3"/>
    <mergeCell ref="PBM3:PBV3"/>
    <mergeCell ref="PBW3:PCF3"/>
    <mergeCell ref="PCG3:PCP3"/>
    <mergeCell ref="PCQ3:PCZ3"/>
    <mergeCell ref="POO3:POX3"/>
    <mergeCell ref="POY3:PPH3"/>
    <mergeCell ref="PPI3:PPR3"/>
    <mergeCell ref="PPS3:PQB3"/>
    <mergeCell ref="PQC3:PQL3"/>
    <mergeCell ref="PMQ3:PMZ3"/>
    <mergeCell ref="PNA3:PNJ3"/>
    <mergeCell ref="PNK3:PNT3"/>
    <mergeCell ref="PNU3:POD3"/>
    <mergeCell ref="POE3:PON3"/>
    <mergeCell ref="PKS3:PLB3"/>
    <mergeCell ref="PLC3:PLL3"/>
    <mergeCell ref="PLM3:PLV3"/>
    <mergeCell ref="PLW3:PMF3"/>
    <mergeCell ref="PMG3:PMP3"/>
    <mergeCell ref="PIU3:PJD3"/>
    <mergeCell ref="PJE3:PJN3"/>
    <mergeCell ref="PJO3:PJX3"/>
    <mergeCell ref="PJY3:PKH3"/>
    <mergeCell ref="PKI3:PKR3"/>
    <mergeCell ref="PWG3:PWP3"/>
    <mergeCell ref="PWQ3:PWZ3"/>
    <mergeCell ref="PXA3:PXJ3"/>
    <mergeCell ref="PXK3:PXT3"/>
    <mergeCell ref="PXU3:PYD3"/>
    <mergeCell ref="PUI3:PUR3"/>
    <mergeCell ref="PUS3:PVB3"/>
    <mergeCell ref="PVC3:PVL3"/>
    <mergeCell ref="PVM3:PVV3"/>
    <mergeCell ref="PVW3:PWF3"/>
    <mergeCell ref="PSK3:PST3"/>
    <mergeCell ref="PSU3:PTD3"/>
    <mergeCell ref="PTE3:PTN3"/>
    <mergeCell ref="PTO3:PTX3"/>
    <mergeCell ref="PTY3:PUH3"/>
    <mergeCell ref="PQM3:PQV3"/>
    <mergeCell ref="PQW3:PRF3"/>
    <mergeCell ref="PRG3:PRP3"/>
    <mergeCell ref="PRQ3:PRZ3"/>
    <mergeCell ref="PSA3:PSJ3"/>
    <mergeCell ref="QDY3:QEH3"/>
    <mergeCell ref="QEI3:QER3"/>
    <mergeCell ref="QES3:QFB3"/>
    <mergeCell ref="QFC3:QFL3"/>
    <mergeCell ref="QFM3:QFV3"/>
    <mergeCell ref="QCA3:QCJ3"/>
    <mergeCell ref="QCK3:QCT3"/>
    <mergeCell ref="QCU3:QDD3"/>
    <mergeCell ref="QDE3:QDN3"/>
    <mergeCell ref="QDO3:QDX3"/>
    <mergeCell ref="QAC3:QAL3"/>
    <mergeCell ref="QAM3:QAV3"/>
    <mergeCell ref="QAW3:QBF3"/>
    <mergeCell ref="QBG3:QBP3"/>
    <mergeCell ref="QBQ3:QBZ3"/>
    <mergeCell ref="PYE3:PYN3"/>
    <mergeCell ref="PYO3:PYX3"/>
    <mergeCell ref="PYY3:PZH3"/>
    <mergeCell ref="PZI3:PZR3"/>
    <mergeCell ref="PZS3:QAB3"/>
    <mergeCell ref="QLQ3:QLZ3"/>
    <mergeCell ref="QMA3:QMJ3"/>
    <mergeCell ref="QMK3:QMT3"/>
    <mergeCell ref="QMU3:QND3"/>
    <mergeCell ref="QNE3:QNN3"/>
    <mergeCell ref="QJS3:QKB3"/>
    <mergeCell ref="QKC3:QKL3"/>
    <mergeCell ref="QKM3:QKV3"/>
    <mergeCell ref="QKW3:QLF3"/>
    <mergeCell ref="QLG3:QLP3"/>
    <mergeCell ref="QHU3:QID3"/>
    <mergeCell ref="QIE3:QIN3"/>
    <mergeCell ref="QIO3:QIX3"/>
    <mergeCell ref="QIY3:QJH3"/>
    <mergeCell ref="QJI3:QJR3"/>
    <mergeCell ref="QFW3:QGF3"/>
    <mergeCell ref="QGG3:QGP3"/>
    <mergeCell ref="QGQ3:QGZ3"/>
    <mergeCell ref="QHA3:QHJ3"/>
    <mergeCell ref="QHK3:QHT3"/>
    <mergeCell ref="QTI3:QTR3"/>
    <mergeCell ref="QTS3:QUB3"/>
    <mergeCell ref="QUC3:QUL3"/>
    <mergeCell ref="QUM3:QUV3"/>
    <mergeCell ref="QUW3:QVF3"/>
    <mergeCell ref="QRK3:QRT3"/>
    <mergeCell ref="QRU3:QSD3"/>
    <mergeCell ref="QSE3:QSN3"/>
    <mergeCell ref="QSO3:QSX3"/>
    <mergeCell ref="QSY3:QTH3"/>
    <mergeCell ref="QPM3:QPV3"/>
    <mergeCell ref="QPW3:QQF3"/>
    <mergeCell ref="QQG3:QQP3"/>
    <mergeCell ref="QQQ3:QQZ3"/>
    <mergeCell ref="QRA3:QRJ3"/>
    <mergeCell ref="QNO3:QNX3"/>
    <mergeCell ref="QNY3:QOH3"/>
    <mergeCell ref="QOI3:QOR3"/>
    <mergeCell ref="QOS3:QPB3"/>
    <mergeCell ref="QPC3:QPL3"/>
    <mergeCell ref="RBA3:RBJ3"/>
    <mergeCell ref="RBK3:RBT3"/>
    <mergeCell ref="RBU3:RCD3"/>
    <mergeCell ref="RCE3:RCN3"/>
    <mergeCell ref="RCO3:RCX3"/>
    <mergeCell ref="QZC3:QZL3"/>
    <mergeCell ref="QZM3:QZV3"/>
    <mergeCell ref="QZW3:RAF3"/>
    <mergeCell ref="RAG3:RAP3"/>
    <mergeCell ref="RAQ3:RAZ3"/>
    <mergeCell ref="QXE3:QXN3"/>
    <mergeCell ref="QXO3:QXX3"/>
    <mergeCell ref="QXY3:QYH3"/>
    <mergeCell ref="QYI3:QYR3"/>
    <mergeCell ref="QYS3:QZB3"/>
    <mergeCell ref="QVG3:QVP3"/>
    <mergeCell ref="QVQ3:QVZ3"/>
    <mergeCell ref="QWA3:QWJ3"/>
    <mergeCell ref="QWK3:QWT3"/>
    <mergeCell ref="QWU3:QXD3"/>
    <mergeCell ref="RIS3:RJB3"/>
    <mergeCell ref="RJC3:RJL3"/>
    <mergeCell ref="RJM3:RJV3"/>
    <mergeCell ref="RJW3:RKF3"/>
    <mergeCell ref="RKG3:RKP3"/>
    <mergeCell ref="RGU3:RHD3"/>
    <mergeCell ref="RHE3:RHN3"/>
    <mergeCell ref="RHO3:RHX3"/>
    <mergeCell ref="RHY3:RIH3"/>
    <mergeCell ref="RII3:RIR3"/>
    <mergeCell ref="REW3:RFF3"/>
    <mergeCell ref="RFG3:RFP3"/>
    <mergeCell ref="RFQ3:RFZ3"/>
    <mergeCell ref="RGA3:RGJ3"/>
    <mergeCell ref="RGK3:RGT3"/>
    <mergeCell ref="RCY3:RDH3"/>
    <mergeCell ref="RDI3:RDR3"/>
    <mergeCell ref="RDS3:REB3"/>
    <mergeCell ref="REC3:REL3"/>
    <mergeCell ref="REM3:REV3"/>
    <mergeCell ref="RQK3:RQT3"/>
    <mergeCell ref="RQU3:RRD3"/>
    <mergeCell ref="RRE3:RRN3"/>
    <mergeCell ref="RRO3:RRX3"/>
    <mergeCell ref="RRY3:RSH3"/>
    <mergeCell ref="ROM3:ROV3"/>
    <mergeCell ref="ROW3:RPF3"/>
    <mergeCell ref="RPG3:RPP3"/>
    <mergeCell ref="RPQ3:RPZ3"/>
    <mergeCell ref="RQA3:RQJ3"/>
    <mergeCell ref="RMO3:RMX3"/>
    <mergeCell ref="RMY3:RNH3"/>
    <mergeCell ref="RNI3:RNR3"/>
    <mergeCell ref="RNS3:ROB3"/>
    <mergeCell ref="ROC3:ROL3"/>
    <mergeCell ref="RKQ3:RKZ3"/>
    <mergeCell ref="RLA3:RLJ3"/>
    <mergeCell ref="RLK3:RLT3"/>
    <mergeCell ref="RLU3:RMD3"/>
    <mergeCell ref="RME3:RMN3"/>
    <mergeCell ref="RYC3:RYL3"/>
    <mergeCell ref="RYM3:RYV3"/>
    <mergeCell ref="RYW3:RZF3"/>
    <mergeCell ref="RZG3:RZP3"/>
    <mergeCell ref="RZQ3:RZZ3"/>
    <mergeCell ref="RWE3:RWN3"/>
    <mergeCell ref="RWO3:RWX3"/>
    <mergeCell ref="RWY3:RXH3"/>
    <mergeCell ref="RXI3:RXR3"/>
    <mergeCell ref="RXS3:RYB3"/>
    <mergeCell ref="RUG3:RUP3"/>
    <mergeCell ref="RUQ3:RUZ3"/>
    <mergeCell ref="RVA3:RVJ3"/>
    <mergeCell ref="RVK3:RVT3"/>
    <mergeCell ref="RVU3:RWD3"/>
    <mergeCell ref="RSI3:RSR3"/>
    <mergeCell ref="RSS3:RTB3"/>
    <mergeCell ref="RTC3:RTL3"/>
    <mergeCell ref="RTM3:RTV3"/>
    <mergeCell ref="RTW3:RUF3"/>
    <mergeCell ref="SFU3:SGD3"/>
    <mergeCell ref="SGE3:SGN3"/>
    <mergeCell ref="SGO3:SGX3"/>
    <mergeCell ref="SGY3:SHH3"/>
    <mergeCell ref="SHI3:SHR3"/>
    <mergeCell ref="SDW3:SEF3"/>
    <mergeCell ref="SEG3:SEP3"/>
    <mergeCell ref="SEQ3:SEZ3"/>
    <mergeCell ref="SFA3:SFJ3"/>
    <mergeCell ref="SFK3:SFT3"/>
    <mergeCell ref="SBY3:SCH3"/>
    <mergeCell ref="SCI3:SCR3"/>
    <mergeCell ref="SCS3:SDB3"/>
    <mergeCell ref="SDC3:SDL3"/>
    <mergeCell ref="SDM3:SDV3"/>
    <mergeCell ref="SAA3:SAJ3"/>
    <mergeCell ref="SAK3:SAT3"/>
    <mergeCell ref="SAU3:SBD3"/>
    <mergeCell ref="SBE3:SBN3"/>
    <mergeCell ref="SBO3:SBX3"/>
    <mergeCell ref="SNM3:SNV3"/>
    <mergeCell ref="SNW3:SOF3"/>
    <mergeCell ref="SOG3:SOP3"/>
    <mergeCell ref="SOQ3:SOZ3"/>
    <mergeCell ref="SPA3:SPJ3"/>
    <mergeCell ref="SLO3:SLX3"/>
    <mergeCell ref="SLY3:SMH3"/>
    <mergeCell ref="SMI3:SMR3"/>
    <mergeCell ref="SMS3:SNB3"/>
    <mergeCell ref="SNC3:SNL3"/>
    <mergeCell ref="SJQ3:SJZ3"/>
    <mergeCell ref="SKA3:SKJ3"/>
    <mergeCell ref="SKK3:SKT3"/>
    <mergeCell ref="SKU3:SLD3"/>
    <mergeCell ref="SLE3:SLN3"/>
    <mergeCell ref="SHS3:SIB3"/>
    <mergeCell ref="SIC3:SIL3"/>
    <mergeCell ref="SIM3:SIV3"/>
    <mergeCell ref="SIW3:SJF3"/>
    <mergeCell ref="SJG3:SJP3"/>
    <mergeCell ref="SVE3:SVN3"/>
    <mergeCell ref="SVO3:SVX3"/>
    <mergeCell ref="SVY3:SWH3"/>
    <mergeCell ref="SWI3:SWR3"/>
    <mergeCell ref="SWS3:SXB3"/>
    <mergeCell ref="STG3:STP3"/>
    <mergeCell ref="STQ3:STZ3"/>
    <mergeCell ref="SUA3:SUJ3"/>
    <mergeCell ref="SUK3:SUT3"/>
    <mergeCell ref="SUU3:SVD3"/>
    <mergeCell ref="SRI3:SRR3"/>
    <mergeCell ref="SRS3:SSB3"/>
    <mergeCell ref="SSC3:SSL3"/>
    <mergeCell ref="SSM3:SSV3"/>
    <mergeCell ref="SSW3:STF3"/>
    <mergeCell ref="SPK3:SPT3"/>
    <mergeCell ref="SPU3:SQD3"/>
    <mergeCell ref="SQE3:SQN3"/>
    <mergeCell ref="SQO3:SQX3"/>
    <mergeCell ref="SQY3:SRH3"/>
    <mergeCell ref="TCW3:TDF3"/>
    <mergeCell ref="TDG3:TDP3"/>
    <mergeCell ref="TDQ3:TDZ3"/>
    <mergeCell ref="TEA3:TEJ3"/>
    <mergeCell ref="TEK3:TET3"/>
    <mergeCell ref="TAY3:TBH3"/>
    <mergeCell ref="TBI3:TBR3"/>
    <mergeCell ref="TBS3:TCB3"/>
    <mergeCell ref="TCC3:TCL3"/>
    <mergeCell ref="TCM3:TCV3"/>
    <mergeCell ref="SZA3:SZJ3"/>
    <mergeCell ref="SZK3:SZT3"/>
    <mergeCell ref="SZU3:TAD3"/>
    <mergeCell ref="TAE3:TAN3"/>
    <mergeCell ref="TAO3:TAX3"/>
    <mergeCell ref="SXC3:SXL3"/>
    <mergeCell ref="SXM3:SXV3"/>
    <mergeCell ref="SXW3:SYF3"/>
    <mergeCell ref="SYG3:SYP3"/>
    <mergeCell ref="SYQ3:SYZ3"/>
    <mergeCell ref="TKO3:TKX3"/>
    <mergeCell ref="TKY3:TLH3"/>
    <mergeCell ref="TLI3:TLR3"/>
    <mergeCell ref="TLS3:TMB3"/>
    <mergeCell ref="TMC3:TML3"/>
    <mergeCell ref="TIQ3:TIZ3"/>
    <mergeCell ref="TJA3:TJJ3"/>
    <mergeCell ref="TJK3:TJT3"/>
    <mergeCell ref="TJU3:TKD3"/>
    <mergeCell ref="TKE3:TKN3"/>
    <mergeCell ref="TGS3:THB3"/>
    <mergeCell ref="THC3:THL3"/>
    <mergeCell ref="THM3:THV3"/>
    <mergeCell ref="THW3:TIF3"/>
    <mergeCell ref="TIG3:TIP3"/>
    <mergeCell ref="TEU3:TFD3"/>
    <mergeCell ref="TFE3:TFN3"/>
    <mergeCell ref="TFO3:TFX3"/>
    <mergeCell ref="TFY3:TGH3"/>
    <mergeCell ref="TGI3:TGR3"/>
    <mergeCell ref="TSG3:TSP3"/>
    <mergeCell ref="TSQ3:TSZ3"/>
    <mergeCell ref="TTA3:TTJ3"/>
    <mergeCell ref="TTK3:TTT3"/>
    <mergeCell ref="TTU3:TUD3"/>
    <mergeCell ref="TQI3:TQR3"/>
    <mergeCell ref="TQS3:TRB3"/>
    <mergeCell ref="TRC3:TRL3"/>
    <mergeCell ref="TRM3:TRV3"/>
    <mergeCell ref="TRW3:TSF3"/>
    <mergeCell ref="TOK3:TOT3"/>
    <mergeCell ref="TOU3:TPD3"/>
    <mergeCell ref="TPE3:TPN3"/>
    <mergeCell ref="TPO3:TPX3"/>
    <mergeCell ref="TPY3:TQH3"/>
    <mergeCell ref="TMM3:TMV3"/>
    <mergeCell ref="TMW3:TNF3"/>
    <mergeCell ref="TNG3:TNP3"/>
    <mergeCell ref="TNQ3:TNZ3"/>
    <mergeCell ref="TOA3:TOJ3"/>
    <mergeCell ref="TZY3:UAH3"/>
    <mergeCell ref="UAI3:UAR3"/>
    <mergeCell ref="UAS3:UBB3"/>
    <mergeCell ref="UBC3:UBL3"/>
    <mergeCell ref="UBM3:UBV3"/>
    <mergeCell ref="TYA3:TYJ3"/>
    <mergeCell ref="TYK3:TYT3"/>
    <mergeCell ref="TYU3:TZD3"/>
    <mergeCell ref="TZE3:TZN3"/>
    <mergeCell ref="TZO3:TZX3"/>
    <mergeCell ref="TWC3:TWL3"/>
    <mergeCell ref="TWM3:TWV3"/>
    <mergeCell ref="TWW3:TXF3"/>
    <mergeCell ref="TXG3:TXP3"/>
    <mergeCell ref="TXQ3:TXZ3"/>
    <mergeCell ref="TUE3:TUN3"/>
    <mergeCell ref="TUO3:TUX3"/>
    <mergeCell ref="TUY3:TVH3"/>
    <mergeCell ref="TVI3:TVR3"/>
    <mergeCell ref="TVS3:TWB3"/>
    <mergeCell ref="UHQ3:UHZ3"/>
    <mergeCell ref="UIA3:UIJ3"/>
    <mergeCell ref="UIK3:UIT3"/>
    <mergeCell ref="UIU3:UJD3"/>
    <mergeCell ref="UJE3:UJN3"/>
    <mergeCell ref="UFS3:UGB3"/>
    <mergeCell ref="UGC3:UGL3"/>
    <mergeCell ref="UGM3:UGV3"/>
    <mergeCell ref="UGW3:UHF3"/>
    <mergeCell ref="UHG3:UHP3"/>
    <mergeCell ref="UDU3:UED3"/>
    <mergeCell ref="UEE3:UEN3"/>
    <mergeCell ref="UEO3:UEX3"/>
    <mergeCell ref="UEY3:UFH3"/>
    <mergeCell ref="UFI3:UFR3"/>
    <mergeCell ref="UBW3:UCF3"/>
    <mergeCell ref="UCG3:UCP3"/>
    <mergeCell ref="UCQ3:UCZ3"/>
    <mergeCell ref="UDA3:UDJ3"/>
    <mergeCell ref="UDK3:UDT3"/>
    <mergeCell ref="UPI3:UPR3"/>
    <mergeCell ref="UPS3:UQB3"/>
    <mergeCell ref="UQC3:UQL3"/>
    <mergeCell ref="UQM3:UQV3"/>
    <mergeCell ref="UQW3:URF3"/>
    <mergeCell ref="UNK3:UNT3"/>
    <mergeCell ref="UNU3:UOD3"/>
    <mergeCell ref="UOE3:UON3"/>
    <mergeCell ref="UOO3:UOX3"/>
    <mergeCell ref="UOY3:UPH3"/>
    <mergeCell ref="ULM3:ULV3"/>
    <mergeCell ref="ULW3:UMF3"/>
    <mergeCell ref="UMG3:UMP3"/>
    <mergeCell ref="UMQ3:UMZ3"/>
    <mergeCell ref="UNA3:UNJ3"/>
    <mergeCell ref="UJO3:UJX3"/>
    <mergeCell ref="UJY3:UKH3"/>
    <mergeCell ref="UKI3:UKR3"/>
    <mergeCell ref="UKS3:ULB3"/>
    <mergeCell ref="ULC3:ULL3"/>
    <mergeCell ref="UXA3:UXJ3"/>
    <mergeCell ref="UXK3:UXT3"/>
    <mergeCell ref="UXU3:UYD3"/>
    <mergeCell ref="UYE3:UYN3"/>
    <mergeCell ref="UYO3:UYX3"/>
    <mergeCell ref="UVC3:UVL3"/>
    <mergeCell ref="UVM3:UVV3"/>
    <mergeCell ref="UVW3:UWF3"/>
    <mergeCell ref="UWG3:UWP3"/>
    <mergeCell ref="UWQ3:UWZ3"/>
    <mergeCell ref="UTE3:UTN3"/>
    <mergeCell ref="UTO3:UTX3"/>
    <mergeCell ref="UTY3:UUH3"/>
    <mergeCell ref="UUI3:UUR3"/>
    <mergeCell ref="UUS3:UVB3"/>
    <mergeCell ref="URG3:URP3"/>
    <mergeCell ref="URQ3:URZ3"/>
    <mergeCell ref="USA3:USJ3"/>
    <mergeCell ref="USK3:UST3"/>
    <mergeCell ref="USU3:UTD3"/>
    <mergeCell ref="VES3:VFB3"/>
    <mergeCell ref="VFC3:VFL3"/>
    <mergeCell ref="VFM3:VFV3"/>
    <mergeCell ref="VFW3:VGF3"/>
    <mergeCell ref="VGG3:VGP3"/>
    <mergeCell ref="VCU3:VDD3"/>
    <mergeCell ref="VDE3:VDN3"/>
    <mergeCell ref="VDO3:VDX3"/>
    <mergeCell ref="VDY3:VEH3"/>
    <mergeCell ref="VEI3:VER3"/>
    <mergeCell ref="VAW3:VBF3"/>
    <mergeCell ref="VBG3:VBP3"/>
    <mergeCell ref="VBQ3:VBZ3"/>
    <mergeCell ref="VCA3:VCJ3"/>
    <mergeCell ref="VCK3:VCT3"/>
    <mergeCell ref="UYY3:UZH3"/>
    <mergeCell ref="UZI3:UZR3"/>
    <mergeCell ref="UZS3:VAB3"/>
    <mergeCell ref="VAC3:VAL3"/>
    <mergeCell ref="VAM3:VAV3"/>
    <mergeCell ref="VMK3:VMT3"/>
    <mergeCell ref="VMU3:VND3"/>
    <mergeCell ref="VNE3:VNN3"/>
    <mergeCell ref="VNO3:VNX3"/>
    <mergeCell ref="VNY3:VOH3"/>
    <mergeCell ref="VKM3:VKV3"/>
    <mergeCell ref="VKW3:VLF3"/>
    <mergeCell ref="VLG3:VLP3"/>
    <mergeCell ref="VLQ3:VLZ3"/>
    <mergeCell ref="VMA3:VMJ3"/>
    <mergeCell ref="VIO3:VIX3"/>
    <mergeCell ref="VIY3:VJH3"/>
    <mergeCell ref="VJI3:VJR3"/>
    <mergeCell ref="VJS3:VKB3"/>
    <mergeCell ref="VKC3:VKL3"/>
    <mergeCell ref="VGQ3:VGZ3"/>
    <mergeCell ref="VHA3:VHJ3"/>
    <mergeCell ref="VHK3:VHT3"/>
    <mergeCell ref="VHU3:VID3"/>
    <mergeCell ref="VIE3:VIN3"/>
    <mergeCell ref="VUC3:VUL3"/>
    <mergeCell ref="VUM3:VUV3"/>
    <mergeCell ref="VUW3:VVF3"/>
    <mergeCell ref="VVG3:VVP3"/>
    <mergeCell ref="VVQ3:VVZ3"/>
    <mergeCell ref="VSE3:VSN3"/>
    <mergeCell ref="VSO3:VSX3"/>
    <mergeCell ref="VSY3:VTH3"/>
    <mergeCell ref="VTI3:VTR3"/>
    <mergeCell ref="VTS3:VUB3"/>
    <mergeCell ref="VQG3:VQP3"/>
    <mergeCell ref="VQQ3:VQZ3"/>
    <mergeCell ref="VRA3:VRJ3"/>
    <mergeCell ref="VRK3:VRT3"/>
    <mergeCell ref="VRU3:VSD3"/>
    <mergeCell ref="VOI3:VOR3"/>
    <mergeCell ref="VOS3:VPB3"/>
    <mergeCell ref="VPC3:VPL3"/>
    <mergeCell ref="VPM3:VPV3"/>
    <mergeCell ref="VPW3:VQF3"/>
    <mergeCell ref="WBU3:WCD3"/>
    <mergeCell ref="WCE3:WCN3"/>
    <mergeCell ref="WCO3:WCX3"/>
    <mergeCell ref="WCY3:WDH3"/>
    <mergeCell ref="WDI3:WDR3"/>
    <mergeCell ref="VZW3:WAF3"/>
    <mergeCell ref="WAG3:WAP3"/>
    <mergeCell ref="WAQ3:WAZ3"/>
    <mergeCell ref="WBA3:WBJ3"/>
    <mergeCell ref="WBK3:WBT3"/>
    <mergeCell ref="VXY3:VYH3"/>
    <mergeCell ref="VYI3:VYR3"/>
    <mergeCell ref="VYS3:VZB3"/>
    <mergeCell ref="VZC3:VZL3"/>
    <mergeCell ref="VZM3:VZV3"/>
    <mergeCell ref="VWA3:VWJ3"/>
    <mergeCell ref="VWK3:VWT3"/>
    <mergeCell ref="VWU3:VXD3"/>
    <mergeCell ref="VXE3:VXN3"/>
    <mergeCell ref="VXO3:VXX3"/>
    <mergeCell ref="WJM3:WJV3"/>
    <mergeCell ref="WJW3:WKF3"/>
    <mergeCell ref="WKG3:WKP3"/>
    <mergeCell ref="WKQ3:WKZ3"/>
    <mergeCell ref="WLA3:WLJ3"/>
    <mergeCell ref="WHO3:WHX3"/>
    <mergeCell ref="WHY3:WIH3"/>
    <mergeCell ref="WII3:WIR3"/>
    <mergeCell ref="WIS3:WJB3"/>
    <mergeCell ref="WJC3:WJL3"/>
    <mergeCell ref="WFQ3:WFZ3"/>
    <mergeCell ref="WGA3:WGJ3"/>
    <mergeCell ref="WGK3:WGT3"/>
    <mergeCell ref="WGU3:WHD3"/>
    <mergeCell ref="WHE3:WHN3"/>
    <mergeCell ref="WDS3:WEB3"/>
    <mergeCell ref="WEC3:WEL3"/>
    <mergeCell ref="WEM3:WEV3"/>
    <mergeCell ref="WEW3:WFF3"/>
    <mergeCell ref="WFG3:WFP3"/>
    <mergeCell ref="WUQ3:WUZ3"/>
    <mergeCell ref="WRE3:WRN3"/>
    <mergeCell ref="WRO3:WRX3"/>
    <mergeCell ref="WRY3:WSH3"/>
    <mergeCell ref="WSI3:WSR3"/>
    <mergeCell ref="WSS3:WTB3"/>
    <mergeCell ref="WPG3:WPP3"/>
    <mergeCell ref="WPQ3:WPZ3"/>
    <mergeCell ref="WQA3:WQJ3"/>
    <mergeCell ref="WQK3:WQT3"/>
    <mergeCell ref="WQU3:WRD3"/>
    <mergeCell ref="WNI3:WNR3"/>
    <mergeCell ref="WNS3:WOB3"/>
    <mergeCell ref="WOC3:WOL3"/>
    <mergeCell ref="WOM3:WOV3"/>
    <mergeCell ref="WOW3:WPF3"/>
    <mergeCell ref="WLK3:WLT3"/>
    <mergeCell ref="WLU3:WMD3"/>
    <mergeCell ref="WME3:WMN3"/>
    <mergeCell ref="WMO3:WMX3"/>
    <mergeCell ref="WMY3:WNH3"/>
    <mergeCell ref="XEQ3:XEZ3"/>
    <mergeCell ref="XFA3:XFD3"/>
    <mergeCell ref="B3:K3"/>
    <mergeCell ref="XCS3:XDB3"/>
    <mergeCell ref="XDC3:XDL3"/>
    <mergeCell ref="XDM3:XDV3"/>
    <mergeCell ref="XDW3:XEF3"/>
    <mergeCell ref="XEG3:XEP3"/>
    <mergeCell ref="XAU3:XBD3"/>
    <mergeCell ref="XBE3:XBN3"/>
    <mergeCell ref="XBO3:XBX3"/>
    <mergeCell ref="XBY3:XCH3"/>
    <mergeCell ref="XCI3:XCR3"/>
    <mergeCell ref="WYW3:WZF3"/>
    <mergeCell ref="WZG3:WZP3"/>
    <mergeCell ref="WZQ3:WZZ3"/>
    <mergeCell ref="XAA3:XAJ3"/>
    <mergeCell ref="XAK3:XAT3"/>
    <mergeCell ref="WWY3:WXH3"/>
    <mergeCell ref="WXI3:WXR3"/>
    <mergeCell ref="WXS3:WYB3"/>
    <mergeCell ref="WYC3:WYL3"/>
    <mergeCell ref="WYM3:WYV3"/>
    <mergeCell ref="WVA3:WVJ3"/>
    <mergeCell ref="WVK3:WVT3"/>
    <mergeCell ref="WVU3:WWD3"/>
    <mergeCell ref="WWE3:WWN3"/>
    <mergeCell ref="WWO3:WWX3"/>
    <mergeCell ref="WTC3:WTL3"/>
    <mergeCell ref="WTM3:WTV3"/>
    <mergeCell ref="WTW3:WUF3"/>
    <mergeCell ref="WUG3:WUP3"/>
  </mergeCells>
  <hyperlinks>
    <hyperlink ref="B2" location="ÍNDICE!A1" display="Índice"/>
  </hyperlinks>
  <printOptions horizontalCentered="1"/>
  <pageMargins left="0.23622047244094491" right="0.23622047244094491" top="0.74803149606299213" bottom="0.74803149606299213" header="0.31496062992125984" footer="0.31496062992125984"/>
  <pageSetup paperSize="9" scale="72"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6"/>
  <sheetViews>
    <sheetView showGridLines="0" zoomScale="80" zoomScaleNormal="80" workbookViewId="0">
      <pane xSplit="2" ySplit="9" topLeftCell="C10" activePane="bottomRight" state="frozen"/>
      <selection pane="topRight" activeCell="D1" sqref="D1"/>
      <selection pane="bottomLeft" activeCell="A10" sqref="A10"/>
      <selection pane="bottomRight" activeCell="B2" sqref="B2"/>
    </sheetView>
  </sheetViews>
  <sheetFormatPr baseColWidth="10" defaultRowHeight="15" x14ac:dyDescent="0.25"/>
  <cols>
    <col min="1" max="1" width="7.85546875" customWidth="1" collapsed="1"/>
    <col min="2" max="2" width="50.7109375" customWidth="1" collapsed="1"/>
    <col min="3" max="20" width="14.5703125" customWidth="1" collapsed="1"/>
    <col min="21" max="23" width="14.140625" customWidth="1" collapsed="1"/>
    <col min="24" max="24" width="15.7109375" customWidth="1" collapsed="1"/>
    <col min="31" max="31" width="12.7109375" bestFit="1" customWidth="1"/>
    <col min="32" max="39" width="12.85546875" customWidth="1"/>
  </cols>
  <sheetData>
    <row r="1" spans="1:30" ht="78" customHeight="1" x14ac:dyDescent="0.25">
      <c r="M1" s="132"/>
    </row>
    <row r="2" spans="1:30" ht="16.5" customHeight="1" x14ac:dyDescent="0.25">
      <c r="B2" s="247" t="s">
        <v>20</v>
      </c>
      <c r="L2" s="30"/>
      <c r="M2" s="132"/>
    </row>
    <row r="3" spans="1:30" ht="20.100000000000001" customHeight="1" x14ac:dyDescent="0.25">
      <c r="B3" s="366" t="s">
        <v>301</v>
      </c>
      <c r="C3" s="366"/>
      <c r="D3" s="366"/>
      <c r="E3" s="366"/>
      <c r="F3" s="366"/>
      <c r="G3" s="366"/>
      <c r="H3" s="366"/>
      <c r="I3" s="366"/>
      <c r="J3" s="366"/>
      <c r="K3" s="366"/>
      <c r="L3" s="366"/>
      <c r="M3" s="366"/>
      <c r="N3" s="366"/>
      <c r="O3" s="366"/>
      <c r="P3" s="366"/>
      <c r="Q3" s="366"/>
      <c r="R3" s="366"/>
      <c r="S3" s="366"/>
      <c r="T3" s="366"/>
    </row>
    <row r="4" spans="1:30" ht="54" customHeight="1" x14ac:dyDescent="0.25">
      <c r="B4" s="363" t="s">
        <v>360</v>
      </c>
      <c r="C4" s="363"/>
      <c r="D4" s="363"/>
      <c r="E4" s="363"/>
      <c r="F4" s="363"/>
      <c r="G4" s="363"/>
      <c r="H4" s="363"/>
      <c r="I4" s="363"/>
      <c r="J4" s="363"/>
      <c r="K4" s="363"/>
      <c r="L4" s="363"/>
      <c r="M4" s="363"/>
      <c r="N4" s="363"/>
      <c r="O4" s="363"/>
      <c r="P4" s="363"/>
      <c r="Q4" s="363"/>
      <c r="R4" s="363"/>
      <c r="S4" s="363"/>
      <c r="T4" s="363"/>
    </row>
    <row r="5" spans="1:30" ht="20.100000000000001" customHeight="1" x14ac:dyDescent="0.25">
      <c r="B5" s="365" t="s">
        <v>8</v>
      </c>
      <c r="C5" s="365"/>
      <c r="D5" s="365"/>
      <c r="E5" s="365"/>
      <c r="F5" s="365"/>
      <c r="G5" s="365"/>
      <c r="H5" s="365"/>
      <c r="I5" s="365"/>
      <c r="J5" s="365"/>
      <c r="K5" s="365"/>
      <c r="L5" s="365"/>
      <c r="M5" s="365"/>
      <c r="N5" s="365"/>
      <c r="O5" s="365"/>
      <c r="P5" s="365"/>
      <c r="Q5" s="365"/>
      <c r="R5" s="365"/>
      <c r="S5" s="365"/>
      <c r="T5" s="365"/>
    </row>
    <row r="6" spans="1:30" ht="14.1" customHeight="1" x14ac:dyDescent="0.25">
      <c r="B6" s="142"/>
      <c r="C6" s="142"/>
      <c r="D6" s="142"/>
      <c r="E6" s="142"/>
      <c r="F6" s="142"/>
      <c r="G6" s="142"/>
      <c r="H6" s="142"/>
      <c r="I6" s="142"/>
      <c r="J6" s="142"/>
      <c r="K6" s="142"/>
      <c r="L6" s="142"/>
      <c r="M6" s="142"/>
      <c r="N6" s="142"/>
      <c r="O6" s="142"/>
      <c r="P6" s="142"/>
      <c r="Q6" s="142"/>
      <c r="R6" s="142"/>
      <c r="S6" s="142"/>
      <c r="T6" s="142"/>
    </row>
    <row r="7" spans="1:30" ht="14.1" customHeight="1" x14ac:dyDescent="0.25">
      <c r="B7" s="142"/>
      <c r="C7" s="142"/>
      <c r="D7" s="142"/>
      <c r="E7" s="142"/>
      <c r="F7" s="142"/>
      <c r="G7" s="142"/>
      <c r="H7" s="142"/>
      <c r="I7" s="142"/>
      <c r="J7" s="142"/>
      <c r="K7" s="142"/>
      <c r="L7" s="142"/>
      <c r="M7" s="142"/>
      <c r="N7" s="142"/>
      <c r="O7" s="142"/>
      <c r="P7" s="142"/>
      <c r="Q7" s="142"/>
      <c r="R7" s="142"/>
      <c r="S7" s="142"/>
      <c r="T7" s="142"/>
    </row>
    <row r="8" spans="1:30" s="95" customFormat="1" ht="33" customHeight="1" x14ac:dyDescent="0.25">
      <c r="B8" s="370" t="s">
        <v>166</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row>
    <row r="9" spans="1:30" s="95" customFormat="1" ht="33" customHeight="1" x14ac:dyDescent="0.25">
      <c r="B9" s="371"/>
      <c r="C9" s="315" t="s">
        <v>0</v>
      </c>
      <c r="D9" s="315" t="s">
        <v>1</v>
      </c>
      <c r="E9" s="315" t="s">
        <v>0</v>
      </c>
      <c r="F9" s="315" t="s">
        <v>1</v>
      </c>
      <c r="G9" s="315" t="s">
        <v>0</v>
      </c>
      <c r="H9" s="315" t="s">
        <v>1</v>
      </c>
      <c r="I9" s="315" t="s">
        <v>0</v>
      </c>
      <c r="J9" s="315" t="s">
        <v>1</v>
      </c>
      <c r="K9" s="315" t="s">
        <v>0</v>
      </c>
      <c r="L9" s="315" t="s">
        <v>1</v>
      </c>
      <c r="M9" s="315" t="s">
        <v>0</v>
      </c>
      <c r="N9" s="315" t="s">
        <v>1</v>
      </c>
      <c r="O9" s="315" t="s">
        <v>0</v>
      </c>
      <c r="P9" s="315" t="s">
        <v>1</v>
      </c>
      <c r="Q9" s="315" t="s">
        <v>0</v>
      </c>
      <c r="R9" s="315" t="s">
        <v>1</v>
      </c>
      <c r="S9" s="315" t="s">
        <v>0</v>
      </c>
      <c r="T9" s="315" t="s">
        <v>1</v>
      </c>
    </row>
    <row r="10" spans="1:30" s="95" customFormat="1" ht="33" customHeight="1" x14ac:dyDescent="0.25">
      <c r="A10" s="162"/>
      <c r="B10" s="97" t="s">
        <v>62</v>
      </c>
      <c r="C10" s="98">
        <v>351402</v>
      </c>
      <c r="D10" s="98">
        <v>2617604</v>
      </c>
      <c r="E10" s="98">
        <v>492141</v>
      </c>
      <c r="F10" s="98">
        <v>3041196</v>
      </c>
      <c r="G10" s="98">
        <v>494810</v>
      </c>
      <c r="H10" s="98">
        <v>3340754</v>
      </c>
      <c r="I10" s="98">
        <v>674473</v>
      </c>
      <c r="J10" s="98">
        <v>4126094</v>
      </c>
      <c r="K10" s="98">
        <v>671471</v>
      </c>
      <c r="L10" s="98">
        <v>4288800</v>
      </c>
      <c r="M10" s="98">
        <v>835230</v>
      </c>
      <c r="N10" s="98">
        <v>5126998</v>
      </c>
      <c r="O10" s="98">
        <v>959271</v>
      </c>
      <c r="P10" s="98">
        <v>5976722</v>
      </c>
      <c r="Q10" s="98">
        <v>1170341</v>
      </c>
      <c r="R10" s="98">
        <v>6470288</v>
      </c>
      <c r="S10" s="98">
        <v>939482</v>
      </c>
      <c r="T10" s="96">
        <v>6341730</v>
      </c>
      <c r="U10" s="281"/>
      <c r="V10" s="338"/>
      <c r="W10" s="338"/>
      <c r="X10" s="338"/>
      <c r="Y10" s="338"/>
      <c r="Z10" s="338"/>
      <c r="AA10" s="338"/>
      <c r="AB10" s="338"/>
      <c r="AC10" s="338"/>
      <c r="AD10" s="338"/>
    </row>
    <row r="11" spans="1:30" s="95" customFormat="1" ht="40.5" customHeight="1" x14ac:dyDescent="0.25">
      <c r="A11" s="162"/>
      <c r="B11" s="97" t="s">
        <v>23</v>
      </c>
      <c r="C11" s="98">
        <v>15909</v>
      </c>
      <c r="D11" s="98">
        <v>45437</v>
      </c>
      <c r="E11" s="98">
        <v>17077</v>
      </c>
      <c r="F11" s="98">
        <v>48775</v>
      </c>
      <c r="G11" s="98">
        <v>17397</v>
      </c>
      <c r="H11" s="98">
        <v>49684</v>
      </c>
      <c r="I11" s="98">
        <v>19176</v>
      </c>
      <c r="J11" s="98">
        <v>54767</v>
      </c>
      <c r="K11" s="98">
        <v>19667</v>
      </c>
      <c r="L11" s="98">
        <v>56169</v>
      </c>
      <c r="M11" s="98">
        <v>20075</v>
      </c>
      <c r="N11" s="98">
        <v>57337</v>
      </c>
      <c r="O11" s="98">
        <v>19996</v>
      </c>
      <c r="P11" s="98">
        <v>63273</v>
      </c>
      <c r="Q11" s="98">
        <v>21510</v>
      </c>
      <c r="R11" s="98">
        <v>75406</v>
      </c>
      <c r="S11" s="98">
        <v>17879</v>
      </c>
      <c r="T11" s="96">
        <v>85239</v>
      </c>
      <c r="V11" s="338"/>
      <c r="W11" s="338"/>
      <c r="X11" s="338"/>
      <c r="Y11" s="338"/>
      <c r="Z11" s="338"/>
      <c r="AA11" s="338"/>
      <c r="AB11" s="338"/>
      <c r="AC11" s="338"/>
      <c r="AD11" s="338"/>
    </row>
    <row r="12" spans="1:30" s="95" customFormat="1" ht="33" customHeight="1" x14ac:dyDescent="0.25">
      <c r="A12" s="162"/>
      <c r="B12" s="97" t="s">
        <v>63</v>
      </c>
      <c r="C12" s="98">
        <v>164015</v>
      </c>
      <c r="D12" s="98">
        <v>223304</v>
      </c>
      <c r="E12" s="98">
        <v>182684</v>
      </c>
      <c r="F12" s="98">
        <v>241002</v>
      </c>
      <c r="G12" s="98">
        <v>173732</v>
      </c>
      <c r="H12" s="98">
        <v>245380</v>
      </c>
      <c r="I12" s="98">
        <v>224766</v>
      </c>
      <c r="J12" s="98">
        <v>300900</v>
      </c>
      <c r="K12" s="98">
        <v>268507</v>
      </c>
      <c r="L12" s="98">
        <v>349547</v>
      </c>
      <c r="M12" s="98">
        <v>260257</v>
      </c>
      <c r="N12" s="98">
        <v>355249</v>
      </c>
      <c r="O12" s="98">
        <v>267599</v>
      </c>
      <c r="P12" s="98">
        <v>364575</v>
      </c>
      <c r="Q12" s="98">
        <v>297021</v>
      </c>
      <c r="R12" s="98">
        <v>403842</v>
      </c>
      <c r="S12" s="98">
        <v>274582</v>
      </c>
      <c r="T12" s="96">
        <v>415859</v>
      </c>
      <c r="V12" s="338"/>
      <c r="W12" s="338"/>
      <c r="X12" s="338"/>
      <c r="Y12" s="338"/>
      <c r="Z12" s="338"/>
      <c r="AA12" s="338"/>
      <c r="AB12" s="338"/>
      <c r="AC12" s="338"/>
      <c r="AD12" s="338"/>
    </row>
    <row r="13" spans="1:30" s="95" customFormat="1" ht="33" customHeight="1" x14ac:dyDescent="0.25">
      <c r="A13" s="162"/>
      <c r="B13" s="97" t="s">
        <v>24</v>
      </c>
      <c r="C13" s="98">
        <v>136912</v>
      </c>
      <c r="D13" s="98">
        <v>916532</v>
      </c>
      <c r="E13" s="98">
        <v>167244</v>
      </c>
      <c r="F13" s="98">
        <v>1030677</v>
      </c>
      <c r="G13" s="98">
        <v>177355</v>
      </c>
      <c r="H13" s="98">
        <v>1031713</v>
      </c>
      <c r="I13" s="98">
        <v>238624</v>
      </c>
      <c r="J13" s="98">
        <v>1278523</v>
      </c>
      <c r="K13" s="98">
        <v>232702</v>
      </c>
      <c r="L13" s="98">
        <v>1362918</v>
      </c>
      <c r="M13" s="98">
        <v>280601</v>
      </c>
      <c r="N13" s="98">
        <v>1523082</v>
      </c>
      <c r="O13" s="98">
        <v>294713</v>
      </c>
      <c r="P13" s="98">
        <v>1446762</v>
      </c>
      <c r="Q13" s="98">
        <v>372285</v>
      </c>
      <c r="R13" s="98">
        <v>1816310</v>
      </c>
      <c r="S13" s="98">
        <v>323507</v>
      </c>
      <c r="T13" s="96">
        <v>1796480</v>
      </c>
      <c r="V13" s="338"/>
      <c r="W13" s="338"/>
      <c r="X13" s="338"/>
      <c r="Y13" s="338"/>
      <c r="Z13" s="338"/>
      <c r="AA13" s="338"/>
      <c r="AB13" s="338"/>
      <c r="AC13" s="338"/>
      <c r="AD13" s="338"/>
    </row>
    <row r="14" spans="1:30" s="95" customFormat="1" ht="33" customHeight="1" x14ac:dyDescent="0.25">
      <c r="A14" s="162"/>
      <c r="B14" s="97" t="s">
        <v>66</v>
      </c>
      <c r="C14" s="98">
        <v>386877</v>
      </c>
      <c r="D14" s="98">
        <v>980784</v>
      </c>
      <c r="E14" s="98">
        <v>468153</v>
      </c>
      <c r="F14" s="98">
        <v>1131574</v>
      </c>
      <c r="G14" s="98">
        <v>579810</v>
      </c>
      <c r="H14" s="98">
        <v>1293061</v>
      </c>
      <c r="I14" s="98">
        <v>593760</v>
      </c>
      <c r="J14" s="98">
        <v>1493504</v>
      </c>
      <c r="K14" s="98">
        <v>680234</v>
      </c>
      <c r="L14" s="98">
        <v>1638434</v>
      </c>
      <c r="M14" s="98">
        <v>782768</v>
      </c>
      <c r="N14" s="98">
        <v>1803052</v>
      </c>
      <c r="O14" s="98">
        <v>747052</v>
      </c>
      <c r="P14" s="98">
        <v>1677139</v>
      </c>
      <c r="Q14" s="98">
        <v>832941</v>
      </c>
      <c r="R14" s="98">
        <v>1961576</v>
      </c>
      <c r="S14" s="98">
        <v>807386</v>
      </c>
      <c r="T14" s="96">
        <v>2009507</v>
      </c>
      <c r="V14" s="338"/>
      <c r="W14" s="338"/>
      <c r="X14" s="338"/>
      <c r="Y14" s="338"/>
      <c r="Z14" s="338"/>
      <c r="AA14" s="338"/>
      <c r="AB14" s="338"/>
      <c r="AC14" s="338"/>
      <c r="AD14" s="338"/>
    </row>
    <row r="15" spans="1:30" s="95" customFormat="1" ht="33" customHeight="1" x14ac:dyDescent="0.25">
      <c r="B15" s="99" t="s">
        <v>5</v>
      </c>
      <c r="C15" s="100">
        <v>1055115</v>
      </c>
      <c r="D15" s="100">
        <v>4783661</v>
      </c>
      <c r="E15" s="100">
        <v>1327299</v>
      </c>
      <c r="F15" s="100">
        <v>5493224</v>
      </c>
      <c r="G15" s="100">
        <v>1443104</v>
      </c>
      <c r="H15" s="100">
        <v>5960592</v>
      </c>
      <c r="I15" s="100">
        <v>1750799</v>
      </c>
      <c r="J15" s="100">
        <v>7253788</v>
      </c>
      <c r="K15" s="100">
        <v>1872581</v>
      </c>
      <c r="L15" s="100">
        <v>7695868</v>
      </c>
      <c r="M15" s="100">
        <v>2178931</v>
      </c>
      <c r="N15" s="100">
        <v>8865718</v>
      </c>
      <c r="O15" s="100">
        <v>2288631</v>
      </c>
      <c r="P15" s="100">
        <v>9528471</v>
      </c>
      <c r="Q15" s="100">
        <v>2694098</v>
      </c>
      <c r="R15" s="100">
        <v>10727422</v>
      </c>
      <c r="S15" s="100">
        <v>2362836</v>
      </c>
      <c r="T15" s="100">
        <v>10648815</v>
      </c>
      <c r="V15" s="338"/>
      <c r="W15" s="338"/>
      <c r="X15" s="338"/>
      <c r="Y15" s="338"/>
      <c r="Z15" s="338"/>
      <c r="AA15" s="338"/>
      <c r="AB15" s="338"/>
      <c r="AC15" s="338"/>
      <c r="AD15" s="338"/>
    </row>
    <row r="16" spans="1:30" ht="15" customHeight="1" x14ac:dyDescent="0.3">
      <c r="B16" s="297" t="s">
        <v>314</v>
      </c>
      <c r="C16" s="142"/>
      <c r="D16" s="142"/>
      <c r="E16" s="142"/>
      <c r="F16" s="142"/>
      <c r="G16" s="142"/>
      <c r="H16" s="142"/>
      <c r="I16" s="142"/>
      <c r="J16" s="142"/>
      <c r="K16" s="142"/>
      <c r="L16" s="142"/>
      <c r="M16" s="142"/>
      <c r="N16" s="142"/>
      <c r="O16" s="142"/>
      <c r="P16" s="142"/>
      <c r="Q16" s="142"/>
      <c r="R16" s="142"/>
      <c r="S16" s="142"/>
      <c r="T16" s="142"/>
    </row>
    <row r="17" spans="2:12" ht="15" customHeight="1" x14ac:dyDescent="0.3">
      <c r="B17" s="297" t="s">
        <v>249</v>
      </c>
    </row>
    <row r="18" spans="2:12" ht="15" customHeight="1" x14ac:dyDescent="0.3">
      <c r="B18" s="297"/>
    </row>
    <row r="19" spans="2:12" ht="54" customHeight="1" x14ac:dyDescent="0.25">
      <c r="B19" s="363" t="s">
        <v>417</v>
      </c>
      <c r="C19" s="363"/>
      <c r="D19" s="363"/>
      <c r="E19" s="363"/>
      <c r="F19" s="363"/>
      <c r="G19" s="363"/>
      <c r="H19" s="363"/>
      <c r="I19" s="363"/>
      <c r="J19" s="363"/>
      <c r="K19" s="363"/>
      <c r="L19" s="363"/>
    </row>
    <row r="20" spans="2:12" ht="15" customHeight="1" x14ac:dyDescent="0.25">
      <c r="B20" s="183"/>
    </row>
    <row r="21" spans="2:12" ht="14.1" customHeight="1" x14ac:dyDescent="0.25">
      <c r="B21" s="183"/>
    </row>
    <row r="22" spans="2:12" x14ac:dyDescent="0.25">
      <c r="B22" s="26"/>
      <c r="C22" s="26" t="str">
        <f>S9</f>
        <v>Hombre</v>
      </c>
      <c r="D22" s="26" t="str">
        <f>T9</f>
        <v>Mujer</v>
      </c>
      <c r="E22" s="314"/>
      <c r="F22" s="223"/>
    </row>
    <row r="23" spans="2:12" x14ac:dyDescent="0.25">
      <c r="B23" s="314" t="str">
        <f>B10</f>
        <v>Actividades culinarias</v>
      </c>
      <c r="C23" s="311">
        <f>S10/(SUM(S10:T10))</f>
        <v>0.12902824419890535</v>
      </c>
      <c r="D23" s="311">
        <f>T10/(SUM(S10:T10))</f>
        <v>0.87097175580109465</v>
      </c>
      <c r="E23" s="314">
        <f>SUM(S10:T10)</f>
        <v>7281212</v>
      </c>
      <c r="F23" s="223"/>
    </row>
    <row r="24" spans="2:12" x14ac:dyDescent="0.25">
      <c r="B24" s="314" t="str">
        <f>B13</f>
        <v>Cuidado de ropa y confección</v>
      </c>
      <c r="C24" s="311">
        <f>S13/(SUM(S13:T13))</f>
        <v>0.15259857725542655</v>
      </c>
      <c r="D24" s="311">
        <f>T13/(SUM(S13:T13))</f>
        <v>0.84740142274457342</v>
      </c>
      <c r="E24" s="314">
        <f>SUM(S13:T13)</f>
        <v>2119987</v>
      </c>
      <c r="F24" s="223"/>
    </row>
    <row r="25" spans="2:12" x14ac:dyDescent="0.25">
      <c r="B25" s="314" t="str">
        <f>B14</f>
        <v>Mantenimiento del hogar</v>
      </c>
      <c r="C25" s="311">
        <f>S14/(SUM(S14:T14))</f>
        <v>0.28662288556931342</v>
      </c>
      <c r="D25" s="311">
        <f>T14/(SUM(S14:T14))</f>
        <v>0.71337711443068652</v>
      </c>
      <c r="E25" s="314">
        <f>SUM(S14:T14)</f>
        <v>2816893</v>
      </c>
      <c r="F25" s="223"/>
    </row>
    <row r="26" spans="2:12" x14ac:dyDescent="0.25">
      <c r="B26" s="314" t="s">
        <v>463</v>
      </c>
      <c r="C26" s="311">
        <f>SUM(S11:S12)/SUM(S11:T12)</f>
        <v>0.36854348573956064</v>
      </c>
      <c r="D26" s="311">
        <f>SUM(T11:T12)/SUM(S11:T12)</f>
        <v>0.63145651426043936</v>
      </c>
      <c r="E26" s="314">
        <f>SUM(S11:T12)</f>
        <v>793559</v>
      </c>
      <c r="F26" s="223"/>
    </row>
    <row r="27" spans="2:12" x14ac:dyDescent="0.25">
      <c r="B27" s="314" t="str">
        <f>B11</f>
        <v>Actividades de solidaridad, apoyo a la comunidad y otras actividades voluntarias</v>
      </c>
      <c r="C27" s="311">
        <f>S11/(SUM(S11:T11))</f>
        <v>0.17338389030043252</v>
      </c>
      <c r="D27" s="311">
        <f>T11/(SUM(S11:T11))</f>
        <v>0.82661610969956745</v>
      </c>
      <c r="E27" s="314">
        <f>SUM(S11:T11)</f>
        <v>103118</v>
      </c>
      <c r="F27" s="223"/>
    </row>
    <row r="28" spans="2:12" x14ac:dyDescent="0.25">
      <c r="B28" s="314" t="str">
        <f>B12</f>
        <v>Compras, servicio, gerencia u organización</v>
      </c>
      <c r="C28" s="311">
        <f>S12/(SUM(S12:T12))</f>
        <v>0.39769075127346143</v>
      </c>
      <c r="D28" s="311">
        <f>T12/(SUM(S12:T12))</f>
        <v>0.60230924872653857</v>
      </c>
      <c r="E28" s="314">
        <f>SUM(S12:T12)</f>
        <v>690441</v>
      </c>
      <c r="F28" s="223"/>
    </row>
    <row r="29" spans="2:12" x14ac:dyDescent="0.25">
      <c r="B29" s="312"/>
      <c r="C29" s="310"/>
      <c r="D29" s="310"/>
      <c r="E29" s="312"/>
      <c r="F29" s="223"/>
    </row>
    <row r="30" spans="2:12" x14ac:dyDescent="0.25">
      <c r="B30" s="312"/>
      <c r="C30" s="310"/>
      <c r="D30" s="310"/>
      <c r="E30" s="312"/>
      <c r="F30" s="223"/>
    </row>
    <row r="31" spans="2:12" x14ac:dyDescent="0.25">
      <c r="B31" s="223"/>
      <c r="C31" s="223"/>
      <c r="D31" s="223"/>
      <c r="E31" s="223"/>
      <c r="F31" s="223"/>
    </row>
    <row r="35" spans="2:8" x14ac:dyDescent="0.25">
      <c r="B35" s="223"/>
      <c r="C35" s="310"/>
      <c r="D35" s="310"/>
      <c r="E35" s="312"/>
    </row>
    <row r="36" spans="2:8" x14ac:dyDescent="0.25">
      <c r="B36" s="223"/>
      <c r="C36" s="310"/>
      <c r="D36" s="310"/>
      <c r="E36" s="312"/>
    </row>
    <row r="37" spans="2:8" x14ac:dyDescent="0.25">
      <c r="B37" s="223"/>
      <c r="C37" s="310"/>
      <c r="D37" s="310"/>
      <c r="E37" s="312"/>
    </row>
    <row r="38" spans="2:8" x14ac:dyDescent="0.25">
      <c r="B38" s="223"/>
      <c r="C38" s="310"/>
      <c r="D38" s="310"/>
      <c r="E38" s="312"/>
    </row>
    <row r="43" spans="2:8" x14ac:dyDescent="0.25">
      <c r="B43" s="223"/>
      <c r="C43" s="310"/>
      <c r="D43" s="310"/>
      <c r="E43" s="312"/>
    </row>
    <row r="45" spans="2:8" ht="28.5" customHeight="1" x14ac:dyDescent="0.3">
      <c r="B45" s="374" t="s">
        <v>465</v>
      </c>
      <c r="C45" s="374"/>
      <c r="D45" s="374"/>
      <c r="E45" s="374"/>
      <c r="F45" s="374"/>
      <c r="G45" s="374"/>
      <c r="H45" s="374"/>
    </row>
    <row r="46" spans="2:8" ht="15.75" x14ac:dyDescent="0.3">
      <c r="B46" s="297" t="s">
        <v>249</v>
      </c>
    </row>
  </sheetData>
  <mergeCells count="15">
    <mergeCell ref="B45:H45"/>
    <mergeCell ref="B3:T3"/>
    <mergeCell ref="B4:T4"/>
    <mergeCell ref="B5:T5"/>
    <mergeCell ref="B8:B9"/>
    <mergeCell ref="C8:D8"/>
    <mergeCell ref="E8:F8"/>
    <mergeCell ref="G8:H8"/>
    <mergeCell ref="I8:J8"/>
    <mergeCell ref="K8:L8"/>
    <mergeCell ref="M8:N8"/>
    <mergeCell ref="O8:P8"/>
    <mergeCell ref="Q8:R8"/>
    <mergeCell ref="S8:T8"/>
    <mergeCell ref="B19:L19"/>
  </mergeCells>
  <hyperlinks>
    <hyperlink ref="B2" location="ÍNDICE!A1" display="Índice "/>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
  <sheetViews>
    <sheetView showGridLines="0" zoomScale="80" zoomScaleNormal="80"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5.5703125" customWidth="1" collapsed="1"/>
    <col min="2" max="2" width="50.7109375" customWidth="1" collapsed="1"/>
    <col min="3" max="11" width="14.7109375" customWidth="1" collapsed="1"/>
    <col min="12" max="12" width="15.7109375" customWidth="1" collapsed="1"/>
    <col min="13" max="18" width="13.85546875" customWidth="1" collapsed="1"/>
    <col min="19" max="19" width="15.28515625" customWidth="1" collapsed="1"/>
    <col min="20" max="20" width="16.85546875" bestFit="1" customWidth="1" collapsed="1"/>
    <col min="21" max="21" width="12.85546875" bestFit="1" customWidth="1" collapsed="1"/>
  </cols>
  <sheetData>
    <row r="1" spans="2:20" ht="78" customHeight="1" x14ac:dyDescent="0.25">
      <c r="M1" s="94"/>
    </row>
    <row r="2" spans="2:20" ht="16.5" customHeight="1" x14ac:dyDescent="0.25">
      <c r="B2" s="247" t="s">
        <v>20</v>
      </c>
      <c r="L2" s="30"/>
      <c r="M2" s="131"/>
    </row>
    <row r="3" spans="2:20" ht="20.100000000000001" customHeight="1" x14ac:dyDescent="0.25">
      <c r="B3" s="366" t="s">
        <v>302</v>
      </c>
      <c r="C3" s="366"/>
      <c r="D3" s="366"/>
      <c r="E3" s="366"/>
      <c r="F3" s="366"/>
      <c r="G3" s="366"/>
      <c r="H3" s="366"/>
      <c r="I3" s="366"/>
      <c r="J3" s="366"/>
      <c r="K3" s="366"/>
      <c r="L3" s="366"/>
      <c r="M3" s="366"/>
      <c r="N3" s="366"/>
      <c r="O3" s="366"/>
      <c r="P3" s="366"/>
      <c r="Q3" s="366"/>
      <c r="R3" s="366"/>
      <c r="S3" s="366"/>
      <c r="T3" s="366"/>
    </row>
    <row r="4" spans="2:20" ht="72" customHeight="1" x14ac:dyDescent="0.25">
      <c r="B4" s="363" t="s">
        <v>325</v>
      </c>
      <c r="C4" s="363"/>
      <c r="D4" s="363"/>
      <c r="E4" s="363"/>
      <c r="F4" s="363"/>
      <c r="G4" s="363"/>
      <c r="H4" s="363"/>
      <c r="I4" s="363"/>
      <c r="J4" s="363"/>
      <c r="K4" s="363"/>
      <c r="L4" s="363"/>
      <c r="M4" s="363"/>
      <c r="N4" s="363"/>
      <c r="O4" s="363"/>
      <c r="P4" s="363"/>
      <c r="Q4" s="363"/>
      <c r="R4" s="363"/>
      <c r="S4" s="363"/>
      <c r="T4" s="363"/>
    </row>
    <row r="5" spans="2:20" ht="20.100000000000001" customHeight="1" x14ac:dyDescent="0.25">
      <c r="B5" s="365" t="s">
        <v>8</v>
      </c>
      <c r="C5" s="365"/>
      <c r="D5" s="365"/>
      <c r="E5" s="365"/>
      <c r="F5" s="365"/>
      <c r="G5" s="365"/>
      <c r="H5" s="365"/>
      <c r="I5" s="365"/>
      <c r="J5" s="365"/>
      <c r="K5" s="365"/>
      <c r="L5" s="365"/>
      <c r="M5" s="365"/>
      <c r="N5" s="365"/>
      <c r="O5" s="365"/>
      <c r="P5" s="365"/>
      <c r="Q5" s="365"/>
      <c r="R5" s="365"/>
      <c r="S5" s="365"/>
      <c r="T5" s="365"/>
    </row>
    <row r="6" spans="2:20" ht="14.1" customHeight="1" x14ac:dyDescent="0.25">
      <c r="B6" s="184"/>
      <c r="C6" s="142"/>
      <c r="D6" s="142"/>
      <c r="E6" s="142"/>
      <c r="F6" s="142"/>
      <c r="G6" s="142"/>
      <c r="H6" s="142"/>
      <c r="I6" s="142"/>
      <c r="J6" s="142"/>
      <c r="K6" s="142"/>
      <c r="L6" s="142"/>
      <c r="M6" s="142"/>
      <c r="N6" s="142"/>
      <c r="O6" s="142"/>
      <c r="P6" s="142"/>
      <c r="Q6" s="142"/>
      <c r="R6" s="142"/>
      <c r="S6" s="142"/>
      <c r="T6" s="142"/>
    </row>
    <row r="7" spans="2:20" ht="14.1" customHeight="1" x14ac:dyDescent="0.25">
      <c r="B7" s="142"/>
      <c r="C7" s="142"/>
      <c r="D7" s="142"/>
      <c r="E7" s="142"/>
      <c r="F7" s="142"/>
      <c r="G7" s="142"/>
      <c r="H7" s="142"/>
      <c r="I7" s="142"/>
      <c r="J7" s="142"/>
      <c r="K7" s="142"/>
      <c r="L7" s="142"/>
      <c r="M7" s="142"/>
      <c r="N7" s="142"/>
      <c r="O7" s="142"/>
      <c r="P7" s="142"/>
      <c r="Q7" s="142"/>
      <c r="R7" s="142"/>
      <c r="S7" s="142"/>
      <c r="T7" s="142"/>
    </row>
    <row r="8" spans="2:20"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row>
    <row r="9" spans="2:20"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row>
    <row r="10" spans="2:20" ht="33" customHeight="1" x14ac:dyDescent="0.25">
      <c r="B10" s="96" t="s">
        <v>68</v>
      </c>
      <c r="C10" s="98">
        <v>183848</v>
      </c>
      <c r="D10" s="98">
        <v>1599302</v>
      </c>
      <c r="E10" s="98">
        <v>267082</v>
      </c>
      <c r="F10" s="98">
        <v>1852288</v>
      </c>
      <c r="G10" s="98">
        <v>277185</v>
      </c>
      <c r="H10" s="98">
        <v>2028501</v>
      </c>
      <c r="I10" s="98">
        <v>388466</v>
      </c>
      <c r="J10" s="98">
        <v>2497836</v>
      </c>
      <c r="K10" s="98">
        <v>396332</v>
      </c>
      <c r="L10" s="98">
        <v>2588701</v>
      </c>
      <c r="M10" s="98">
        <v>503856</v>
      </c>
      <c r="N10" s="98">
        <v>3085722</v>
      </c>
      <c r="O10" s="98">
        <v>589683</v>
      </c>
      <c r="P10" s="98">
        <v>3585775</v>
      </c>
      <c r="Q10" s="98">
        <v>731671</v>
      </c>
      <c r="R10" s="98">
        <v>3868046</v>
      </c>
      <c r="S10" s="98">
        <v>534626</v>
      </c>
      <c r="T10" s="98">
        <v>3842420</v>
      </c>
    </row>
    <row r="11" spans="2:20" ht="33" customHeight="1" x14ac:dyDescent="0.25">
      <c r="B11" s="96" t="s">
        <v>70</v>
      </c>
      <c r="C11" s="98">
        <v>56059</v>
      </c>
      <c r="D11" s="98">
        <v>349161</v>
      </c>
      <c r="E11" s="98">
        <v>75353</v>
      </c>
      <c r="F11" s="98">
        <v>406781</v>
      </c>
      <c r="G11" s="98">
        <v>72914</v>
      </c>
      <c r="H11" s="98">
        <v>448047</v>
      </c>
      <c r="I11" s="98">
        <v>95890</v>
      </c>
      <c r="J11" s="98">
        <v>554817</v>
      </c>
      <c r="K11" s="98">
        <v>92306</v>
      </c>
      <c r="L11" s="98">
        <v>578161</v>
      </c>
      <c r="M11" s="98">
        <v>111243</v>
      </c>
      <c r="N11" s="98">
        <v>692867</v>
      </c>
      <c r="O11" s="98">
        <v>123924</v>
      </c>
      <c r="P11" s="98">
        <v>809375</v>
      </c>
      <c r="Q11" s="98">
        <v>146885</v>
      </c>
      <c r="R11" s="98">
        <v>877569</v>
      </c>
      <c r="S11" s="98">
        <v>135560</v>
      </c>
      <c r="T11" s="98">
        <v>844324</v>
      </c>
    </row>
    <row r="12" spans="2:20" ht="33" customHeight="1" x14ac:dyDescent="0.25">
      <c r="B12" s="96" t="s">
        <v>71</v>
      </c>
      <c r="C12" s="98">
        <v>37818</v>
      </c>
      <c r="D12" s="98">
        <v>283335</v>
      </c>
      <c r="E12" s="98">
        <v>51924</v>
      </c>
      <c r="F12" s="98">
        <v>337172</v>
      </c>
      <c r="G12" s="98">
        <v>51267</v>
      </c>
      <c r="H12" s="98">
        <v>378946</v>
      </c>
      <c r="I12" s="98">
        <v>68730</v>
      </c>
      <c r="J12" s="98">
        <v>478350</v>
      </c>
      <c r="K12" s="98">
        <v>67384</v>
      </c>
      <c r="L12" s="98">
        <v>507689</v>
      </c>
      <c r="M12" s="98">
        <v>82640</v>
      </c>
      <c r="N12" s="98">
        <v>619142</v>
      </c>
      <c r="O12" s="98">
        <v>93611</v>
      </c>
      <c r="P12" s="98">
        <v>735437</v>
      </c>
      <c r="Q12" s="98">
        <v>112743</v>
      </c>
      <c r="R12" s="98">
        <v>810249</v>
      </c>
      <c r="S12" s="98">
        <v>103062</v>
      </c>
      <c r="T12" s="98">
        <v>772149</v>
      </c>
    </row>
    <row r="13" spans="2:20" ht="33" customHeight="1" x14ac:dyDescent="0.25">
      <c r="B13" s="96" t="s">
        <v>72</v>
      </c>
      <c r="C13" s="98">
        <v>48965</v>
      </c>
      <c r="D13" s="98">
        <v>298608</v>
      </c>
      <c r="E13" s="98">
        <v>65405</v>
      </c>
      <c r="F13" s="98">
        <v>345715</v>
      </c>
      <c r="G13" s="98">
        <v>62903</v>
      </c>
      <c r="H13" s="98">
        <v>378464</v>
      </c>
      <c r="I13" s="98">
        <v>82231</v>
      </c>
      <c r="J13" s="98">
        <v>465862</v>
      </c>
      <c r="K13" s="98">
        <v>78697</v>
      </c>
      <c r="L13" s="98">
        <v>482638</v>
      </c>
      <c r="M13" s="98">
        <v>94302</v>
      </c>
      <c r="N13" s="98">
        <v>575103</v>
      </c>
      <c r="O13" s="98">
        <v>104467</v>
      </c>
      <c r="P13" s="98">
        <v>668072</v>
      </c>
      <c r="Q13" s="98">
        <v>123151</v>
      </c>
      <c r="R13" s="98">
        <v>720420</v>
      </c>
      <c r="S13" s="98">
        <v>114101</v>
      </c>
      <c r="T13" s="98">
        <v>695844</v>
      </c>
    </row>
    <row r="14" spans="2:20" ht="33" customHeight="1" x14ac:dyDescent="0.25">
      <c r="B14" s="96" t="s">
        <v>67</v>
      </c>
      <c r="C14" s="98">
        <v>7924</v>
      </c>
      <c r="D14" s="98">
        <v>31252</v>
      </c>
      <c r="E14" s="98">
        <v>11356</v>
      </c>
      <c r="F14" s="98">
        <v>38821</v>
      </c>
      <c r="G14" s="98">
        <v>11651</v>
      </c>
      <c r="H14" s="98">
        <v>45336</v>
      </c>
      <c r="I14" s="98">
        <v>16168</v>
      </c>
      <c r="J14" s="98">
        <v>59239</v>
      </c>
      <c r="K14" s="98">
        <v>16355</v>
      </c>
      <c r="L14" s="98">
        <v>64868</v>
      </c>
      <c r="M14" s="98">
        <v>20636</v>
      </c>
      <c r="N14" s="98">
        <v>81391</v>
      </c>
      <c r="O14" s="98">
        <v>23992</v>
      </c>
      <c r="P14" s="98">
        <v>99226</v>
      </c>
      <c r="Q14" s="98">
        <v>29594</v>
      </c>
      <c r="R14" s="98">
        <v>111961</v>
      </c>
      <c r="S14" s="98">
        <v>26862</v>
      </c>
      <c r="T14" s="98">
        <v>105945</v>
      </c>
    </row>
    <row r="15" spans="2:20" ht="33" customHeight="1" x14ac:dyDescent="0.25">
      <c r="B15" s="96" t="s">
        <v>69</v>
      </c>
      <c r="C15" s="98">
        <v>12034</v>
      </c>
      <c r="D15" s="98">
        <v>36274</v>
      </c>
      <c r="E15" s="98">
        <v>15373</v>
      </c>
      <c r="F15" s="98">
        <v>40163</v>
      </c>
      <c r="G15" s="98">
        <v>14121</v>
      </c>
      <c r="H15" s="98">
        <v>41995</v>
      </c>
      <c r="I15" s="98">
        <v>17608</v>
      </c>
      <c r="J15" s="98">
        <v>49307</v>
      </c>
      <c r="K15" s="98">
        <v>16050</v>
      </c>
      <c r="L15" s="98">
        <v>48653</v>
      </c>
      <c r="M15" s="98">
        <v>18288</v>
      </c>
      <c r="N15" s="98">
        <v>55128</v>
      </c>
      <c r="O15" s="98">
        <v>19232</v>
      </c>
      <c r="P15" s="98">
        <v>60788</v>
      </c>
      <c r="Q15" s="98">
        <v>21479</v>
      </c>
      <c r="R15" s="98">
        <v>62104</v>
      </c>
      <c r="S15" s="98">
        <v>20933</v>
      </c>
      <c r="T15" s="98">
        <v>63098</v>
      </c>
    </row>
    <row r="16" spans="2:20" ht="33" customHeight="1" x14ac:dyDescent="0.25">
      <c r="B16" s="96" t="s">
        <v>196</v>
      </c>
      <c r="C16" s="98">
        <v>4754</v>
      </c>
      <c r="D16" s="98">
        <v>19672</v>
      </c>
      <c r="E16" s="98">
        <v>5648</v>
      </c>
      <c r="F16" s="98">
        <v>20256</v>
      </c>
      <c r="G16" s="98">
        <v>4769</v>
      </c>
      <c r="H16" s="98">
        <v>19465</v>
      </c>
      <c r="I16" s="98">
        <v>5380</v>
      </c>
      <c r="J16" s="98">
        <v>20683</v>
      </c>
      <c r="K16" s="98">
        <v>4347</v>
      </c>
      <c r="L16" s="98">
        <v>18090</v>
      </c>
      <c r="M16" s="98">
        <v>4265</v>
      </c>
      <c r="N16" s="98">
        <v>17645</v>
      </c>
      <c r="O16" s="98">
        <v>4362</v>
      </c>
      <c r="P16" s="98">
        <v>18049</v>
      </c>
      <c r="Q16" s="98">
        <v>4818</v>
      </c>
      <c r="R16" s="98">
        <v>19939</v>
      </c>
      <c r="S16" s="98">
        <v>4338</v>
      </c>
      <c r="T16" s="98">
        <v>17950</v>
      </c>
    </row>
    <row r="17" spans="2:23" ht="33" customHeight="1" x14ac:dyDescent="0.25">
      <c r="B17" s="101" t="s">
        <v>5</v>
      </c>
      <c r="C17" s="100">
        <v>351402</v>
      </c>
      <c r="D17" s="100">
        <v>2617604</v>
      </c>
      <c r="E17" s="100">
        <v>492141</v>
      </c>
      <c r="F17" s="100">
        <v>3041196</v>
      </c>
      <c r="G17" s="100">
        <v>494810</v>
      </c>
      <c r="H17" s="100">
        <v>3340754</v>
      </c>
      <c r="I17" s="100">
        <v>674473</v>
      </c>
      <c r="J17" s="100">
        <v>4126094</v>
      </c>
      <c r="K17" s="100">
        <v>671471</v>
      </c>
      <c r="L17" s="100">
        <v>4288800</v>
      </c>
      <c r="M17" s="100">
        <v>835230</v>
      </c>
      <c r="N17" s="100">
        <v>5126998</v>
      </c>
      <c r="O17" s="100">
        <v>959271</v>
      </c>
      <c r="P17" s="100">
        <v>5976722</v>
      </c>
      <c r="Q17" s="100">
        <v>1170341</v>
      </c>
      <c r="R17" s="100">
        <v>6470288</v>
      </c>
      <c r="S17" s="100">
        <v>939482</v>
      </c>
      <c r="T17" s="100">
        <v>6341730</v>
      </c>
      <c r="U17" s="166"/>
      <c r="V17" s="167"/>
      <c r="W17" s="167"/>
    </row>
    <row r="18" spans="2:23" ht="15" customHeight="1" x14ac:dyDescent="0.3">
      <c r="B18" s="297" t="s">
        <v>314</v>
      </c>
      <c r="C18" s="142"/>
      <c r="D18" s="142"/>
      <c r="E18" s="142"/>
      <c r="F18" s="142"/>
      <c r="G18" s="142"/>
      <c r="H18" s="142"/>
      <c r="I18" s="142"/>
      <c r="J18" s="142"/>
      <c r="K18" s="142"/>
      <c r="L18" s="142"/>
      <c r="M18" s="142"/>
      <c r="N18" s="142"/>
      <c r="O18" s="142"/>
      <c r="P18" s="142"/>
      <c r="Q18" s="142"/>
      <c r="R18" s="142"/>
      <c r="S18" s="142"/>
      <c r="T18" s="142"/>
    </row>
    <row r="19" spans="2:23" ht="15" customHeight="1" x14ac:dyDescent="0.3">
      <c r="B19" s="297" t="s">
        <v>249</v>
      </c>
      <c r="C19" s="142"/>
      <c r="D19" s="142"/>
      <c r="E19" s="142"/>
      <c r="F19" s="142"/>
      <c r="G19" s="142"/>
      <c r="H19" s="142"/>
      <c r="I19" s="142"/>
      <c r="J19" s="142"/>
      <c r="K19" s="142"/>
      <c r="L19" s="142"/>
      <c r="M19" s="142"/>
      <c r="N19" s="142"/>
      <c r="O19" s="142"/>
      <c r="P19" s="142"/>
      <c r="Q19" s="142"/>
      <c r="R19" s="142"/>
      <c r="S19" s="142"/>
      <c r="T19" s="142"/>
    </row>
    <row r="20" spans="2:23" ht="14.1" customHeight="1" x14ac:dyDescent="0.25">
      <c r="B20" s="183"/>
      <c r="C20" s="142"/>
      <c r="D20" s="142"/>
      <c r="E20" s="142"/>
      <c r="F20" s="142"/>
      <c r="G20" s="142"/>
      <c r="H20" s="142"/>
      <c r="I20" s="142"/>
      <c r="J20" s="142"/>
      <c r="K20" s="142"/>
      <c r="L20" s="142"/>
      <c r="M20" s="142"/>
      <c r="N20" s="142"/>
      <c r="O20" s="142"/>
      <c r="P20" s="142"/>
      <c r="Q20" s="142"/>
      <c r="R20" s="142"/>
      <c r="S20" s="142"/>
      <c r="T20" s="142"/>
    </row>
    <row r="21" spans="2:23" ht="72" customHeight="1" x14ac:dyDescent="0.25">
      <c r="B21" s="363" t="s">
        <v>418</v>
      </c>
      <c r="C21" s="363"/>
      <c r="D21" s="363"/>
      <c r="E21" s="363"/>
      <c r="F21" s="363"/>
      <c r="G21" s="363"/>
      <c r="H21" s="363"/>
      <c r="I21" s="363"/>
      <c r="J21" s="363"/>
      <c r="K21" s="363"/>
      <c r="L21" s="363"/>
      <c r="M21" s="142"/>
      <c r="N21" s="142"/>
      <c r="O21" s="142"/>
      <c r="P21" s="142"/>
      <c r="Q21" s="142"/>
      <c r="R21" s="142"/>
      <c r="S21" s="142"/>
      <c r="T21" s="142"/>
    </row>
    <row r="22" spans="2:23" ht="14.1" customHeight="1" x14ac:dyDescent="0.25">
      <c r="B22" s="266"/>
      <c r="C22" s="266"/>
      <c r="D22" s="266"/>
      <c r="E22" s="266"/>
      <c r="F22" s="266"/>
      <c r="G22" s="268"/>
      <c r="H22" s="268"/>
      <c r="I22" s="92"/>
      <c r="J22" s="92"/>
      <c r="K22" s="92"/>
    </row>
    <row r="23" spans="2:23" ht="14.1" customHeight="1" x14ac:dyDescent="0.25">
      <c r="B23" s="83"/>
      <c r="C23" s="202" t="str">
        <f>+S9</f>
        <v>Hombre</v>
      </c>
      <c r="D23" s="202" t="str">
        <f>+T9</f>
        <v>Mujer</v>
      </c>
      <c r="E23" s="202" t="s">
        <v>164</v>
      </c>
      <c r="F23" s="266"/>
      <c r="G23" s="268"/>
      <c r="H23" s="268"/>
      <c r="I23" s="92"/>
      <c r="J23" s="92"/>
      <c r="K23" s="92"/>
    </row>
    <row r="24" spans="2:23" s="16" customFormat="1" ht="14.1" customHeight="1" x14ac:dyDescent="0.25">
      <c r="B24" s="202" t="str">
        <f>+B12</f>
        <v>Limpiar y ordenar la cocina</v>
      </c>
      <c r="C24" s="203">
        <f>(S12/SUM(S12:T12))</f>
        <v>0.1177567466588057</v>
      </c>
      <c r="D24" s="203">
        <f t="shared" ref="D24:D30" si="0">1-C24</f>
        <v>0.88224325334119436</v>
      </c>
      <c r="E24" s="204">
        <f>SUM(S12:T12)</f>
        <v>875211</v>
      </c>
      <c r="F24" s="266"/>
      <c r="G24" s="378"/>
      <c r="H24" s="378"/>
      <c r="I24" s="379"/>
      <c r="J24" s="379"/>
      <c r="K24" s="379"/>
      <c r="L24" s="379"/>
      <c r="M24" s="380"/>
      <c r="N24" s="380"/>
      <c r="O24" s="380"/>
      <c r="P24" s="380"/>
      <c r="Q24" s="380"/>
      <c r="R24" s="380"/>
      <c r="S24" s="380"/>
      <c r="T24" s="380"/>
    </row>
    <row r="25" spans="2:23" s="16" customFormat="1" ht="14.1" customHeight="1" x14ac:dyDescent="0.25">
      <c r="B25" s="202" t="str">
        <f>+B10</f>
        <v>Cocinar</v>
      </c>
      <c r="C25" s="203">
        <f>(S10/SUM(S10:T10))</f>
        <v>0.12214310747476723</v>
      </c>
      <c r="D25" s="203">
        <f t="shared" si="0"/>
        <v>0.8778568925252328</v>
      </c>
      <c r="E25" s="204">
        <f>SUM(S10:T10)</f>
        <v>4377046</v>
      </c>
      <c r="F25" s="266"/>
      <c r="G25" s="266"/>
      <c r="H25" s="266"/>
      <c r="I25" s="102"/>
      <c r="J25" s="102"/>
      <c r="K25" s="102"/>
      <c r="L25" s="102"/>
      <c r="M25" s="93"/>
      <c r="N25" s="93"/>
      <c r="O25" s="93"/>
      <c r="P25" s="93"/>
      <c r="Q25" s="93"/>
      <c r="R25" s="93"/>
    </row>
    <row r="26" spans="2:23" s="16" customFormat="1" ht="14.1" customHeight="1" x14ac:dyDescent="0.25">
      <c r="B26" s="202" t="str">
        <f>+B11</f>
        <v>Lavar la vajilla</v>
      </c>
      <c r="C26" s="203">
        <f>(S11/SUM(S11:T11))</f>
        <v>0.13834290589498349</v>
      </c>
      <c r="D26" s="203">
        <f t="shared" si="0"/>
        <v>0.86165709410501656</v>
      </c>
      <c r="E26" s="204">
        <f>SUM(S11:T11)</f>
        <v>979884</v>
      </c>
      <c r="F26" s="266"/>
      <c r="G26" s="266"/>
      <c r="H26" s="266"/>
      <c r="I26" s="102"/>
      <c r="J26" s="102"/>
      <c r="K26" s="104"/>
      <c r="L26" s="102"/>
      <c r="M26" s="93"/>
      <c r="N26" s="93"/>
      <c r="O26" s="93"/>
      <c r="P26" s="93"/>
      <c r="Q26" s="93"/>
      <c r="R26" s="93"/>
    </row>
    <row r="27" spans="2:23" s="16" customFormat="1" ht="14.1" customHeight="1" x14ac:dyDescent="0.25">
      <c r="B27" s="202" t="str">
        <f>+B13</f>
        <v>Servir la comida</v>
      </c>
      <c r="C27" s="203">
        <f>(S13/SUM(S13:T13))</f>
        <v>0.14087499768502801</v>
      </c>
      <c r="D27" s="203">
        <f t="shared" si="0"/>
        <v>0.85912500231497202</v>
      </c>
      <c r="E27" s="204">
        <f>SUM(S13:T13)</f>
        <v>809945</v>
      </c>
      <c r="F27" s="266"/>
      <c r="G27" s="266"/>
      <c r="H27" s="266"/>
      <c r="I27" s="102"/>
      <c r="J27" s="102"/>
      <c r="K27" s="104"/>
      <c r="L27" s="102"/>
      <c r="M27" s="93"/>
      <c r="N27" s="93"/>
      <c r="O27" s="93"/>
      <c r="P27" s="93"/>
      <c r="Q27" s="93"/>
      <c r="R27" s="93"/>
    </row>
    <row r="28" spans="2:23" s="16" customFormat="1" ht="14.1" customHeight="1" x14ac:dyDescent="0.25">
      <c r="B28" s="202" t="str">
        <f>+B16</f>
        <v>Llevar la comida a miembros del hogar fuera de casa</v>
      </c>
      <c r="C28" s="203">
        <f>(S16/SUM(S16:T16))</f>
        <v>0.19463388370423546</v>
      </c>
      <c r="D28" s="203">
        <f t="shared" si="0"/>
        <v>0.8053661162957646</v>
      </c>
      <c r="E28" s="204">
        <f>SUM(S16:T16)</f>
        <v>22288</v>
      </c>
      <c r="F28" s="266"/>
      <c r="G28" s="266"/>
      <c r="H28" s="266"/>
      <c r="I28" s="102"/>
      <c r="J28" s="102"/>
      <c r="K28" s="104"/>
      <c r="L28" s="102"/>
      <c r="M28" s="93"/>
      <c r="N28" s="93"/>
      <c r="O28" s="93"/>
      <c r="P28" s="93"/>
      <c r="Q28" s="93"/>
      <c r="R28" s="93"/>
    </row>
    <row r="29" spans="2:23" s="16" customFormat="1" ht="14.1" customHeight="1" x14ac:dyDescent="0.25">
      <c r="B29" s="202" t="str">
        <f>+B14</f>
        <v>Actividades previas al consumo de alimentos</v>
      </c>
      <c r="C29" s="203">
        <f>(S14/SUM(S14:T14))</f>
        <v>0.20226343490930448</v>
      </c>
      <c r="D29" s="203">
        <f t="shared" si="0"/>
        <v>0.79773656509069557</v>
      </c>
      <c r="E29" s="204">
        <f>SUM(S14:T14)</f>
        <v>132807</v>
      </c>
      <c r="F29" s="266"/>
      <c r="G29" s="266"/>
      <c r="H29" s="266"/>
      <c r="I29" s="102"/>
      <c r="J29" s="102"/>
      <c r="K29" s="104"/>
      <c r="L29" s="102"/>
      <c r="M29" s="93"/>
      <c r="N29" s="93"/>
      <c r="O29" s="93"/>
      <c r="P29" s="93"/>
      <c r="Q29" s="93"/>
      <c r="R29" s="93"/>
    </row>
    <row r="30" spans="2:23" s="16" customFormat="1" ht="14.1" customHeight="1" x14ac:dyDescent="0.25">
      <c r="B30" s="202" t="str">
        <f>+B15</f>
        <v>Encender el fogón</v>
      </c>
      <c r="C30" s="203">
        <f>(S15/SUM(S15:T15))</f>
        <v>0.24911044733491211</v>
      </c>
      <c r="D30" s="203">
        <f t="shared" si="0"/>
        <v>0.75088955266508783</v>
      </c>
      <c r="E30" s="204">
        <f>SUM(S15:T15)</f>
        <v>84031</v>
      </c>
      <c r="F30" s="266"/>
      <c r="G30" s="266"/>
      <c r="H30" s="266"/>
      <c r="I30" s="102"/>
      <c r="J30" s="102"/>
      <c r="K30" s="104"/>
      <c r="L30" s="102"/>
      <c r="M30" s="93"/>
      <c r="N30" s="93"/>
      <c r="O30" s="93"/>
      <c r="P30" s="93"/>
      <c r="Q30" s="93"/>
      <c r="R30" s="93"/>
    </row>
    <row r="31" spans="2:23" ht="14.1" customHeight="1" x14ac:dyDescent="0.25">
      <c r="B31" s="26"/>
      <c r="C31" s="26"/>
      <c r="D31" s="26"/>
      <c r="E31" s="26"/>
      <c r="F31" s="255"/>
      <c r="G31" s="266"/>
      <c r="H31" s="266"/>
      <c r="I31" s="102"/>
      <c r="J31" s="102"/>
      <c r="K31" s="104"/>
      <c r="L31" s="102"/>
      <c r="M31" s="93"/>
      <c r="N31" s="93"/>
      <c r="O31" s="93"/>
      <c r="P31" s="93"/>
      <c r="Q31" s="93"/>
      <c r="R31" s="93"/>
      <c r="U31" s="16"/>
    </row>
    <row r="32" spans="2:23" ht="14.1" customHeight="1" x14ac:dyDescent="0.25">
      <c r="B32" s="8"/>
      <c r="C32" s="8"/>
      <c r="D32" s="8"/>
      <c r="E32" s="8"/>
      <c r="F32" s="8"/>
      <c r="G32" s="266"/>
      <c r="H32" s="266"/>
      <c r="I32" s="102"/>
      <c r="J32" s="102"/>
      <c r="K32" s="104"/>
      <c r="L32" s="102"/>
      <c r="M32" s="93"/>
      <c r="N32" s="93"/>
      <c r="O32" s="93"/>
      <c r="P32" s="93"/>
      <c r="Q32" s="93"/>
      <c r="R32" s="93"/>
      <c r="U32" s="16"/>
    </row>
    <row r="33" spans="2:21" x14ac:dyDescent="0.25">
      <c r="F33" s="142"/>
      <c r="G33" s="229"/>
      <c r="H33" s="229"/>
      <c r="I33" s="102"/>
      <c r="J33" s="102"/>
      <c r="K33" s="104"/>
      <c r="L33" s="102"/>
      <c r="M33" s="93"/>
      <c r="N33" s="93"/>
      <c r="O33" s="93"/>
      <c r="P33" s="93"/>
      <c r="Q33" s="93"/>
      <c r="R33" s="93"/>
      <c r="U33" s="16"/>
    </row>
    <row r="34" spans="2:21" ht="14.1" customHeight="1" x14ac:dyDescent="0.25">
      <c r="B34" s="142"/>
      <c r="C34" s="142"/>
      <c r="D34" s="142"/>
      <c r="E34" s="142"/>
      <c r="F34" s="142"/>
      <c r="G34" s="201"/>
      <c r="H34" s="201"/>
      <c r="I34" s="103"/>
      <c r="J34" s="103"/>
      <c r="K34" s="103"/>
      <c r="L34" s="103"/>
      <c r="M34" s="16"/>
      <c r="N34" s="16"/>
      <c r="O34" s="16"/>
      <c r="P34" s="16"/>
      <c r="Q34" s="16"/>
      <c r="R34" s="16"/>
      <c r="S34" s="16"/>
      <c r="T34" s="16"/>
      <c r="U34" s="16"/>
    </row>
    <row r="35" spans="2:21" x14ac:dyDescent="0.25">
      <c r="B35" s="142"/>
      <c r="C35" s="142"/>
      <c r="D35" s="142"/>
      <c r="E35" s="142"/>
      <c r="F35" s="142"/>
      <c r="G35" s="142"/>
      <c r="H35" s="142"/>
      <c r="I35" s="16"/>
      <c r="J35" s="16"/>
      <c r="K35" s="16"/>
      <c r="L35" s="16"/>
      <c r="M35" s="16"/>
      <c r="N35" s="16"/>
      <c r="O35" s="16"/>
      <c r="P35" s="16"/>
      <c r="Q35" s="16"/>
      <c r="R35" s="16"/>
      <c r="S35" s="16"/>
      <c r="T35" s="16"/>
      <c r="U35" s="16"/>
    </row>
    <row r="36" spans="2:21" x14ac:dyDescent="0.25">
      <c r="B36" s="142"/>
      <c r="C36" s="142"/>
      <c r="D36" s="142"/>
      <c r="E36" s="142"/>
      <c r="F36" s="142"/>
      <c r="G36" s="142"/>
      <c r="H36" s="142"/>
    </row>
    <row r="51" spans="2:2" ht="15" customHeight="1" x14ac:dyDescent="0.3">
      <c r="B51" s="297" t="s">
        <v>316</v>
      </c>
    </row>
    <row r="52" spans="2:2" ht="15" customHeight="1" x14ac:dyDescent="0.3">
      <c r="B52" s="297" t="s">
        <v>249</v>
      </c>
    </row>
    <row r="53" spans="2:2" ht="15" customHeight="1" x14ac:dyDescent="0.25">
      <c r="B53" s="183"/>
    </row>
  </sheetData>
  <mergeCells count="21">
    <mergeCell ref="S24:T24"/>
    <mergeCell ref="M8:N8"/>
    <mergeCell ref="O8:P8"/>
    <mergeCell ref="Q8:R8"/>
    <mergeCell ref="S8:T8"/>
    <mergeCell ref="B3:T3"/>
    <mergeCell ref="K8:L8"/>
    <mergeCell ref="B4:T4"/>
    <mergeCell ref="B5:T5"/>
    <mergeCell ref="G24:H24"/>
    <mergeCell ref="I24:J24"/>
    <mergeCell ref="K24:L24"/>
    <mergeCell ref="B21:L21"/>
    <mergeCell ref="B8:B9"/>
    <mergeCell ref="C8:D8"/>
    <mergeCell ref="E8:F8"/>
    <mergeCell ref="G8:H8"/>
    <mergeCell ref="I8:J8"/>
    <mergeCell ref="M24:N24"/>
    <mergeCell ref="O24:P24"/>
    <mergeCell ref="Q24:R24"/>
  </mergeCells>
  <hyperlinks>
    <hyperlink ref="B2" location="ÍNDICE!A1" display="Índice "/>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2"/>
  <sheetViews>
    <sheetView showGridLines="0" zoomScale="85" zoomScaleNormal="85"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customWidth="1" collapsed="1"/>
    <col min="2" max="2" width="50.7109375" customWidth="1" collapsed="1"/>
    <col min="3" max="20" width="14.7109375" customWidth="1" collapsed="1"/>
    <col min="21" max="21" width="12.85546875" bestFit="1" customWidth="1" collapsed="1"/>
  </cols>
  <sheetData>
    <row r="1" spans="2:20" ht="78" customHeight="1" x14ac:dyDescent="0.25">
      <c r="M1" s="94"/>
    </row>
    <row r="2" spans="2:20" ht="16.5" customHeight="1" x14ac:dyDescent="0.25">
      <c r="B2" s="247" t="s">
        <v>20</v>
      </c>
      <c r="L2" s="30"/>
      <c r="M2" s="131"/>
    </row>
    <row r="3" spans="2:20" ht="20.100000000000001" customHeight="1" x14ac:dyDescent="0.25">
      <c r="B3" s="366" t="s">
        <v>303</v>
      </c>
      <c r="C3" s="366"/>
      <c r="D3" s="366"/>
      <c r="E3" s="366"/>
      <c r="F3" s="366"/>
      <c r="G3" s="366"/>
      <c r="H3" s="366"/>
      <c r="I3" s="366"/>
      <c r="J3" s="366"/>
      <c r="K3" s="366"/>
      <c r="L3" s="366"/>
      <c r="M3" s="366"/>
      <c r="N3" s="366"/>
      <c r="O3" s="366"/>
      <c r="P3" s="366"/>
      <c r="Q3" s="366"/>
      <c r="R3" s="366"/>
      <c r="S3" s="366"/>
      <c r="T3" s="366"/>
    </row>
    <row r="4" spans="2:20" ht="72" customHeight="1" x14ac:dyDescent="0.25">
      <c r="B4" s="363" t="s">
        <v>257</v>
      </c>
      <c r="C4" s="363"/>
      <c r="D4" s="363"/>
      <c r="E4" s="363"/>
      <c r="F4" s="363"/>
      <c r="G4" s="363"/>
      <c r="H4" s="363"/>
      <c r="I4" s="363"/>
      <c r="J4" s="363"/>
      <c r="K4" s="363"/>
      <c r="L4" s="363"/>
      <c r="M4" s="363"/>
      <c r="N4" s="363"/>
      <c r="O4" s="363"/>
      <c r="P4" s="363"/>
      <c r="Q4" s="363"/>
      <c r="R4" s="363"/>
      <c r="S4" s="363"/>
      <c r="T4" s="363"/>
    </row>
    <row r="5" spans="2:20" ht="20.100000000000001" customHeight="1" x14ac:dyDescent="0.25">
      <c r="B5" s="365" t="s">
        <v>8</v>
      </c>
      <c r="C5" s="365"/>
      <c r="D5" s="365"/>
      <c r="E5" s="365"/>
      <c r="F5" s="365"/>
      <c r="G5" s="365"/>
      <c r="H5" s="365"/>
      <c r="I5" s="365"/>
      <c r="J5" s="365"/>
      <c r="K5" s="365"/>
      <c r="L5" s="365"/>
      <c r="M5" s="365"/>
      <c r="N5" s="365"/>
      <c r="O5" s="365"/>
      <c r="P5" s="365"/>
      <c r="Q5" s="365"/>
      <c r="R5" s="365"/>
      <c r="S5" s="365"/>
      <c r="T5" s="365"/>
    </row>
    <row r="6" spans="2:20" ht="14.1" customHeight="1" x14ac:dyDescent="0.25">
      <c r="B6" s="142"/>
      <c r="C6" s="142"/>
      <c r="D6" s="142"/>
      <c r="E6" s="142"/>
      <c r="F6" s="142"/>
      <c r="G6" s="142"/>
      <c r="H6" s="142"/>
      <c r="I6" s="142"/>
      <c r="J6" s="142"/>
      <c r="K6" s="142"/>
      <c r="L6" s="142"/>
      <c r="M6" s="142"/>
      <c r="N6" s="142"/>
      <c r="O6" s="142"/>
      <c r="P6" s="142"/>
      <c r="Q6" s="142"/>
      <c r="R6" s="142"/>
      <c r="S6" s="142"/>
      <c r="T6" s="142"/>
    </row>
    <row r="7" spans="2:20" ht="14.1" customHeight="1" x14ac:dyDescent="0.25">
      <c r="B7" s="142"/>
      <c r="C7" s="142"/>
      <c r="D7" s="142"/>
      <c r="E7" s="142"/>
      <c r="F7" s="142"/>
      <c r="G7" s="142"/>
      <c r="H7" s="142"/>
      <c r="I7" s="142"/>
      <c r="J7" s="142"/>
      <c r="K7" s="142"/>
      <c r="L7" s="142"/>
      <c r="M7" s="142"/>
      <c r="N7" s="142"/>
      <c r="O7" s="142"/>
      <c r="P7" s="142"/>
      <c r="Q7" s="142"/>
      <c r="R7" s="142"/>
      <c r="S7" s="142"/>
      <c r="T7" s="142"/>
    </row>
    <row r="8" spans="2:20"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row>
    <row r="9" spans="2:20"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row>
    <row r="10" spans="2:20" ht="33" customHeight="1" x14ac:dyDescent="0.25">
      <c r="B10" s="97" t="s">
        <v>90</v>
      </c>
      <c r="C10" s="98">
        <v>100297</v>
      </c>
      <c r="D10" s="98">
        <v>407056</v>
      </c>
      <c r="E10" s="98">
        <v>124848</v>
      </c>
      <c r="F10" s="98">
        <v>469702</v>
      </c>
      <c r="G10" s="98">
        <v>158774</v>
      </c>
      <c r="H10" s="98">
        <v>536806</v>
      </c>
      <c r="I10" s="98">
        <v>166687</v>
      </c>
      <c r="J10" s="98">
        <v>620103</v>
      </c>
      <c r="K10" s="98">
        <v>195546</v>
      </c>
      <c r="L10" s="98">
        <v>680591</v>
      </c>
      <c r="M10" s="98">
        <v>229969</v>
      </c>
      <c r="N10" s="98">
        <v>748830</v>
      </c>
      <c r="O10" s="98">
        <v>222530</v>
      </c>
      <c r="P10" s="98">
        <v>693038</v>
      </c>
      <c r="Q10" s="98">
        <v>252011</v>
      </c>
      <c r="R10" s="98">
        <v>809464</v>
      </c>
      <c r="S10" s="98">
        <v>256798</v>
      </c>
      <c r="T10" s="98">
        <v>820620</v>
      </c>
    </row>
    <row r="11" spans="2:20" ht="33" customHeight="1" x14ac:dyDescent="0.25">
      <c r="B11" s="96" t="s">
        <v>91</v>
      </c>
      <c r="C11" s="98">
        <v>84676</v>
      </c>
      <c r="D11" s="98">
        <v>228623</v>
      </c>
      <c r="E11" s="98">
        <v>104389</v>
      </c>
      <c r="F11" s="98">
        <v>263661</v>
      </c>
      <c r="G11" s="98">
        <v>131579</v>
      </c>
      <c r="H11" s="98">
        <v>301162</v>
      </c>
      <c r="I11" s="98">
        <v>137007</v>
      </c>
      <c r="J11" s="98">
        <v>347699</v>
      </c>
      <c r="K11" s="98">
        <v>159553</v>
      </c>
      <c r="L11" s="98">
        <v>381402</v>
      </c>
      <c r="M11" s="98">
        <v>186268</v>
      </c>
      <c r="N11" s="98">
        <v>419409</v>
      </c>
      <c r="O11" s="98">
        <v>179062</v>
      </c>
      <c r="P11" s="98">
        <v>387943</v>
      </c>
      <c r="Q11" s="98">
        <v>201543</v>
      </c>
      <c r="R11" s="98">
        <v>452861</v>
      </c>
      <c r="S11" s="98">
        <v>170187</v>
      </c>
      <c r="T11" s="98">
        <v>451852</v>
      </c>
    </row>
    <row r="12" spans="2:20" ht="33" customHeight="1" x14ac:dyDescent="0.25">
      <c r="B12" s="96" t="s">
        <v>89</v>
      </c>
      <c r="C12" s="98">
        <v>51713</v>
      </c>
      <c r="D12" s="98">
        <v>164071</v>
      </c>
      <c r="E12" s="98">
        <v>66219</v>
      </c>
      <c r="F12" s="98">
        <v>194989</v>
      </c>
      <c r="G12" s="98">
        <v>86354</v>
      </c>
      <c r="H12" s="98">
        <v>229330</v>
      </c>
      <c r="I12" s="98">
        <v>92715</v>
      </c>
      <c r="J12" s="98">
        <v>272413</v>
      </c>
      <c r="K12" s="98">
        <v>110877</v>
      </c>
      <c r="L12" s="98">
        <v>307116</v>
      </c>
      <c r="M12" s="98">
        <v>132924</v>
      </c>
      <c r="N12" s="98">
        <v>347099</v>
      </c>
      <c r="O12" s="98">
        <v>130775</v>
      </c>
      <c r="P12" s="98">
        <v>329644</v>
      </c>
      <c r="Q12" s="98">
        <v>150359</v>
      </c>
      <c r="R12" s="98">
        <v>394849</v>
      </c>
      <c r="S12" s="98">
        <v>131538</v>
      </c>
      <c r="T12" s="98">
        <v>428318</v>
      </c>
    </row>
    <row r="13" spans="2:20" ht="33" customHeight="1" x14ac:dyDescent="0.25">
      <c r="B13" s="96" t="s">
        <v>172</v>
      </c>
      <c r="C13" s="98">
        <v>45026</v>
      </c>
      <c r="D13" s="98">
        <v>57898</v>
      </c>
      <c r="E13" s="98">
        <v>52900</v>
      </c>
      <c r="F13" s="98">
        <v>66159</v>
      </c>
      <c r="G13" s="98">
        <v>63629</v>
      </c>
      <c r="H13" s="98">
        <v>74867</v>
      </c>
      <c r="I13" s="98">
        <v>63297</v>
      </c>
      <c r="J13" s="98">
        <v>85624</v>
      </c>
      <c r="K13" s="98">
        <v>70534</v>
      </c>
      <c r="L13" s="98">
        <v>93026</v>
      </c>
      <c r="M13" s="98">
        <v>78793</v>
      </c>
      <c r="N13" s="98">
        <v>101319</v>
      </c>
      <c r="O13" s="98">
        <v>72582</v>
      </c>
      <c r="P13" s="98">
        <v>92806</v>
      </c>
      <c r="Q13" s="98">
        <v>78351</v>
      </c>
      <c r="R13" s="98">
        <v>107270</v>
      </c>
      <c r="S13" s="98">
        <v>86076</v>
      </c>
      <c r="T13" s="98">
        <v>110685</v>
      </c>
    </row>
    <row r="14" spans="2:20" ht="33" customHeight="1" x14ac:dyDescent="0.25">
      <c r="B14" s="96" t="s">
        <v>88</v>
      </c>
      <c r="C14" s="98">
        <v>23475</v>
      </c>
      <c r="D14" s="98">
        <v>41584</v>
      </c>
      <c r="E14" s="98">
        <v>28345</v>
      </c>
      <c r="F14" s="98">
        <v>48833</v>
      </c>
      <c r="G14" s="98">
        <v>35031</v>
      </c>
      <c r="H14" s="98">
        <v>56781</v>
      </c>
      <c r="I14" s="98">
        <v>35802</v>
      </c>
      <c r="J14" s="98">
        <v>66715</v>
      </c>
      <c r="K14" s="98">
        <v>40976</v>
      </c>
      <c r="L14" s="98">
        <v>74448</v>
      </c>
      <c r="M14" s="98">
        <v>47015</v>
      </c>
      <c r="N14" s="98">
        <v>83283</v>
      </c>
      <c r="O14" s="98">
        <v>44474</v>
      </c>
      <c r="P14" s="98">
        <v>78338</v>
      </c>
      <c r="Q14" s="98">
        <v>49295</v>
      </c>
      <c r="R14" s="98">
        <v>92971</v>
      </c>
      <c r="S14" s="98">
        <v>53276</v>
      </c>
      <c r="T14" s="98">
        <v>94371</v>
      </c>
    </row>
    <row r="15" spans="2:20" ht="33" customHeight="1" x14ac:dyDescent="0.25">
      <c r="B15" s="96" t="s">
        <v>86</v>
      </c>
      <c r="C15" s="98">
        <v>58821</v>
      </c>
      <c r="D15" s="98">
        <v>44517</v>
      </c>
      <c r="E15" s="98">
        <v>66522</v>
      </c>
      <c r="F15" s="98">
        <v>48965</v>
      </c>
      <c r="G15" s="98">
        <v>76837</v>
      </c>
      <c r="H15" s="98">
        <v>53210</v>
      </c>
      <c r="I15" s="98">
        <v>73209</v>
      </c>
      <c r="J15" s="98">
        <v>58287</v>
      </c>
      <c r="K15" s="98">
        <v>77779</v>
      </c>
      <c r="L15" s="98">
        <v>60377</v>
      </c>
      <c r="M15" s="98">
        <v>82841</v>
      </c>
      <c r="N15" s="98">
        <v>62695</v>
      </c>
      <c r="O15" s="98">
        <v>72366</v>
      </c>
      <c r="P15" s="98">
        <v>54459</v>
      </c>
      <c r="Q15" s="98">
        <v>73766</v>
      </c>
      <c r="R15" s="98">
        <v>59440</v>
      </c>
      <c r="S15" s="98">
        <v>85420</v>
      </c>
      <c r="T15" s="98">
        <v>64648</v>
      </c>
    </row>
    <row r="16" spans="2:20" ht="33" customHeight="1" x14ac:dyDescent="0.25">
      <c r="B16" s="96" t="s">
        <v>87</v>
      </c>
      <c r="C16" s="98">
        <v>22869</v>
      </c>
      <c r="D16" s="98">
        <v>37035</v>
      </c>
      <c r="E16" s="98">
        <v>24930</v>
      </c>
      <c r="F16" s="98">
        <v>39265</v>
      </c>
      <c r="G16" s="98">
        <v>27606</v>
      </c>
      <c r="H16" s="98">
        <v>40905</v>
      </c>
      <c r="I16" s="98">
        <v>25043</v>
      </c>
      <c r="J16" s="98">
        <v>42663</v>
      </c>
      <c r="K16" s="98">
        <v>24969</v>
      </c>
      <c r="L16" s="98">
        <v>41474</v>
      </c>
      <c r="M16" s="98">
        <v>24958</v>
      </c>
      <c r="N16" s="98">
        <v>40417</v>
      </c>
      <c r="O16" s="98">
        <v>25263</v>
      </c>
      <c r="P16" s="98">
        <v>40911</v>
      </c>
      <c r="Q16" s="98">
        <v>27616</v>
      </c>
      <c r="R16" s="98">
        <v>44721</v>
      </c>
      <c r="S16" s="98">
        <v>24091</v>
      </c>
      <c r="T16" s="98">
        <v>39013</v>
      </c>
    </row>
    <row r="17" spans="2:23" ht="33" customHeight="1" x14ac:dyDescent="0.25">
      <c r="B17" s="101" t="s">
        <v>5</v>
      </c>
      <c r="C17" s="100">
        <v>386877</v>
      </c>
      <c r="D17" s="100">
        <v>980784</v>
      </c>
      <c r="E17" s="100">
        <v>468153</v>
      </c>
      <c r="F17" s="100">
        <v>1131574</v>
      </c>
      <c r="G17" s="100">
        <v>579810</v>
      </c>
      <c r="H17" s="100">
        <v>1293061</v>
      </c>
      <c r="I17" s="100">
        <v>593760</v>
      </c>
      <c r="J17" s="100">
        <v>1493504</v>
      </c>
      <c r="K17" s="100">
        <v>680234</v>
      </c>
      <c r="L17" s="100">
        <v>1638434</v>
      </c>
      <c r="M17" s="100">
        <v>782768</v>
      </c>
      <c r="N17" s="100">
        <v>1803052</v>
      </c>
      <c r="O17" s="100">
        <v>747052</v>
      </c>
      <c r="P17" s="100">
        <v>1677139</v>
      </c>
      <c r="Q17" s="100">
        <v>832941</v>
      </c>
      <c r="R17" s="100">
        <v>1961576</v>
      </c>
      <c r="S17" s="100">
        <v>807386</v>
      </c>
      <c r="T17" s="100">
        <v>2009507</v>
      </c>
      <c r="U17" s="166"/>
      <c r="V17" s="167"/>
      <c r="W17" s="167"/>
    </row>
    <row r="18" spans="2:23" ht="15" customHeight="1" x14ac:dyDescent="0.3">
      <c r="B18" s="297" t="s">
        <v>314</v>
      </c>
      <c r="C18" s="239"/>
      <c r="D18" s="239"/>
      <c r="E18" s="239"/>
      <c r="F18" s="239"/>
      <c r="G18" s="239"/>
      <c r="H18" s="239"/>
      <c r="I18" s="239"/>
      <c r="J18" s="239"/>
      <c r="K18" s="239"/>
      <c r="L18" s="239"/>
      <c r="M18" s="239"/>
      <c r="N18" s="239"/>
      <c r="O18" s="239"/>
      <c r="P18" s="239"/>
      <c r="Q18" s="239"/>
      <c r="R18" s="239"/>
      <c r="S18" s="239"/>
      <c r="T18" s="239"/>
      <c r="U18" s="166"/>
      <c r="V18" s="167"/>
      <c r="W18" s="167"/>
    </row>
    <row r="19" spans="2:23" ht="15" customHeight="1" x14ac:dyDescent="0.3">
      <c r="B19" s="297" t="s">
        <v>249</v>
      </c>
      <c r="C19" s="142"/>
      <c r="D19" s="142"/>
      <c r="E19" s="142"/>
      <c r="F19" s="142"/>
      <c r="G19" s="142"/>
      <c r="H19" s="142"/>
      <c r="I19" s="142"/>
      <c r="J19" s="142"/>
      <c r="K19" s="142"/>
      <c r="L19" s="142"/>
      <c r="M19" s="142"/>
      <c r="N19" s="142"/>
      <c r="O19" s="142"/>
      <c r="P19" s="142"/>
      <c r="Q19" s="142"/>
      <c r="R19" s="142"/>
      <c r="S19" s="142"/>
      <c r="T19" s="142"/>
      <c r="V19" s="168"/>
    </row>
    <row r="20" spans="2:23" ht="15" customHeight="1" x14ac:dyDescent="0.25">
      <c r="B20" s="183"/>
      <c r="C20" s="142"/>
      <c r="D20" s="142"/>
      <c r="E20" s="142"/>
      <c r="F20" s="142"/>
      <c r="G20" s="142"/>
      <c r="H20" s="142"/>
      <c r="I20" s="142"/>
      <c r="J20" s="142"/>
      <c r="K20" s="142"/>
      <c r="L20" s="142"/>
      <c r="M20" s="142"/>
      <c r="N20" s="142"/>
      <c r="O20" s="142"/>
      <c r="P20" s="142"/>
      <c r="Q20" s="142"/>
      <c r="R20" s="142"/>
      <c r="S20" s="142"/>
      <c r="T20" s="142"/>
      <c r="V20" s="168"/>
    </row>
    <row r="21" spans="2:23" ht="72" customHeight="1" x14ac:dyDescent="0.25">
      <c r="B21" s="363" t="s">
        <v>419</v>
      </c>
      <c r="C21" s="363"/>
      <c r="D21" s="363"/>
      <c r="E21" s="363"/>
      <c r="F21" s="363"/>
      <c r="G21" s="363"/>
      <c r="H21" s="363"/>
      <c r="I21" s="363"/>
      <c r="J21" s="363"/>
      <c r="K21" s="363"/>
      <c r="L21" s="363"/>
      <c r="M21" s="142"/>
      <c r="N21" s="142"/>
      <c r="O21" s="142"/>
      <c r="P21" s="142"/>
      <c r="Q21" s="142"/>
      <c r="R21" s="142"/>
      <c r="S21" s="142"/>
      <c r="T21" s="142"/>
    </row>
    <row r="22" spans="2:23" s="142" customFormat="1" ht="14.1" customHeight="1" x14ac:dyDescent="0.25">
      <c r="B22" s="26"/>
      <c r="C22" s="147" t="str">
        <f>+S9</f>
        <v>Hombre</v>
      </c>
      <c r="D22" s="147" t="str">
        <f>+T9</f>
        <v>Mujer</v>
      </c>
      <c r="E22" s="147" t="s">
        <v>165</v>
      </c>
      <c r="F22" s="147"/>
      <c r="G22" s="269"/>
      <c r="H22" s="269"/>
      <c r="I22" s="175"/>
      <c r="J22" s="175"/>
      <c r="K22" s="175"/>
    </row>
    <row r="23" spans="2:23" s="142" customFormat="1" ht="14.1" customHeight="1" x14ac:dyDescent="0.25">
      <c r="B23" s="147" t="str">
        <f>+B12</f>
        <v>Limpiar el baño</v>
      </c>
      <c r="C23" s="150">
        <f>(S12/SUM(S12:T12))</f>
        <v>0.23494970135177617</v>
      </c>
      <c r="D23" s="150">
        <f t="shared" ref="D23:D29" si="0">1-C23</f>
        <v>0.76505029864822383</v>
      </c>
      <c r="E23" s="149">
        <f>SUM(S12:T12)</f>
        <v>559856</v>
      </c>
      <c r="F23" s="147"/>
      <c r="G23" s="269"/>
      <c r="H23" s="269"/>
      <c r="I23" s="175"/>
      <c r="J23" s="175"/>
      <c r="K23" s="175"/>
    </row>
    <row r="24" spans="2:23" s="142" customFormat="1" ht="14.1" customHeight="1" x14ac:dyDescent="0.25">
      <c r="B24" s="149" t="str">
        <f>+B10</f>
        <v>Limpiar la casa</v>
      </c>
      <c r="C24" s="150">
        <f>(S10/SUM(S10:T10))</f>
        <v>0.23834574881800749</v>
      </c>
      <c r="D24" s="150">
        <f t="shared" si="0"/>
        <v>0.76165425118199248</v>
      </c>
      <c r="E24" s="149">
        <f>SUM(S10:T10)</f>
        <v>1077418</v>
      </c>
      <c r="F24" s="147"/>
      <c r="G24" s="382"/>
      <c r="H24" s="382"/>
      <c r="I24" s="381"/>
      <c r="J24" s="381"/>
      <c r="K24" s="381"/>
      <c r="L24" s="381"/>
      <c r="M24" s="381"/>
      <c r="N24" s="381"/>
      <c r="O24" s="381"/>
      <c r="P24" s="381"/>
      <c r="Q24" s="381"/>
      <c r="R24" s="381"/>
      <c r="S24" s="381"/>
      <c r="T24" s="381"/>
    </row>
    <row r="25" spans="2:23" s="142" customFormat="1" ht="14.1" customHeight="1" x14ac:dyDescent="0.25">
      <c r="B25" s="147" t="str">
        <f>+B11</f>
        <v>Tender las camas</v>
      </c>
      <c r="C25" s="150">
        <f>(S11/SUM(S11:T11))</f>
        <v>0.2735953854983369</v>
      </c>
      <c r="D25" s="150">
        <f t="shared" si="0"/>
        <v>0.72640461450166316</v>
      </c>
      <c r="E25" s="149">
        <f>SUM(S11:T11)</f>
        <v>622039</v>
      </c>
      <c r="F25" s="147"/>
      <c r="G25" s="265"/>
      <c r="H25" s="265"/>
      <c r="I25" s="151"/>
      <c r="J25" s="151"/>
      <c r="K25" s="151"/>
      <c r="L25" s="151"/>
      <c r="M25" s="151"/>
      <c r="N25" s="151"/>
      <c r="O25" s="151"/>
      <c r="P25" s="151"/>
      <c r="Q25" s="151"/>
      <c r="R25" s="151"/>
    </row>
    <row r="26" spans="2:23" s="142" customFormat="1" ht="14.1" customHeight="1" x14ac:dyDescent="0.25">
      <c r="B26" s="147" t="str">
        <f>+B14</f>
        <v>Calentar agua para bañarse</v>
      </c>
      <c r="C26" s="150">
        <f>(S14/SUM(S14:T14))</f>
        <v>0.36083360989386848</v>
      </c>
      <c r="D26" s="150">
        <f t="shared" si="0"/>
        <v>0.63916639010613152</v>
      </c>
      <c r="E26" s="149">
        <f>SUM(S14:T14)</f>
        <v>147647</v>
      </c>
      <c r="F26" s="147"/>
      <c r="G26" s="265"/>
      <c r="H26" s="265"/>
      <c r="I26" s="151"/>
      <c r="J26" s="151"/>
      <c r="K26" s="196"/>
      <c r="L26" s="151"/>
      <c r="M26" s="151"/>
      <c r="N26" s="151"/>
      <c r="O26" s="151"/>
      <c r="P26" s="151"/>
      <c r="Q26" s="151"/>
      <c r="R26" s="151"/>
    </row>
    <row r="27" spans="2:23" s="142" customFormat="1" ht="14.1" customHeight="1" x14ac:dyDescent="0.25">
      <c r="B27" s="147" t="str">
        <f>+B16</f>
        <v>Arreglar el jardín</v>
      </c>
      <c r="C27" s="150">
        <f>(S16/SUM(S16:T16))</f>
        <v>0.38176660750507102</v>
      </c>
      <c r="D27" s="150">
        <f t="shared" si="0"/>
        <v>0.61823339249492903</v>
      </c>
      <c r="E27" s="149">
        <f>SUM(S16:T16)</f>
        <v>63104</v>
      </c>
      <c r="F27" s="147"/>
      <c r="G27" s="265"/>
      <c r="H27" s="265"/>
      <c r="I27" s="151"/>
      <c r="J27" s="151"/>
      <c r="K27" s="196"/>
      <c r="L27" s="151"/>
      <c r="M27" s="151"/>
      <c r="N27" s="151"/>
      <c r="O27" s="151"/>
      <c r="P27" s="151"/>
      <c r="Q27" s="151"/>
      <c r="R27" s="151"/>
    </row>
    <row r="28" spans="2:23" s="142" customFormat="1" ht="14.1" customHeight="1" x14ac:dyDescent="0.25">
      <c r="B28" s="147" t="str">
        <f>+B13</f>
        <v>Botar, quemar o reciclar la basura</v>
      </c>
      <c r="C28" s="150">
        <f>(S13/SUM(S13:T13))</f>
        <v>0.4374647414884047</v>
      </c>
      <c r="D28" s="150">
        <f t="shared" si="0"/>
        <v>0.56253525851159525</v>
      </c>
      <c r="E28" s="149">
        <f>SUM(S13:T13)</f>
        <v>196761</v>
      </c>
      <c r="F28" s="147"/>
      <c r="G28" s="265"/>
      <c r="H28" s="265"/>
      <c r="I28" s="151"/>
      <c r="J28" s="151"/>
      <c r="K28" s="196"/>
      <c r="L28" s="151"/>
      <c r="M28" s="151"/>
      <c r="N28" s="151"/>
      <c r="O28" s="151"/>
      <c r="P28" s="151"/>
      <c r="Q28" s="151"/>
      <c r="R28" s="151"/>
    </row>
    <row r="29" spans="2:23" s="142" customFormat="1" ht="14.1" customHeight="1" x14ac:dyDescent="0.25">
      <c r="B29" s="147" t="str">
        <f>+B15</f>
        <v>Acarrear agua</v>
      </c>
      <c r="C29" s="150">
        <f>(S15/SUM(S15:T15))</f>
        <v>0.56920862542314155</v>
      </c>
      <c r="D29" s="150">
        <f t="shared" si="0"/>
        <v>0.43079137457685845</v>
      </c>
      <c r="E29" s="149">
        <f>SUM(S15:T15)</f>
        <v>150068</v>
      </c>
      <c r="F29" s="147"/>
      <c r="G29" s="265"/>
      <c r="H29" s="265"/>
      <c r="I29" s="151"/>
      <c r="J29" s="151"/>
      <c r="K29" s="196"/>
      <c r="L29" s="151"/>
      <c r="M29" s="151"/>
      <c r="N29" s="151"/>
      <c r="O29" s="151"/>
      <c r="P29" s="151"/>
      <c r="Q29" s="151"/>
      <c r="R29" s="151"/>
    </row>
    <row r="30" spans="2:23" s="142" customFormat="1" ht="14.1" customHeight="1" x14ac:dyDescent="0.25">
      <c r="B30" s="26"/>
      <c r="C30" s="26"/>
      <c r="D30" s="26"/>
      <c r="E30" s="26"/>
      <c r="F30" s="147"/>
      <c r="G30" s="265"/>
      <c r="H30" s="265"/>
      <c r="I30" s="151"/>
      <c r="J30" s="151"/>
      <c r="K30" s="196"/>
      <c r="L30" s="151"/>
      <c r="M30" s="151"/>
      <c r="N30" s="151"/>
      <c r="O30" s="151"/>
      <c r="P30" s="151"/>
      <c r="Q30" s="151"/>
      <c r="R30" s="151"/>
    </row>
    <row r="31" spans="2:23" s="142" customFormat="1" ht="14.1" customHeight="1" x14ac:dyDescent="0.25">
      <c r="B31" s="26"/>
      <c r="C31" s="26"/>
      <c r="D31" s="26"/>
      <c r="E31" s="26"/>
      <c r="F31" s="26"/>
      <c r="G31" s="265"/>
      <c r="H31" s="265"/>
      <c r="I31" s="151"/>
      <c r="J31" s="151"/>
      <c r="K31" s="196"/>
      <c r="L31" s="151"/>
      <c r="M31" s="151"/>
      <c r="N31" s="151"/>
      <c r="O31" s="151"/>
      <c r="P31" s="151"/>
      <c r="Q31" s="151"/>
      <c r="R31" s="151"/>
    </row>
    <row r="32" spans="2:23" s="142" customFormat="1" ht="14.1" customHeight="1" x14ac:dyDescent="0.25">
      <c r="B32" s="26"/>
      <c r="C32" s="26"/>
      <c r="D32" s="26"/>
      <c r="E32" s="26"/>
      <c r="F32" s="26"/>
      <c r="G32" s="265"/>
      <c r="H32" s="265"/>
      <c r="I32" s="151"/>
      <c r="J32" s="151"/>
      <c r="K32" s="196"/>
      <c r="L32" s="151"/>
      <c r="M32" s="151"/>
      <c r="N32" s="151"/>
      <c r="O32" s="151"/>
      <c r="P32" s="151"/>
      <c r="Q32" s="151"/>
      <c r="R32" s="151"/>
    </row>
    <row r="33" spans="2:21" s="142" customFormat="1" x14ac:dyDescent="0.25">
      <c r="B33" s="223"/>
      <c r="C33" s="223"/>
      <c r="D33" s="223"/>
      <c r="E33" s="223"/>
      <c r="F33" s="265"/>
      <c r="G33" s="265"/>
      <c r="H33" s="265"/>
      <c r="I33" s="151"/>
      <c r="J33" s="151"/>
      <c r="K33" s="196"/>
      <c r="L33" s="151"/>
      <c r="M33" s="151"/>
      <c r="N33" s="151"/>
      <c r="O33" s="151"/>
      <c r="P33" s="151"/>
      <c r="Q33" s="151"/>
      <c r="R33" s="151"/>
    </row>
    <row r="34" spans="2:21" x14ac:dyDescent="0.25">
      <c r="C34" s="26"/>
      <c r="D34" s="26"/>
      <c r="E34" s="26"/>
      <c r="F34" s="26"/>
      <c r="G34" s="16"/>
      <c r="H34" s="16"/>
      <c r="I34" s="16"/>
      <c r="J34" s="16"/>
      <c r="K34" s="16"/>
      <c r="L34" s="16"/>
      <c r="M34" s="16"/>
      <c r="N34" s="16"/>
      <c r="O34" s="16"/>
      <c r="P34" s="16"/>
      <c r="Q34" s="16"/>
      <c r="R34" s="16"/>
      <c r="S34" s="16"/>
      <c r="T34" s="16"/>
      <c r="U34" s="26"/>
    </row>
    <row r="35" spans="2:21" x14ac:dyDescent="0.25">
      <c r="B35" s="22"/>
      <c r="C35" s="26"/>
      <c r="D35" s="26"/>
      <c r="E35" s="26"/>
      <c r="F35" s="26"/>
      <c r="G35" s="16"/>
      <c r="H35" s="16"/>
      <c r="I35" s="16"/>
      <c r="J35" s="16"/>
      <c r="K35" s="16"/>
      <c r="L35" s="16"/>
      <c r="M35" s="16"/>
      <c r="N35" s="16"/>
      <c r="O35" s="16"/>
      <c r="P35" s="16"/>
      <c r="Q35" s="16"/>
      <c r="R35" s="16"/>
      <c r="S35" s="16"/>
      <c r="T35" s="16"/>
      <c r="U35" s="26"/>
    </row>
    <row r="50" spans="2:2" ht="15" customHeight="1" x14ac:dyDescent="0.3">
      <c r="B50" s="297" t="s">
        <v>314</v>
      </c>
    </row>
    <row r="51" spans="2:2" ht="15" customHeight="1" x14ac:dyDescent="0.3">
      <c r="B51" s="297" t="s">
        <v>249</v>
      </c>
    </row>
    <row r="52" spans="2:2" ht="15" customHeight="1" x14ac:dyDescent="0.25">
      <c r="B52" s="183"/>
    </row>
  </sheetData>
  <mergeCells count="21">
    <mergeCell ref="M24:N24"/>
    <mergeCell ref="O24:P24"/>
    <mergeCell ref="Q24:R24"/>
    <mergeCell ref="S24:T24"/>
    <mergeCell ref="G24:H24"/>
    <mergeCell ref="I24:J24"/>
    <mergeCell ref="K24:L24"/>
    <mergeCell ref="B3:T3"/>
    <mergeCell ref="B4:T4"/>
    <mergeCell ref="B5:T5"/>
    <mergeCell ref="B21:L21"/>
    <mergeCell ref="M8:N8"/>
    <mergeCell ref="O8:P8"/>
    <mergeCell ref="Q8:R8"/>
    <mergeCell ref="S8:T8"/>
    <mergeCell ref="B8:B9"/>
    <mergeCell ref="C8:D8"/>
    <mergeCell ref="E8:F8"/>
    <mergeCell ref="G8:H8"/>
    <mergeCell ref="I8:J8"/>
    <mergeCell ref="K8:L8"/>
  </mergeCells>
  <hyperlinks>
    <hyperlink ref="B2" location="ÍNDICE!A1" display="Índice "/>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U48"/>
  <sheetViews>
    <sheetView showGridLines="0" zoomScale="85" zoomScaleNormal="85"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customWidth="1" collapsed="1"/>
    <col min="2" max="2" width="50.7109375" customWidth="1" collapsed="1"/>
    <col min="3" max="20" width="15.140625" customWidth="1" collapsed="1"/>
  </cols>
  <sheetData>
    <row r="1" spans="2:20" ht="78" customHeight="1" x14ac:dyDescent="0.25"/>
    <row r="2" spans="2:20" ht="16.5" customHeight="1" x14ac:dyDescent="0.25">
      <c r="B2" s="247" t="s">
        <v>20</v>
      </c>
      <c r="L2" s="131"/>
    </row>
    <row r="3" spans="2:20" ht="20.100000000000001" customHeight="1" x14ac:dyDescent="0.25">
      <c r="B3" s="366" t="s">
        <v>304</v>
      </c>
      <c r="C3" s="366"/>
      <c r="D3" s="366"/>
      <c r="E3" s="366"/>
      <c r="F3" s="366"/>
      <c r="G3" s="366"/>
      <c r="H3" s="366"/>
      <c r="I3" s="366"/>
      <c r="J3" s="366"/>
      <c r="K3" s="366"/>
      <c r="L3" s="366"/>
      <c r="M3" s="366"/>
      <c r="N3" s="366"/>
      <c r="O3" s="366"/>
      <c r="P3" s="366"/>
      <c r="Q3" s="366"/>
      <c r="R3" s="366"/>
      <c r="S3" s="366"/>
      <c r="T3" s="366"/>
    </row>
    <row r="4" spans="2:20" ht="72" customHeight="1" x14ac:dyDescent="0.25">
      <c r="B4" s="363" t="s">
        <v>319</v>
      </c>
      <c r="C4" s="363"/>
      <c r="D4" s="363"/>
      <c r="E4" s="363"/>
      <c r="F4" s="363"/>
      <c r="G4" s="363"/>
      <c r="H4" s="363"/>
      <c r="I4" s="363"/>
      <c r="J4" s="363"/>
      <c r="K4" s="363"/>
      <c r="L4" s="363"/>
      <c r="M4" s="363"/>
      <c r="N4" s="363"/>
      <c r="O4" s="363"/>
      <c r="P4" s="363"/>
      <c r="Q4" s="363"/>
      <c r="R4" s="363"/>
      <c r="S4" s="363"/>
      <c r="T4" s="363"/>
    </row>
    <row r="5" spans="2:20" ht="20.100000000000001" customHeight="1" x14ac:dyDescent="0.25">
      <c r="B5" s="365" t="s">
        <v>8</v>
      </c>
      <c r="C5" s="365"/>
      <c r="D5" s="365"/>
      <c r="E5" s="365"/>
      <c r="F5" s="365"/>
      <c r="G5" s="365"/>
      <c r="H5" s="365"/>
      <c r="I5" s="365"/>
      <c r="J5" s="365"/>
      <c r="K5" s="365"/>
      <c r="L5" s="365"/>
      <c r="M5" s="365"/>
      <c r="N5" s="365"/>
      <c r="O5" s="365"/>
      <c r="P5" s="365"/>
      <c r="Q5" s="365"/>
      <c r="R5" s="365"/>
      <c r="S5" s="365"/>
      <c r="T5" s="365"/>
    </row>
    <row r="6" spans="2:20" ht="14.1" customHeight="1" x14ac:dyDescent="0.25">
      <c r="B6" s="142"/>
      <c r="C6" s="142"/>
      <c r="D6" s="142"/>
      <c r="E6" s="142"/>
      <c r="F6" s="142"/>
      <c r="G6" s="142"/>
      <c r="H6" s="142"/>
      <c r="I6" s="142"/>
      <c r="J6" s="142"/>
      <c r="K6" s="142"/>
      <c r="L6" s="142"/>
      <c r="M6" s="142"/>
      <c r="N6" s="142"/>
      <c r="O6" s="142"/>
      <c r="P6" s="142"/>
      <c r="Q6" s="142"/>
      <c r="R6" s="142"/>
      <c r="S6" s="142"/>
      <c r="T6" s="142"/>
    </row>
    <row r="7" spans="2:20" ht="14.1" customHeight="1" x14ac:dyDescent="0.25">
      <c r="B7" s="142"/>
      <c r="C7" s="142"/>
      <c r="D7" s="142"/>
      <c r="E7" s="142"/>
      <c r="F7" s="142"/>
      <c r="G7" s="142"/>
      <c r="H7" s="142"/>
      <c r="I7" s="142"/>
      <c r="J7" s="142"/>
      <c r="K7" s="142"/>
      <c r="L7" s="142"/>
      <c r="M7" s="142"/>
      <c r="N7" s="142"/>
      <c r="O7" s="142"/>
      <c r="P7" s="142"/>
      <c r="Q7" s="142"/>
      <c r="R7" s="142"/>
      <c r="S7" s="142"/>
      <c r="T7" s="142"/>
    </row>
    <row r="8" spans="2:20"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row>
    <row r="9" spans="2:20"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row>
    <row r="10" spans="2:20" ht="33" customHeight="1" x14ac:dyDescent="0.25">
      <c r="B10" s="96" t="s">
        <v>340</v>
      </c>
      <c r="C10" s="98">
        <v>22417</v>
      </c>
      <c r="D10" s="98">
        <v>101840</v>
      </c>
      <c r="E10" s="98">
        <v>25221</v>
      </c>
      <c r="F10" s="98">
        <v>110971</v>
      </c>
      <c r="G10" s="98">
        <v>24239</v>
      </c>
      <c r="H10" s="98">
        <v>114129</v>
      </c>
      <c r="I10" s="98">
        <v>31708</v>
      </c>
      <c r="J10" s="98">
        <v>141436</v>
      </c>
      <c r="K10" s="98">
        <v>38322</v>
      </c>
      <c r="L10" s="98">
        <v>166133</v>
      </c>
      <c r="M10" s="98">
        <v>37601</v>
      </c>
      <c r="N10" s="98">
        <v>170823</v>
      </c>
      <c r="O10" s="98">
        <v>38733</v>
      </c>
      <c r="P10" s="98">
        <v>175965</v>
      </c>
      <c r="Q10" s="98">
        <v>43072</v>
      </c>
      <c r="R10" s="98">
        <v>195673</v>
      </c>
      <c r="S10" s="98">
        <v>42657</v>
      </c>
      <c r="T10" s="98">
        <v>193790</v>
      </c>
    </row>
    <row r="11" spans="2:20" ht="33" customHeight="1" x14ac:dyDescent="0.25">
      <c r="B11" s="96" t="s">
        <v>78</v>
      </c>
      <c r="C11" s="98">
        <v>86421</v>
      </c>
      <c r="D11" s="98">
        <v>61822</v>
      </c>
      <c r="E11" s="98">
        <v>98587</v>
      </c>
      <c r="F11" s="98">
        <v>68305</v>
      </c>
      <c r="G11" s="98">
        <v>96103</v>
      </c>
      <c r="H11" s="98">
        <v>71252</v>
      </c>
      <c r="I11" s="98">
        <v>127554</v>
      </c>
      <c r="J11" s="98">
        <v>89591</v>
      </c>
      <c r="K11" s="98">
        <v>156466</v>
      </c>
      <c r="L11" s="98">
        <v>106811</v>
      </c>
      <c r="M11" s="98">
        <v>155879</v>
      </c>
      <c r="N11" s="98">
        <v>111511</v>
      </c>
      <c r="O11" s="98">
        <v>163096</v>
      </c>
      <c r="P11" s="98">
        <v>116673</v>
      </c>
      <c r="Q11" s="98">
        <v>184286</v>
      </c>
      <c r="R11" s="98">
        <v>131832</v>
      </c>
      <c r="S11" s="98">
        <v>161907</v>
      </c>
      <c r="T11" s="98">
        <v>145440</v>
      </c>
    </row>
    <row r="12" spans="2:20" ht="33" customHeight="1" x14ac:dyDescent="0.25">
      <c r="B12" s="96" t="s">
        <v>77</v>
      </c>
      <c r="C12" s="98">
        <v>30581</v>
      </c>
      <c r="D12" s="98">
        <v>32512</v>
      </c>
      <c r="E12" s="98">
        <v>32843</v>
      </c>
      <c r="F12" s="98">
        <v>33818</v>
      </c>
      <c r="G12" s="98">
        <v>30006</v>
      </c>
      <c r="H12" s="98">
        <v>33062</v>
      </c>
      <c r="I12" s="98">
        <v>37134</v>
      </c>
      <c r="J12" s="98">
        <v>38763</v>
      </c>
      <c r="K12" s="98">
        <v>42220</v>
      </c>
      <c r="L12" s="98">
        <v>42834</v>
      </c>
      <c r="M12" s="98">
        <v>38714</v>
      </c>
      <c r="N12" s="98">
        <v>41158</v>
      </c>
      <c r="O12" s="98">
        <v>36971</v>
      </c>
      <c r="P12" s="98">
        <v>39305</v>
      </c>
      <c r="Q12" s="98">
        <v>37743</v>
      </c>
      <c r="R12" s="98">
        <v>40127</v>
      </c>
      <c r="S12" s="98">
        <v>40991</v>
      </c>
      <c r="T12" s="98">
        <v>43581</v>
      </c>
    </row>
    <row r="13" spans="2:20" ht="33" customHeight="1" x14ac:dyDescent="0.25">
      <c r="B13" s="96" t="s">
        <v>170</v>
      </c>
      <c r="C13" s="98">
        <v>10679</v>
      </c>
      <c r="D13" s="98">
        <v>15418</v>
      </c>
      <c r="E13" s="98">
        <v>11468</v>
      </c>
      <c r="F13" s="98">
        <v>16037</v>
      </c>
      <c r="G13" s="98">
        <v>10477</v>
      </c>
      <c r="H13" s="98">
        <v>15679</v>
      </c>
      <c r="I13" s="98">
        <v>12967</v>
      </c>
      <c r="J13" s="98">
        <v>18382</v>
      </c>
      <c r="K13" s="98">
        <v>14742</v>
      </c>
      <c r="L13" s="98">
        <v>20313</v>
      </c>
      <c r="M13" s="98">
        <v>13518</v>
      </c>
      <c r="N13" s="98">
        <v>19518</v>
      </c>
      <c r="O13" s="98">
        <v>13939</v>
      </c>
      <c r="P13" s="98">
        <v>20126</v>
      </c>
      <c r="Q13" s="98">
        <v>15522</v>
      </c>
      <c r="R13" s="98">
        <v>22411</v>
      </c>
      <c r="S13" s="98">
        <v>14314</v>
      </c>
      <c r="T13" s="98">
        <v>20667</v>
      </c>
    </row>
    <row r="14" spans="2:20" ht="33" customHeight="1" x14ac:dyDescent="0.25">
      <c r="B14" s="96" t="s">
        <v>171</v>
      </c>
      <c r="C14" s="98">
        <v>13917</v>
      </c>
      <c r="D14" s="98">
        <v>11712</v>
      </c>
      <c r="E14" s="98">
        <v>14565</v>
      </c>
      <c r="F14" s="98">
        <v>11871</v>
      </c>
      <c r="G14" s="98">
        <v>12907</v>
      </c>
      <c r="H14" s="98">
        <v>11258</v>
      </c>
      <c r="I14" s="98">
        <v>15403</v>
      </c>
      <c r="J14" s="98">
        <v>12728</v>
      </c>
      <c r="K14" s="98">
        <v>16757</v>
      </c>
      <c r="L14" s="98">
        <v>13456</v>
      </c>
      <c r="M14" s="98">
        <v>14545</v>
      </c>
      <c r="N14" s="98">
        <v>12239</v>
      </c>
      <c r="O14" s="98">
        <v>14860</v>
      </c>
      <c r="P14" s="98">
        <v>12506</v>
      </c>
      <c r="Q14" s="98">
        <v>16398</v>
      </c>
      <c r="R14" s="98">
        <v>13799</v>
      </c>
      <c r="S14" s="98">
        <v>14713</v>
      </c>
      <c r="T14" s="98">
        <v>12381</v>
      </c>
    </row>
    <row r="15" spans="2:20" ht="33" customHeight="1" x14ac:dyDescent="0.25">
      <c r="B15" s="101" t="s">
        <v>5</v>
      </c>
      <c r="C15" s="100">
        <v>164015</v>
      </c>
      <c r="D15" s="100">
        <v>223304</v>
      </c>
      <c r="E15" s="100">
        <v>182684</v>
      </c>
      <c r="F15" s="100">
        <v>241002</v>
      </c>
      <c r="G15" s="100">
        <v>173732</v>
      </c>
      <c r="H15" s="100">
        <v>245380</v>
      </c>
      <c r="I15" s="100">
        <v>224766</v>
      </c>
      <c r="J15" s="100">
        <v>300900</v>
      </c>
      <c r="K15" s="100">
        <v>268507</v>
      </c>
      <c r="L15" s="100">
        <v>349547</v>
      </c>
      <c r="M15" s="100">
        <v>260257</v>
      </c>
      <c r="N15" s="100">
        <v>355249</v>
      </c>
      <c r="O15" s="100">
        <v>267599</v>
      </c>
      <c r="P15" s="100">
        <v>364575</v>
      </c>
      <c r="Q15" s="100">
        <v>297021</v>
      </c>
      <c r="R15" s="100">
        <v>403842</v>
      </c>
      <c r="S15" s="100">
        <v>274582</v>
      </c>
      <c r="T15" s="100">
        <v>415859</v>
      </c>
    </row>
    <row r="16" spans="2:20" ht="33" customHeight="1" x14ac:dyDescent="0.3">
      <c r="B16" s="313" t="s">
        <v>341</v>
      </c>
      <c r="C16" s="142"/>
      <c r="D16" s="142"/>
      <c r="E16" s="142"/>
      <c r="F16" s="142"/>
      <c r="G16" s="142"/>
      <c r="H16" s="142"/>
      <c r="I16" s="142"/>
      <c r="J16" s="142"/>
      <c r="K16" s="142"/>
      <c r="L16" s="142"/>
      <c r="M16" s="142"/>
      <c r="N16" s="142"/>
      <c r="O16" s="142"/>
      <c r="P16" s="142"/>
      <c r="Q16" s="142"/>
      <c r="R16" s="142"/>
      <c r="S16" s="142"/>
      <c r="T16" s="142"/>
    </row>
    <row r="17" spans="2:21" ht="15" customHeight="1" x14ac:dyDescent="0.3">
      <c r="B17" s="297" t="s">
        <v>249</v>
      </c>
      <c r="C17" s="142"/>
      <c r="D17" s="142"/>
      <c r="E17" s="142"/>
      <c r="F17" s="142"/>
      <c r="G17" s="142"/>
      <c r="H17" s="142"/>
      <c r="I17" s="142"/>
      <c r="J17" s="142"/>
      <c r="K17" s="142"/>
      <c r="L17" s="142"/>
      <c r="M17" s="142"/>
      <c r="N17" s="142"/>
      <c r="O17" s="142"/>
      <c r="P17" s="142"/>
      <c r="Q17" s="142"/>
      <c r="R17" s="142"/>
      <c r="S17" s="142"/>
      <c r="T17" s="142"/>
    </row>
    <row r="18" spans="2:21" ht="17.25" customHeight="1" x14ac:dyDescent="0.25">
      <c r="B18" s="183"/>
      <c r="C18" s="142"/>
      <c r="D18" s="142"/>
      <c r="E18" s="142"/>
      <c r="F18" s="142"/>
      <c r="G18" s="142"/>
      <c r="H18" s="142"/>
      <c r="I18" s="142"/>
      <c r="J18" s="142"/>
      <c r="K18" s="142"/>
      <c r="L18" s="142"/>
      <c r="M18" s="142"/>
      <c r="N18" s="142"/>
      <c r="O18" s="142"/>
      <c r="P18" s="142"/>
      <c r="Q18" s="142"/>
      <c r="R18" s="142"/>
      <c r="S18" s="142"/>
      <c r="T18" s="142"/>
    </row>
    <row r="19" spans="2:21" ht="72" customHeight="1" x14ac:dyDescent="0.25">
      <c r="B19" s="363" t="s">
        <v>420</v>
      </c>
      <c r="C19" s="363"/>
      <c r="D19" s="363"/>
      <c r="E19" s="363"/>
      <c r="F19" s="363"/>
      <c r="G19" s="363"/>
      <c r="H19" s="363"/>
      <c r="I19" s="363"/>
      <c r="J19" s="363"/>
      <c r="K19" s="363"/>
      <c r="L19" s="363"/>
      <c r="M19" s="142"/>
      <c r="N19" s="142"/>
      <c r="O19" s="142"/>
      <c r="P19" s="142"/>
      <c r="Q19" s="142"/>
      <c r="R19" s="142"/>
      <c r="S19" s="142"/>
      <c r="T19" s="142"/>
    </row>
    <row r="20" spans="2:21" s="16" customFormat="1" ht="14.1" customHeight="1" x14ac:dyDescent="0.25">
      <c r="B20" s="241"/>
      <c r="C20" s="383"/>
      <c r="D20" s="383"/>
      <c r="E20" s="383"/>
      <c r="F20" s="383"/>
      <c r="G20" s="381"/>
      <c r="H20" s="381"/>
      <c r="I20" s="381"/>
      <c r="J20" s="381"/>
      <c r="K20" s="381"/>
      <c r="L20" s="381"/>
      <c r="M20" s="381"/>
      <c r="N20" s="381"/>
      <c r="O20" s="381"/>
      <c r="P20" s="381"/>
      <c r="Q20" s="381"/>
      <c r="R20" s="381"/>
      <c r="S20" s="381"/>
      <c r="T20" s="381"/>
    </row>
    <row r="21" spans="2:21" s="16" customFormat="1" ht="14.1" customHeight="1" x14ac:dyDescent="0.25">
      <c r="B21" s="147"/>
      <c r="C21" s="147" t="str">
        <f>+S9</f>
        <v>Hombre</v>
      </c>
      <c r="D21" s="147" t="str">
        <f>+T9</f>
        <v>Mujer</v>
      </c>
      <c r="E21" s="147" t="s">
        <v>164</v>
      </c>
      <c r="F21" s="197"/>
      <c r="G21" s="265"/>
      <c r="H21" s="240"/>
      <c r="I21" s="151"/>
      <c r="J21" s="151"/>
      <c r="K21" s="151"/>
      <c r="L21" s="151"/>
      <c r="M21" s="151"/>
      <c r="N21" s="151"/>
      <c r="O21" s="151"/>
      <c r="P21" s="151"/>
      <c r="Q21" s="151"/>
      <c r="R21" s="151"/>
      <c r="S21" s="142"/>
      <c r="T21" s="142"/>
    </row>
    <row r="22" spans="2:21" s="16" customFormat="1" ht="14.1" customHeight="1" x14ac:dyDescent="0.25">
      <c r="B22" s="147" t="str">
        <f>+B10</f>
        <v>Organizar, supervisar y dirigir los QQDD**</v>
      </c>
      <c r="C22" s="148">
        <f>(S10/SUM(S10:T10))</f>
        <v>0.18040829445922343</v>
      </c>
      <c r="D22" s="148">
        <f>1-C22</f>
        <v>0.81959170554077654</v>
      </c>
      <c r="E22" s="149">
        <f>SUM(S10:T10)</f>
        <v>236447</v>
      </c>
      <c r="F22" s="197"/>
      <c r="G22" s="265"/>
      <c r="H22" s="240"/>
      <c r="I22" s="151"/>
      <c r="J22" s="151"/>
      <c r="K22" s="196"/>
      <c r="L22" s="151"/>
      <c r="M22" s="151"/>
      <c r="N22" s="151"/>
      <c r="O22" s="151"/>
      <c r="P22" s="151"/>
      <c r="Q22" s="151"/>
      <c r="R22" s="151"/>
      <c r="S22" s="142"/>
      <c r="T22" s="142"/>
    </row>
    <row r="23" spans="2:21" s="16" customFormat="1" ht="14.1" customHeight="1" x14ac:dyDescent="0.25">
      <c r="B23" s="147" t="str">
        <f>+B13</f>
        <v>Estar pendiente de la entrega del gas, agua, u otros servicios</v>
      </c>
      <c r="C23" s="148">
        <f>(S13/SUM(S13:T13))</f>
        <v>0.4091935622194906</v>
      </c>
      <c r="D23" s="148">
        <f>1-C23</f>
        <v>0.59080643778050934</v>
      </c>
      <c r="E23" s="149">
        <f>SUM(S13:T13)</f>
        <v>34981</v>
      </c>
      <c r="F23" s="197"/>
      <c r="G23" s="265"/>
      <c r="H23" s="240"/>
      <c r="I23" s="151"/>
      <c r="J23" s="151"/>
      <c r="K23" s="196"/>
      <c r="L23" s="151"/>
      <c r="M23" s="151"/>
      <c r="N23" s="151"/>
      <c r="O23" s="151"/>
      <c r="P23" s="151"/>
      <c r="Q23" s="151"/>
      <c r="R23" s="151"/>
      <c r="S23" s="142"/>
      <c r="T23" s="142"/>
    </row>
    <row r="24" spans="2:21" s="16" customFormat="1" ht="14.1" customHeight="1" x14ac:dyDescent="0.25">
      <c r="B24" s="147" t="str">
        <f>+B12</f>
        <v>Realizar pagos de servicios básicos</v>
      </c>
      <c r="C24" s="148">
        <f>(S12/SUM(S12:T12))</f>
        <v>0.48468760346213879</v>
      </c>
      <c r="D24" s="148">
        <f>1-C24</f>
        <v>0.51531239653786121</v>
      </c>
      <c r="E24" s="149">
        <f>SUM(S12:T12)</f>
        <v>84572</v>
      </c>
      <c r="F24" s="197"/>
      <c r="G24" s="265"/>
      <c r="H24" s="240"/>
      <c r="I24" s="151"/>
      <c r="J24" s="151"/>
      <c r="K24" s="196"/>
      <c r="L24" s="151"/>
      <c r="M24" s="151"/>
      <c r="N24" s="151"/>
      <c r="O24" s="151"/>
      <c r="P24" s="151"/>
      <c r="Q24" s="151"/>
      <c r="R24" s="151"/>
      <c r="S24" s="142"/>
      <c r="T24" s="142"/>
    </row>
    <row r="25" spans="2:21" s="16" customFormat="1" ht="14.1" customHeight="1" x14ac:dyDescent="0.25">
      <c r="B25" s="147" t="str">
        <f>+B11</f>
        <v>Vigilar la seguridad del hogar</v>
      </c>
      <c r="C25" s="148">
        <f>(S11/SUM(S11:T11))</f>
        <v>0.52678893888666556</v>
      </c>
      <c r="D25" s="148">
        <f>1-C25</f>
        <v>0.47321106111333444</v>
      </c>
      <c r="E25" s="149">
        <f>SUM(S11:T11)</f>
        <v>307347</v>
      </c>
      <c r="F25" s="197"/>
      <c r="G25" s="265"/>
      <c r="H25" s="240"/>
      <c r="I25" s="151"/>
      <c r="J25" s="151"/>
      <c r="K25" s="196"/>
      <c r="L25" s="151"/>
      <c r="M25" s="151"/>
      <c r="N25" s="151"/>
      <c r="O25" s="151"/>
      <c r="P25" s="151"/>
      <c r="Q25" s="151"/>
      <c r="R25" s="151"/>
      <c r="S25" s="142"/>
      <c r="T25" s="142"/>
    </row>
    <row r="26" spans="2:21" s="16" customFormat="1" ht="14.1" customHeight="1" x14ac:dyDescent="0.25">
      <c r="B26" s="147" t="str">
        <f>+B14</f>
        <v>Realizar pagos o trámites del hogar</v>
      </c>
      <c r="C26" s="148">
        <f>(S14/SUM(S14:T14))</f>
        <v>0.54303535838192962</v>
      </c>
      <c r="D26" s="148">
        <f>1-C26</f>
        <v>0.45696464161807038</v>
      </c>
      <c r="E26" s="149">
        <f>SUM(S14:T14)</f>
        <v>27094</v>
      </c>
      <c r="F26" s="197"/>
      <c r="G26" s="265"/>
      <c r="H26" s="240"/>
      <c r="I26" s="151"/>
      <c r="J26" s="151"/>
      <c r="K26" s="196"/>
      <c r="L26" s="151"/>
      <c r="M26" s="151"/>
      <c r="N26" s="151"/>
      <c r="O26" s="151"/>
      <c r="P26" s="151"/>
      <c r="Q26" s="151"/>
      <c r="R26" s="151"/>
      <c r="S26" s="142"/>
      <c r="T26" s="142"/>
    </row>
    <row r="27" spans="2:21" ht="14.1" customHeight="1" x14ac:dyDescent="0.25">
      <c r="F27" s="265"/>
      <c r="G27" s="265"/>
      <c r="H27" s="240"/>
      <c r="I27" s="151"/>
      <c r="J27" s="151"/>
      <c r="K27" s="196"/>
      <c r="L27" s="151"/>
      <c r="M27" s="151"/>
      <c r="N27" s="151"/>
      <c r="O27" s="151"/>
      <c r="P27" s="151"/>
      <c r="Q27" s="151"/>
      <c r="R27" s="151"/>
      <c r="S27" s="142"/>
      <c r="T27" s="142"/>
      <c r="U27" s="16"/>
    </row>
    <row r="28" spans="2:21" ht="14.1" customHeight="1" x14ac:dyDescent="0.25">
      <c r="B28" s="265"/>
      <c r="C28" s="223"/>
      <c r="D28" s="223"/>
      <c r="E28" s="223"/>
      <c r="F28" s="223"/>
      <c r="G28" s="223"/>
      <c r="H28" s="142"/>
      <c r="I28" s="142"/>
      <c r="J28" s="142"/>
      <c r="K28" s="142"/>
      <c r="L28" s="142"/>
      <c r="M28" s="142"/>
      <c r="N28" s="142"/>
      <c r="O28" s="142"/>
      <c r="P28" s="142"/>
      <c r="Q28" s="142"/>
      <c r="R28" s="142"/>
      <c r="S28" s="142"/>
      <c r="T28" s="142"/>
      <c r="U28" s="16"/>
    </row>
    <row r="29" spans="2:21" ht="14.1" customHeight="1" x14ac:dyDescent="0.25">
      <c r="B29" s="142"/>
      <c r="C29" s="142"/>
      <c r="D29" s="142"/>
      <c r="E29" s="142"/>
      <c r="F29" s="142"/>
      <c r="G29" s="142"/>
      <c r="H29" s="142"/>
      <c r="I29" s="16"/>
      <c r="J29" s="16"/>
      <c r="K29" s="16"/>
      <c r="L29" s="16"/>
      <c r="M29" s="16"/>
      <c r="N29" s="16"/>
      <c r="O29" s="16"/>
      <c r="P29" s="16"/>
      <c r="Q29" s="16"/>
      <c r="R29" s="16"/>
      <c r="S29" s="16"/>
      <c r="T29" s="16"/>
      <c r="U29" s="16"/>
    </row>
    <row r="30" spans="2:21" ht="14.1" customHeight="1" x14ac:dyDescent="0.25">
      <c r="B30" s="142"/>
      <c r="C30" s="142"/>
      <c r="D30" s="142"/>
      <c r="E30" s="142"/>
      <c r="F30" s="142"/>
      <c r="G30" s="142"/>
      <c r="H30" s="142"/>
      <c r="I30" s="16"/>
      <c r="J30" s="16"/>
      <c r="K30" s="16"/>
      <c r="L30" s="16"/>
      <c r="M30" s="16"/>
      <c r="N30" s="16"/>
      <c r="O30" s="16"/>
      <c r="P30" s="16"/>
      <c r="Q30" s="16"/>
      <c r="R30" s="16"/>
      <c r="S30" s="16"/>
      <c r="T30" s="16"/>
      <c r="U30" s="16"/>
    </row>
    <row r="31" spans="2:21" x14ac:dyDescent="0.25">
      <c r="B31" s="142"/>
      <c r="C31" s="142"/>
      <c r="D31" s="142"/>
      <c r="E31" s="142"/>
      <c r="F31" s="142"/>
      <c r="G31" s="142"/>
      <c r="H31" s="142"/>
      <c r="I31" s="16"/>
      <c r="J31" s="16"/>
      <c r="K31" s="16"/>
      <c r="L31" s="16"/>
      <c r="M31" s="16"/>
      <c r="N31" s="16"/>
      <c r="O31" s="16"/>
      <c r="P31" s="16"/>
      <c r="Q31" s="16"/>
      <c r="R31" s="16"/>
      <c r="S31" s="16"/>
      <c r="T31" s="16"/>
      <c r="U31" s="16"/>
    </row>
    <row r="32" spans="2:21" x14ac:dyDescent="0.25">
      <c r="B32" s="142"/>
      <c r="C32" s="142"/>
      <c r="D32" s="142"/>
      <c r="E32" s="142"/>
      <c r="F32" s="142"/>
      <c r="G32" s="142"/>
      <c r="H32" s="142"/>
    </row>
    <row r="33" spans="2:8" x14ac:dyDescent="0.25">
      <c r="B33" s="142"/>
      <c r="C33" s="142"/>
      <c r="D33" s="142"/>
      <c r="E33" s="142"/>
      <c r="F33" s="142"/>
      <c r="G33" s="142"/>
      <c r="H33" s="142"/>
    </row>
    <row r="34" spans="2:8" x14ac:dyDescent="0.25">
      <c r="B34" s="142"/>
      <c r="C34" s="142"/>
      <c r="D34" s="142"/>
      <c r="E34" s="142"/>
      <c r="F34" s="142"/>
      <c r="G34" s="142"/>
      <c r="H34" s="142"/>
    </row>
    <row r="46" spans="2:8" ht="32.25" customHeight="1" x14ac:dyDescent="0.25">
      <c r="B46" s="347" t="s">
        <v>341</v>
      </c>
    </row>
    <row r="47" spans="2:8" ht="15" customHeight="1" x14ac:dyDescent="0.3">
      <c r="B47" s="297" t="s">
        <v>249</v>
      </c>
    </row>
    <row r="48" spans="2:8" x14ac:dyDescent="0.25">
      <c r="B48" s="183"/>
    </row>
  </sheetData>
  <mergeCells count="23">
    <mergeCell ref="M20:N20"/>
    <mergeCell ref="O20:P20"/>
    <mergeCell ref="Q20:R20"/>
    <mergeCell ref="S20:T20"/>
    <mergeCell ref="M8:N8"/>
    <mergeCell ref="O8:P8"/>
    <mergeCell ref="Q8:R8"/>
    <mergeCell ref="S8:T8"/>
    <mergeCell ref="C20:D20"/>
    <mergeCell ref="E20:F20"/>
    <mergeCell ref="G20:H20"/>
    <mergeCell ref="I20:J20"/>
    <mergeCell ref="K20:L20"/>
    <mergeCell ref="B3:T3"/>
    <mergeCell ref="B19:L19"/>
    <mergeCell ref="B8:B9"/>
    <mergeCell ref="B4:T4"/>
    <mergeCell ref="B5:T5"/>
    <mergeCell ref="C8:D8"/>
    <mergeCell ref="E8:F8"/>
    <mergeCell ref="G8:H8"/>
    <mergeCell ref="I8:J8"/>
    <mergeCell ref="K8:L8"/>
  </mergeCells>
  <hyperlinks>
    <hyperlink ref="B2" location="ÍNDICE!A1" display="Índice "/>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6"/>
  <sheetViews>
    <sheetView showGridLines="0" zoomScale="80" zoomScaleNormal="80" workbookViewId="0">
      <pane xSplit="3" ySplit="9" topLeftCell="D10" activePane="bottomRight" state="frozen"/>
      <selection pane="topRight" activeCell="D1" sqref="D1"/>
      <selection pane="bottomLeft" activeCell="A10" sqref="A10"/>
      <selection pane="bottomRight" activeCell="B2" sqref="B2"/>
    </sheetView>
  </sheetViews>
  <sheetFormatPr baseColWidth="10" defaultRowHeight="15" x14ac:dyDescent="0.25"/>
  <cols>
    <col min="1" max="1" width="7.7109375" customWidth="1" collapsed="1"/>
    <col min="2" max="3" width="40.7109375" customWidth="1" collapsed="1"/>
    <col min="4" max="21" width="16.140625" customWidth="1" collapsed="1"/>
  </cols>
  <sheetData>
    <row r="1" spans="2:27" ht="78" customHeight="1" x14ac:dyDescent="0.25">
      <c r="N1" s="94"/>
    </row>
    <row r="2" spans="2:27" ht="16.5" customHeight="1" x14ac:dyDescent="0.25">
      <c r="B2" s="247" t="s">
        <v>20</v>
      </c>
      <c r="M2" s="30"/>
      <c r="N2" s="131"/>
    </row>
    <row r="3" spans="2:27" ht="20.100000000000001" customHeight="1" x14ac:dyDescent="0.25">
      <c r="B3" s="366" t="s">
        <v>305</v>
      </c>
      <c r="C3" s="366"/>
      <c r="D3" s="366"/>
      <c r="E3" s="366"/>
      <c r="F3" s="366"/>
      <c r="G3" s="366"/>
      <c r="H3" s="366"/>
      <c r="I3" s="366"/>
      <c r="J3" s="366"/>
      <c r="K3" s="366"/>
      <c r="L3" s="366"/>
      <c r="M3" s="366"/>
      <c r="N3" s="366"/>
      <c r="O3" s="366"/>
      <c r="P3" s="366"/>
      <c r="Q3" s="366"/>
      <c r="R3" s="366"/>
      <c r="S3" s="366"/>
      <c r="T3" s="366"/>
      <c r="U3" s="366"/>
    </row>
    <row r="4" spans="2:27" ht="72" customHeight="1" x14ac:dyDescent="0.25">
      <c r="B4" s="363" t="s">
        <v>258</v>
      </c>
      <c r="C4" s="363"/>
      <c r="D4" s="363"/>
      <c r="E4" s="363"/>
      <c r="F4" s="363"/>
      <c r="G4" s="363"/>
      <c r="H4" s="363"/>
      <c r="I4" s="363"/>
      <c r="J4" s="363"/>
      <c r="K4" s="363"/>
      <c r="L4" s="363"/>
      <c r="M4" s="363"/>
      <c r="N4" s="363"/>
      <c r="O4" s="363"/>
      <c r="P4" s="363"/>
      <c r="Q4" s="363"/>
      <c r="R4" s="363"/>
      <c r="S4" s="363"/>
      <c r="T4" s="363"/>
      <c r="U4" s="363"/>
    </row>
    <row r="5" spans="2:27" ht="20.100000000000001" customHeight="1" x14ac:dyDescent="0.25">
      <c r="B5" s="365" t="s">
        <v>8</v>
      </c>
      <c r="C5" s="365"/>
      <c r="D5" s="365"/>
      <c r="E5" s="365"/>
      <c r="F5" s="365"/>
      <c r="G5" s="365"/>
      <c r="H5" s="365"/>
      <c r="I5" s="365"/>
      <c r="J5" s="365"/>
      <c r="K5" s="365"/>
      <c r="L5" s="365"/>
      <c r="M5" s="365"/>
      <c r="N5" s="365"/>
      <c r="O5" s="365"/>
      <c r="P5" s="365"/>
      <c r="Q5" s="365"/>
      <c r="R5" s="365"/>
      <c r="S5" s="365"/>
      <c r="T5" s="365"/>
      <c r="U5" s="365"/>
    </row>
    <row r="6" spans="2:27" ht="14.1" customHeight="1" x14ac:dyDescent="0.25">
      <c r="B6" s="142"/>
      <c r="C6" s="142"/>
      <c r="D6" s="142"/>
      <c r="E6" s="142"/>
      <c r="F6" s="142"/>
      <c r="G6" s="142"/>
      <c r="H6" s="142"/>
      <c r="I6" s="142"/>
      <c r="J6" s="142"/>
      <c r="K6" s="142"/>
      <c r="L6" s="142"/>
      <c r="M6" s="142"/>
      <c r="N6" s="142"/>
      <c r="O6" s="142"/>
      <c r="P6" s="142"/>
      <c r="Q6" s="142"/>
      <c r="R6" s="142"/>
      <c r="S6" s="142"/>
      <c r="T6" s="142"/>
      <c r="U6" s="142"/>
    </row>
    <row r="7" spans="2:27" ht="14.1" customHeight="1" x14ac:dyDescent="0.25">
      <c r="B7" s="142"/>
      <c r="C7" s="142"/>
      <c r="D7" s="142"/>
      <c r="E7" s="142"/>
      <c r="F7" s="142"/>
      <c r="G7" s="142"/>
      <c r="H7" s="142"/>
      <c r="I7" s="142"/>
      <c r="J7" s="142"/>
      <c r="K7" s="142"/>
      <c r="L7" s="142"/>
      <c r="M7" s="142"/>
      <c r="N7" s="142"/>
      <c r="O7" s="142"/>
      <c r="P7" s="142"/>
      <c r="Q7" s="142"/>
      <c r="R7" s="142"/>
      <c r="S7" s="142"/>
      <c r="T7" s="142"/>
      <c r="U7" s="142"/>
    </row>
    <row r="8" spans="2:27" ht="33" customHeight="1" x14ac:dyDescent="0.25">
      <c r="B8" s="370" t="s">
        <v>167</v>
      </c>
      <c r="C8" s="370" t="s">
        <v>31</v>
      </c>
      <c r="D8" s="376">
        <v>2007</v>
      </c>
      <c r="E8" s="377"/>
      <c r="F8" s="376">
        <v>2008</v>
      </c>
      <c r="G8" s="377"/>
      <c r="H8" s="376">
        <v>2009</v>
      </c>
      <c r="I8" s="377"/>
      <c r="J8" s="376">
        <v>2010</v>
      </c>
      <c r="K8" s="377"/>
      <c r="L8" s="376">
        <v>2011</v>
      </c>
      <c r="M8" s="377"/>
      <c r="N8" s="376">
        <v>2012</v>
      </c>
      <c r="O8" s="377"/>
      <c r="P8" s="376">
        <v>2013</v>
      </c>
      <c r="Q8" s="377"/>
      <c r="R8" s="376">
        <v>2014</v>
      </c>
      <c r="S8" s="377"/>
      <c r="T8" s="376" t="s">
        <v>201</v>
      </c>
      <c r="U8" s="377"/>
    </row>
    <row r="9" spans="2:27" ht="33" customHeight="1" x14ac:dyDescent="0.25">
      <c r="B9" s="371"/>
      <c r="C9" s="371"/>
      <c r="D9" s="177" t="s">
        <v>0</v>
      </c>
      <c r="E9" s="177" t="s">
        <v>1</v>
      </c>
      <c r="F9" s="177" t="s">
        <v>0</v>
      </c>
      <c r="G9" s="177" t="s">
        <v>1</v>
      </c>
      <c r="H9" s="177" t="s">
        <v>0</v>
      </c>
      <c r="I9" s="177" t="s">
        <v>1</v>
      </c>
      <c r="J9" s="177" t="s">
        <v>0</v>
      </c>
      <c r="K9" s="177" t="s">
        <v>1</v>
      </c>
      <c r="L9" s="177" t="s">
        <v>0</v>
      </c>
      <c r="M9" s="177" t="s">
        <v>1</v>
      </c>
      <c r="N9" s="177" t="s">
        <v>0</v>
      </c>
      <c r="O9" s="177" t="s">
        <v>1</v>
      </c>
      <c r="P9" s="177" t="s">
        <v>0</v>
      </c>
      <c r="Q9" s="177" t="s">
        <v>1</v>
      </c>
      <c r="R9" s="177" t="s">
        <v>0</v>
      </c>
      <c r="S9" s="177" t="s">
        <v>1</v>
      </c>
      <c r="T9" s="177" t="s">
        <v>0</v>
      </c>
      <c r="U9" s="177" t="s">
        <v>1</v>
      </c>
    </row>
    <row r="10" spans="2:27" ht="57.75" customHeight="1" x14ac:dyDescent="0.25">
      <c r="B10" s="96" t="s">
        <v>23</v>
      </c>
      <c r="C10" s="96" t="s">
        <v>173</v>
      </c>
      <c r="D10" s="108">
        <v>15909</v>
      </c>
      <c r="E10" s="108">
        <v>45437</v>
      </c>
      <c r="F10" s="108">
        <v>17077</v>
      </c>
      <c r="G10" s="108">
        <v>48775</v>
      </c>
      <c r="H10" s="108">
        <v>17397</v>
      </c>
      <c r="I10" s="108">
        <v>49684</v>
      </c>
      <c r="J10" s="108">
        <v>19176</v>
      </c>
      <c r="K10" s="108">
        <v>54767</v>
      </c>
      <c r="L10" s="108">
        <v>19667</v>
      </c>
      <c r="M10" s="108">
        <v>56169</v>
      </c>
      <c r="N10" s="108">
        <v>20075</v>
      </c>
      <c r="O10" s="108">
        <v>57337</v>
      </c>
      <c r="P10" s="108">
        <v>19996</v>
      </c>
      <c r="Q10" s="108">
        <v>63273</v>
      </c>
      <c r="R10" s="108">
        <v>21510</v>
      </c>
      <c r="S10" s="108">
        <v>75406</v>
      </c>
      <c r="T10" s="108">
        <v>17879</v>
      </c>
      <c r="U10" s="108">
        <v>85239</v>
      </c>
    </row>
    <row r="11" spans="2:27" ht="57.75" customHeight="1" x14ac:dyDescent="0.25">
      <c r="B11" s="122" t="s">
        <v>24</v>
      </c>
      <c r="C11" s="96" t="s">
        <v>174</v>
      </c>
      <c r="D11" s="109">
        <v>38827</v>
      </c>
      <c r="E11" s="109">
        <v>155609</v>
      </c>
      <c r="F11" s="109">
        <v>47052</v>
      </c>
      <c r="G11" s="109">
        <v>181045</v>
      </c>
      <c r="H11" s="109">
        <v>49514</v>
      </c>
      <c r="I11" s="109">
        <v>187540</v>
      </c>
      <c r="J11" s="109">
        <v>66126</v>
      </c>
      <c r="K11" s="109">
        <v>240556</v>
      </c>
      <c r="L11" s="109">
        <v>64024</v>
      </c>
      <c r="M11" s="109">
        <v>265499</v>
      </c>
      <c r="N11" s="109">
        <v>76669</v>
      </c>
      <c r="O11" s="109">
        <v>307273</v>
      </c>
      <c r="P11" s="109">
        <v>79986</v>
      </c>
      <c r="Q11" s="109">
        <v>302372</v>
      </c>
      <c r="R11" s="109">
        <v>100385</v>
      </c>
      <c r="S11" s="109">
        <v>393390</v>
      </c>
      <c r="T11" s="109">
        <v>91815</v>
      </c>
      <c r="U11" s="109">
        <v>367977</v>
      </c>
    </row>
    <row r="12" spans="2:27" ht="57.75" customHeight="1" x14ac:dyDescent="0.25">
      <c r="B12" s="122" t="s">
        <v>24</v>
      </c>
      <c r="C12" s="96" t="s">
        <v>25</v>
      </c>
      <c r="D12" s="109">
        <v>72594</v>
      </c>
      <c r="E12" s="109">
        <v>600584</v>
      </c>
      <c r="F12" s="109">
        <v>91172</v>
      </c>
      <c r="G12" s="109">
        <v>674384</v>
      </c>
      <c r="H12" s="109">
        <v>99217</v>
      </c>
      <c r="I12" s="109">
        <v>674023</v>
      </c>
      <c r="J12" s="109">
        <v>136759</v>
      </c>
      <c r="K12" s="109">
        <v>833923</v>
      </c>
      <c r="L12" s="109">
        <v>136420</v>
      </c>
      <c r="M12" s="109">
        <v>887478</v>
      </c>
      <c r="N12" s="109">
        <v>168037</v>
      </c>
      <c r="O12" s="109">
        <v>990030</v>
      </c>
      <c r="P12" s="109">
        <v>180057</v>
      </c>
      <c r="Q12" s="109">
        <v>938693</v>
      </c>
      <c r="R12" s="109">
        <v>231784</v>
      </c>
      <c r="S12" s="109">
        <v>1176196</v>
      </c>
      <c r="T12" s="109">
        <v>192254</v>
      </c>
      <c r="U12" s="109">
        <v>1180439</v>
      </c>
    </row>
    <row r="13" spans="2:27" ht="57.75" customHeight="1" x14ac:dyDescent="0.25">
      <c r="B13" s="122" t="s">
        <v>24</v>
      </c>
      <c r="C13" s="96" t="s">
        <v>26</v>
      </c>
      <c r="D13" s="109">
        <v>25491</v>
      </c>
      <c r="E13" s="109">
        <v>160339</v>
      </c>
      <c r="F13" s="109">
        <v>29020</v>
      </c>
      <c r="G13" s="109">
        <v>175248</v>
      </c>
      <c r="H13" s="109">
        <v>28624</v>
      </c>
      <c r="I13" s="109">
        <v>170150</v>
      </c>
      <c r="J13" s="109">
        <v>35739</v>
      </c>
      <c r="K13" s="109">
        <v>204044</v>
      </c>
      <c r="L13" s="109">
        <v>32258</v>
      </c>
      <c r="M13" s="109">
        <v>209941</v>
      </c>
      <c r="N13" s="109">
        <v>35895</v>
      </c>
      <c r="O13" s="109">
        <v>225779</v>
      </c>
      <c r="P13" s="109">
        <v>34670</v>
      </c>
      <c r="Q13" s="109">
        <v>205697</v>
      </c>
      <c r="R13" s="109">
        <v>40116</v>
      </c>
      <c r="S13" s="109">
        <v>246724</v>
      </c>
      <c r="T13" s="109">
        <v>39438</v>
      </c>
      <c r="U13" s="109">
        <v>248064</v>
      </c>
    </row>
    <row r="14" spans="2:27" ht="33.75" customHeight="1" x14ac:dyDescent="0.25">
      <c r="B14" s="99" t="s">
        <v>5</v>
      </c>
      <c r="C14" s="99"/>
      <c r="D14" s="110">
        <v>152821</v>
      </c>
      <c r="E14" s="110">
        <v>961969</v>
      </c>
      <c r="F14" s="110">
        <v>184321</v>
      </c>
      <c r="G14" s="110">
        <v>1079452</v>
      </c>
      <c r="H14" s="110">
        <v>194752</v>
      </c>
      <c r="I14" s="110">
        <v>1081397</v>
      </c>
      <c r="J14" s="110">
        <v>257800</v>
      </c>
      <c r="K14" s="110">
        <v>1333290</v>
      </c>
      <c r="L14" s="110">
        <v>252369</v>
      </c>
      <c r="M14" s="110">
        <v>1419087</v>
      </c>
      <c r="N14" s="110">
        <v>300676</v>
      </c>
      <c r="O14" s="110">
        <v>1580419</v>
      </c>
      <c r="P14" s="110">
        <v>314709</v>
      </c>
      <c r="Q14" s="110">
        <v>1510035</v>
      </c>
      <c r="R14" s="110">
        <v>393795</v>
      </c>
      <c r="S14" s="110">
        <v>1891716</v>
      </c>
      <c r="T14" s="110">
        <v>341386</v>
      </c>
      <c r="U14" s="110">
        <v>1881719</v>
      </c>
      <c r="V14" s="169"/>
      <c r="W14" s="169"/>
      <c r="X14" s="169"/>
      <c r="Y14" s="170"/>
      <c r="Z14" s="167"/>
      <c r="AA14" s="167"/>
    </row>
    <row r="15" spans="2:27" ht="15" customHeight="1" x14ac:dyDescent="0.3">
      <c r="B15" s="297" t="s">
        <v>314</v>
      </c>
      <c r="C15" s="184"/>
      <c r="D15" s="184"/>
      <c r="E15" s="184"/>
      <c r="F15" s="184"/>
      <c r="G15" s="184"/>
      <c r="H15" s="184"/>
      <c r="I15" s="184"/>
      <c r="J15" s="142"/>
      <c r="K15" s="142"/>
      <c r="L15" s="142"/>
      <c r="M15" s="142"/>
      <c r="N15" s="142"/>
      <c r="O15" s="142"/>
      <c r="P15" s="142"/>
      <c r="Q15" s="142"/>
      <c r="R15" s="142"/>
      <c r="S15" s="142"/>
      <c r="T15" s="142"/>
      <c r="U15" s="142"/>
    </row>
    <row r="16" spans="2:27" ht="15" customHeight="1" x14ac:dyDescent="0.3">
      <c r="B16" s="297" t="s">
        <v>249</v>
      </c>
      <c r="C16" s="184"/>
      <c r="D16" s="184"/>
      <c r="E16" s="184"/>
      <c r="F16" s="184"/>
      <c r="G16" s="184"/>
      <c r="H16" s="184"/>
      <c r="I16" s="184"/>
      <c r="J16" s="142"/>
      <c r="K16" s="142"/>
      <c r="L16" s="142"/>
      <c r="M16" s="142"/>
      <c r="N16" s="142"/>
      <c r="O16" s="142"/>
      <c r="P16" s="142"/>
      <c r="Q16" s="142"/>
      <c r="R16" s="142"/>
      <c r="S16" s="142"/>
      <c r="T16" s="142"/>
      <c r="U16" s="142"/>
    </row>
    <row r="17" spans="2:21" ht="14.1" customHeight="1" x14ac:dyDescent="0.25">
      <c r="B17" s="183"/>
      <c r="C17" s="184"/>
      <c r="D17" s="184"/>
      <c r="E17" s="184"/>
      <c r="F17" s="184"/>
      <c r="G17" s="184"/>
      <c r="H17" s="184"/>
      <c r="I17" s="184"/>
      <c r="J17" s="142"/>
      <c r="K17" s="142"/>
      <c r="L17" s="142"/>
      <c r="M17" s="142"/>
      <c r="N17" s="142"/>
      <c r="O17" s="142"/>
      <c r="P17" s="142"/>
      <c r="Q17" s="142"/>
      <c r="R17" s="142"/>
      <c r="S17" s="142"/>
      <c r="T17" s="142"/>
      <c r="U17" s="142"/>
    </row>
    <row r="18" spans="2:21" s="16" customFormat="1" ht="72" customHeight="1" x14ac:dyDescent="0.25">
      <c r="B18" s="363" t="s">
        <v>219</v>
      </c>
      <c r="C18" s="363"/>
      <c r="D18" s="363"/>
      <c r="E18" s="363"/>
      <c r="F18" s="363"/>
      <c r="G18" s="363"/>
      <c r="H18" s="363"/>
      <c r="I18" s="363"/>
      <c r="J18" s="363"/>
      <c r="K18" s="363"/>
      <c r="L18" s="363"/>
      <c r="M18" s="143"/>
      <c r="N18" s="142"/>
      <c r="O18" s="142"/>
      <c r="P18" s="142"/>
      <c r="Q18" s="142"/>
      <c r="R18" s="142"/>
      <c r="S18" s="142"/>
      <c r="T18" s="142"/>
      <c r="U18" s="142"/>
    </row>
    <row r="19" spans="2:21" x14ac:dyDescent="0.25">
      <c r="B19" s="223"/>
      <c r="C19" s="223"/>
      <c r="D19" s="223"/>
      <c r="E19" s="223"/>
      <c r="F19" s="223"/>
      <c r="G19" s="142"/>
      <c r="H19" s="142"/>
      <c r="I19" s="142"/>
      <c r="J19" s="142"/>
      <c r="K19" s="142"/>
      <c r="L19" s="142"/>
      <c r="M19" s="142"/>
      <c r="N19" s="142"/>
      <c r="O19" s="142"/>
      <c r="P19" s="142"/>
      <c r="Q19" s="142"/>
      <c r="R19" s="142"/>
      <c r="S19" s="142"/>
      <c r="T19" s="142"/>
      <c r="U19" s="142"/>
    </row>
    <row r="20" spans="2:21" x14ac:dyDescent="0.25">
      <c r="B20" s="223"/>
      <c r="C20" s="223"/>
      <c r="D20" s="223"/>
      <c r="E20" s="223"/>
      <c r="F20" s="223"/>
      <c r="G20" s="223"/>
      <c r="H20" s="8"/>
      <c r="I20" s="142"/>
      <c r="J20" s="142"/>
      <c r="K20" s="142"/>
      <c r="L20" s="142"/>
      <c r="M20" s="142"/>
      <c r="N20" s="142"/>
      <c r="O20" s="142"/>
      <c r="P20" s="142"/>
      <c r="Q20" s="142"/>
      <c r="R20" s="142"/>
      <c r="S20" s="142"/>
      <c r="T20" s="142"/>
      <c r="U20" s="142"/>
    </row>
    <row r="21" spans="2:21" x14ac:dyDescent="0.25">
      <c r="B21" s="83"/>
      <c r="C21" s="83" t="str">
        <f>T9</f>
        <v>Hombre</v>
      </c>
      <c r="D21" s="83" t="str">
        <f>U9</f>
        <v>Mujer</v>
      </c>
      <c r="E21" s="26" t="s">
        <v>164</v>
      </c>
      <c r="F21" s="26"/>
      <c r="G21" s="223"/>
      <c r="H21" s="8"/>
      <c r="I21" s="142"/>
      <c r="J21" s="142"/>
      <c r="K21" s="142"/>
      <c r="L21" s="142"/>
      <c r="M21" s="142"/>
      <c r="N21" s="142"/>
      <c r="O21" s="142"/>
      <c r="P21" s="142"/>
      <c r="Q21" s="142"/>
      <c r="R21" s="142"/>
      <c r="S21" s="142"/>
      <c r="T21" s="142"/>
      <c r="U21" s="142"/>
    </row>
    <row r="22" spans="2:21" x14ac:dyDescent="0.25">
      <c r="B22" s="83" t="str">
        <f>C13</f>
        <v>Planchar la ropa</v>
      </c>
      <c r="C22" s="107">
        <f>T13/SUM(T13:U13)</f>
        <v>0.13717469791514494</v>
      </c>
      <c r="D22" s="107">
        <f>U13/SUM(T13:U13)</f>
        <v>0.86282530208485508</v>
      </c>
      <c r="E22" s="106">
        <f>SUM(T13:U13)</f>
        <v>287502</v>
      </c>
      <c r="F22" s="26"/>
      <c r="G22" s="223"/>
      <c r="H22" s="8"/>
      <c r="I22" s="142"/>
      <c r="J22" s="142"/>
      <c r="K22" s="142"/>
      <c r="L22" s="142"/>
      <c r="M22" s="142"/>
      <c r="N22" s="142"/>
      <c r="O22" s="142"/>
      <c r="P22" s="142"/>
      <c r="Q22" s="142"/>
      <c r="R22" s="142"/>
      <c r="S22" s="142"/>
      <c r="T22" s="142"/>
      <c r="U22" s="142"/>
    </row>
    <row r="23" spans="2:21" x14ac:dyDescent="0.25">
      <c r="B23" s="83" t="str">
        <f>C12</f>
        <v>Lavar la ropa</v>
      </c>
      <c r="C23" s="107">
        <f>T12/SUM(T12:U12)</f>
        <v>0.14005607954582708</v>
      </c>
      <c r="D23" s="107">
        <f>U12/SUM(T12:U12)</f>
        <v>0.85994392045417289</v>
      </c>
      <c r="E23" s="106">
        <f>SUM(T12:U12)</f>
        <v>1372693</v>
      </c>
      <c r="F23" s="26"/>
      <c r="G23" s="223"/>
      <c r="H23" s="8"/>
      <c r="I23" s="142"/>
      <c r="J23" s="142"/>
      <c r="K23" s="142"/>
      <c r="L23" s="142"/>
      <c r="M23" s="142"/>
      <c r="N23" s="142"/>
      <c r="O23" s="142"/>
      <c r="P23" s="142"/>
      <c r="Q23" s="142"/>
      <c r="R23" s="142"/>
      <c r="S23" s="142"/>
      <c r="T23" s="142"/>
      <c r="U23" s="142"/>
    </row>
    <row r="24" spans="2:21" ht="33" x14ac:dyDescent="0.25">
      <c r="B24" s="121" t="str">
        <f>C10</f>
        <v>Ayudar en labores domésticas o reparaciones de otro hogar</v>
      </c>
      <c r="C24" s="270">
        <f>T10/SUM(T10:U10)</f>
        <v>0.17338389030043252</v>
      </c>
      <c r="D24" s="270">
        <f>U10/SUM(T10:U10)</f>
        <v>0.82661610969956745</v>
      </c>
      <c r="E24" s="271">
        <f>SUM(T10:U10)</f>
        <v>103118</v>
      </c>
      <c r="F24" s="26"/>
      <c r="G24" s="223"/>
      <c r="H24" s="8"/>
      <c r="I24" s="142"/>
      <c r="J24" s="142"/>
      <c r="K24" s="142"/>
      <c r="L24" s="142"/>
      <c r="M24" s="142"/>
      <c r="N24" s="142"/>
      <c r="O24" s="142"/>
      <c r="P24" s="142"/>
      <c r="Q24" s="142"/>
      <c r="R24" s="142"/>
      <c r="S24" s="142"/>
      <c r="T24" s="142"/>
      <c r="U24" s="142"/>
    </row>
    <row r="25" spans="2:21" x14ac:dyDescent="0.25">
      <c r="B25" s="83" t="str">
        <f>C11</f>
        <v>Doblar o guardar la ropa</v>
      </c>
      <c r="C25" s="107">
        <f>T11/SUM(T11:U11)</f>
        <v>0.19968811984549537</v>
      </c>
      <c r="D25" s="107">
        <f>U11/SUM(T11:U11)</f>
        <v>0.80031188015450461</v>
      </c>
      <c r="E25" s="106">
        <f>SUM(T11:U11)</f>
        <v>459792</v>
      </c>
      <c r="F25" s="26"/>
      <c r="G25" s="223"/>
      <c r="H25" s="8"/>
      <c r="I25" s="142"/>
      <c r="J25" s="142"/>
      <c r="K25" s="142"/>
      <c r="L25" s="142"/>
      <c r="M25" s="142"/>
      <c r="N25" s="142"/>
      <c r="O25" s="142"/>
      <c r="P25" s="142"/>
      <c r="Q25" s="142"/>
      <c r="R25" s="142"/>
      <c r="S25" s="142"/>
      <c r="T25" s="142"/>
      <c r="U25" s="142"/>
    </row>
    <row r="26" spans="2:21" x14ac:dyDescent="0.25">
      <c r="F26" s="223"/>
      <c r="G26" s="223"/>
      <c r="H26" s="8"/>
      <c r="I26" s="142"/>
      <c r="J26" s="142"/>
      <c r="K26" s="142"/>
      <c r="L26" s="142"/>
      <c r="M26" s="142"/>
      <c r="N26" s="142"/>
      <c r="O26" s="142"/>
      <c r="P26" s="142"/>
      <c r="Q26" s="142"/>
      <c r="R26" s="142"/>
      <c r="S26" s="142"/>
      <c r="T26" s="142"/>
      <c r="U26" s="142"/>
    </row>
    <row r="27" spans="2:21" x14ac:dyDescent="0.25">
      <c r="B27" s="223"/>
      <c r="C27" s="223"/>
      <c r="D27" s="223"/>
      <c r="E27" s="223"/>
      <c r="F27" s="223"/>
      <c r="G27" s="223"/>
      <c r="H27" s="8"/>
      <c r="I27" s="142"/>
      <c r="J27" s="142"/>
      <c r="K27" s="142"/>
      <c r="L27" s="142"/>
      <c r="M27" s="142"/>
      <c r="N27" s="142"/>
      <c r="O27" s="142"/>
      <c r="P27" s="142"/>
      <c r="Q27" s="142"/>
      <c r="R27" s="142"/>
      <c r="S27" s="142"/>
      <c r="T27" s="142"/>
      <c r="U27" s="142"/>
    </row>
    <row r="28" spans="2:21" x14ac:dyDescent="0.25">
      <c r="B28" s="223"/>
      <c r="C28" s="223"/>
      <c r="D28" s="223"/>
      <c r="E28" s="223"/>
      <c r="F28" s="223"/>
      <c r="G28" s="8"/>
      <c r="H28" s="8"/>
      <c r="I28" s="142"/>
      <c r="J28" s="142"/>
      <c r="K28" s="142"/>
      <c r="L28" s="142"/>
      <c r="M28" s="142"/>
      <c r="N28" s="142"/>
      <c r="O28" s="142"/>
      <c r="P28" s="142"/>
      <c r="Q28" s="142"/>
      <c r="R28" s="142"/>
      <c r="S28" s="142"/>
      <c r="T28" s="142"/>
      <c r="U28" s="142"/>
    </row>
    <row r="29" spans="2:21" x14ac:dyDescent="0.25">
      <c r="B29" s="223"/>
      <c r="C29" s="223"/>
      <c r="D29" s="223"/>
      <c r="E29" s="223"/>
      <c r="F29" s="223"/>
      <c r="G29" s="8"/>
      <c r="H29" s="8"/>
      <c r="I29" s="142"/>
      <c r="J29" s="142"/>
      <c r="K29" s="142"/>
      <c r="L29" s="142"/>
      <c r="M29" s="142"/>
      <c r="N29" s="142"/>
      <c r="O29" s="142"/>
      <c r="P29" s="142"/>
      <c r="Q29" s="142"/>
      <c r="R29" s="142"/>
      <c r="S29" s="142"/>
      <c r="T29" s="142"/>
      <c r="U29" s="142"/>
    </row>
    <row r="30" spans="2:21" x14ac:dyDescent="0.25">
      <c r="B30" s="223"/>
      <c r="C30" s="223"/>
      <c r="D30" s="223"/>
      <c r="E30" s="223"/>
      <c r="F30" s="223"/>
      <c r="G30" s="142"/>
      <c r="H30" s="142"/>
      <c r="I30" s="142"/>
      <c r="J30" s="142"/>
      <c r="K30" s="142"/>
      <c r="L30" s="142"/>
      <c r="M30" s="142"/>
      <c r="N30" s="142"/>
      <c r="O30" s="142"/>
      <c r="P30" s="142"/>
      <c r="Q30" s="142"/>
      <c r="R30" s="142"/>
      <c r="S30" s="142"/>
      <c r="T30" s="142"/>
      <c r="U30" s="142"/>
    </row>
    <row r="31" spans="2:21" x14ac:dyDescent="0.25">
      <c r="B31" s="223"/>
      <c r="C31" s="223"/>
      <c r="D31" s="223"/>
      <c r="E31" s="223"/>
      <c r="F31" s="223"/>
      <c r="G31" s="142"/>
      <c r="H31" s="142"/>
      <c r="I31" s="142"/>
      <c r="J31" s="142"/>
      <c r="K31" s="142"/>
      <c r="L31" s="142"/>
      <c r="M31" s="142"/>
      <c r="N31" s="142"/>
      <c r="O31" s="142"/>
      <c r="P31" s="142"/>
      <c r="Q31" s="142"/>
      <c r="R31" s="142"/>
      <c r="S31" s="142"/>
      <c r="T31" s="142"/>
      <c r="U31" s="142"/>
    </row>
    <row r="32" spans="2:21" x14ac:dyDescent="0.25">
      <c r="B32" s="142"/>
      <c r="C32" s="142"/>
      <c r="D32" s="142"/>
      <c r="E32" s="142"/>
      <c r="F32" s="142"/>
      <c r="G32" s="142"/>
      <c r="H32" s="142"/>
      <c r="I32" s="142"/>
      <c r="J32" s="142"/>
      <c r="K32" s="142"/>
      <c r="L32" s="142"/>
      <c r="M32" s="142"/>
      <c r="N32" s="142"/>
      <c r="O32" s="142"/>
      <c r="P32" s="142"/>
      <c r="Q32" s="142"/>
      <c r="R32" s="142"/>
      <c r="S32" s="142"/>
      <c r="T32" s="142"/>
      <c r="U32" s="142"/>
    </row>
    <row r="33" spans="2:21" x14ac:dyDescent="0.25">
      <c r="B33" s="142"/>
      <c r="C33" s="142"/>
      <c r="D33" s="142"/>
      <c r="E33" s="142"/>
      <c r="F33" s="142"/>
      <c r="G33" s="142"/>
      <c r="H33" s="142"/>
      <c r="I33" s="142"/>
      <c r="J33" s="142"/>
      <c r="K33" s="142"/>
      <c r="L33" s="142"/>
      <c r="M33" s="142"/>
      <c r="N33" s="142"/>
      <c r="O33" s="142"/>
      <c r="P33" s="142"/>
      <c r="Q33" s="142"/>
      <c r="R33" s="142"/>
      <c r="S33" s="142"/>
      <c r="T33" s="142"/>
      <c r="U33" s="142"/>
    </row>
    <row r="34" spans="2:21" x14ac:dyDescent="0.25">
      <c r="B34" s="142"/>
      <c r="C34" s="142"/>
      <c r="D34" s="142"/>
      <c r="E34" s="142"/>
      <c r="F34" s="142"/>
      <c r="G34" s="142"/>
      <c r="H34" s="142"/>
      <c r="I34" s="142"/>
      <c r="J34" s="142"/>
      <c r="K34" s="142"/>
      <c r="L34" s="142"/>
      <c r="M34" s="142"/>
      <c r="N34" s="142"/>
      <c r="O34" s="142"/>
      <c r="P34" s="142"/>
      <c r="Q34" s="142"/>
      <c r="R34" s="142"/>
      <c r="S34" s="142"/>
      <c r="T34" s="142"/>
      <c r="U34" s="142"/>
    </row>
    <row r="35" spans="2:21" x14ac:dyDescent="0.25">
      <c r="B35" s="142"/>
      <c r="C35" s="142"/>
      <c r="D35" s="142"/>
      <c r="E35" s="142"/>
      <c r="F35" s="142"/>
      <c r="G35" s="142"/>
      <c r="H35" s="142"/>
      <c r="I35" s="142"/>
      <c r="J35" s="142"/>
      <c r="K35" s="142"/>
      <c r="L35" s="142"/>
      <c r="M35" s="142"/>
      <c r="N35" s="142"/>
      <c r="O35" s="142"/>
      <c r="P35" s="142"/>
      <c r="Q35" s="142"/>
      <c r="R35" s="142"/>
      <c r="S35" s="142"/>
      <c r="T35" s="142"/>
      <c r="U35" s="142"/>
    </row>
    <row r="36" spans="2:21" x14ac:dyDescent="0.25">
      <c r="B36" s="142"/>
      <c r="C36" s="142"/>
      <c r="D36" s="142"/>
      <c r="E36" s="142"/>
      <c r="F36" s="142"/>
      <c r="G36" s="142"/>
      <c r="H36" s="142"/>
      <c r="I36" s="142"/>
      <c r="J36" s="142"/>
      <c r="K36" s="142"/>
      <c r="L36" s="142"/>
      <c r="M36" s="142"/>
      <c r="N36" s="142"/>
      <c r="O36" s="142"/>
      <c r="P36" s="142"/>
      <c r="Q36" s="142"/>
      <c r="R36" s="142"/>
      <c r="S36" s="142"/>
      <c r="T36" s="142"/>
      <c r="U36" s="142"/>
    </row>
    <row r="37" spans="2:21" x14ac:dyDescent="0.25">
      <c r="B37" s="142"/>
      <c r="C37" s="142"/>
      <c r="D37" s="142"/>
      <c r="E37" s="142"/>
      <c r="F37" s="142"/>
      <c r="G37" s="142"/>
      <c r="H37" s="142"/>
      <c r="I37" s="142"/>
      <c r="J37" s="142"/>
      <c r="K37" s="142"/>
      <c r="L37" s="142"/>
      <c r="M37" s="142"/>
      <c r="N37" s="142"/>
      <c r="O37" s="142"/>
      <c r="P37" s="142"/>
      <c r="Q37" s="142"/>
      <c r="R37" s="142"/>
      <c r="S37" s="142"/>
      <c r="T37" s="142"/>
      <c r="U37" s="142"/>
    </row>
    <row r="38" spans="2:21" x14ac:dyDescent="0.25">
      <c r="B38" s="142"/>
      <c r="C38" s="142"/>
      <c r="D38" s="142"/>
      <c r="E38" s="142"/>
      <c r="F38" s="142"/>
      <c r="G38" s="142"/>
      <c r="H38" s="142"/>
      <c r="I38" s="142"/>
      <c r="J38" s="142"/>
      <c r="K38" s="142"/>
      <c r="L38" s="142"/>
      <c r="M38" s="142"/>
      <c r="N38" s="142"/>
      <c r="O38" s="142"/>
      <c r="P38" s="142"/>
      <c r="Q38" s="142"/>
      <c r="R38" s="142"/>
      <c r="S38" s="142"/>
      <c r="T38" s="142"/>
      <c r="U38" s="142"/>
    </row>
    <row r="39" spans="2:21" x14ac:dyDescent="0.25">
      <c r="B39" s="142"/>
      <c r="C39" s="142"/>
      <c r="D39" s="142"/>
      <c r="E39" s="142"/>
      <c r="F39" s="142"/>
      <c r="G39" s="142"/>
      <c r="H39" s="142"/>
      <c r="I39" s="142"/>
      <c r="J39" s="142"/>
      <c r="K39" s="142"/>
      <c r="L39" s="142"/>
      <c r="M39" s="142"/>
      <c r="N39" s="142"/>
      <c r="O39" s="142"/>
      <c r="P39" s="142"/>
      <c r="Q39" s="142"/>
      <c r="R39" s="142"/>
      <c r="S39" s="142"/>
      <c r="T39" s="142"/>
      <c r="U39" s="142"/>
    </row>
    <row r="40" spans="2:21" x14ac:dyDescent="0.25">
      <c r="B40" s="142"/>
      <c r="C40" s="142"/>
      <c r="D40" s="142"/>
      <c r="E40" s="142"/>
      <c r="F40" s="142"/>
      <c r="G40" s="142"/>
      <c r="H40" s="142"/>
      <c r="I40" s="142"/>
      <c r="J40" s="142"/>
      <c r="K40" s="142"/>
      <c r="L40" s="142"/>
      <c r="M40" s="142"/>
      <c r="N40" s="142"/>
      <c r="O40" s="142"/>
      <c r="P40" s="142"/>
      <c r="Q40" s="142"/>
      <c r="R40" s="142"/>
      <c r="S40" s="142"/>
      <c r="T40" s="142"/>
      <c r="U40" s="142"/>
    </row>
    <row r="41" spans="2:21" x14ac:dyDescent="0.25">
      <c r="B41" s="142"/>
      <c r="C41" s="142"/>
      <c r="D41" s="142"/>
      <c r="E41" s="142"/>
      <c r="F41" s="142"/>
      <c r="G41" s="142"/>
      <c r="H41" s="142"/>
      <c r="I41" s="142"/>
      <c r="J41" s="142"/>
      <c r="K41" s="142"/>
      <c r="L41" s="142"/>
      <c r="M41" s="142"/>
      <c r="N41" s="142"/>
      <c r="O41" s="142"/>
      <c r="P41" s="142"/>
      <c r="Q41" s="142"/>
      <c r="R41" s="142"/>
      <c r="S41" s="142"/>
      <c r="T41" s="142"/>
      <c r="U41" s="142"/>
    </row>
    <row r="42" spans="2:21" x14ac:dyDescent="0.25">
      <c r="B42" s="142"/>
      <c r="C42" s="142"/>
      <c r="D42" s="142"/>
      <c r="E42" s="142"/>
      <c r="F42" s="142"/>
      <c r="G42" s="142"/>
      <c r="H42" s="142"/>
      <c r="I42" s="142"/>
      <c r="J42" s="142"/>
      <c r="K42" s="142"/>
      <c r="L42" s="142"/>
      <c r="M42" s="142"/>
      <c r="N42" s="142"/>
      <c r="O42" s="142"/>
      <c r="P42" s="142"/>
      <c r="Q42" s="142"/>
      <c r="R42" s="142"/>
      <c r="S42" s="142"/>
      <c r="T42" s="142"/>
      <c r="U42" s="142"/>
    </row>
    <row r="43" spans="2:21" x14ac:dyDescent="0.25">
      <c r="B43" s="142"/>
      <c r="C43" s="142"/>
      <c r="D43" s="142"/>
      <c r="E43" s="142"/>
      <c r="F43" s="142"/>
      <c r="G43" s="142"/>
      <c r="H43" s="142"/>
      <c r="I43" s="142"/>
      <c r="J43" s="142"/>
      <c r="K43" s="142"/>
      <c r="L43" s="142"/>
      <c r="M43" s="142"/>
      <c r="N43" s="142"/>
      <c r="O43" s="142"/>
      <c r="P43" s="142"/>
      <c r="Q43" s="142"/>
      <c r="R43" s="142"/>
      <c r="S43" s="142"/>
      <c r="T43" s="142"/>
      <c r="U43" s="142"/>
    </row>
    <row r="44" spans="2:21" ht="15" customHeight="1" x14ac:dyDescent="0.3">
      <c r="B44" s="297" t="s">
        <v>314</v>
      </c>
      <c r="C44" s="142"/>
      <c r="D44" s="142"/>
      <c r="E44" s="142"/>
      <c r="F44" s="142"/>
      <c r="G44" s="142"/>
      <c r="H44" s="142"/>
      <c r="I44" s="142"/>
      <c r="J44" s="142"/>
      <c r="K44" s="142"/>
      <c r="L44" s="142"/>
      <c r="M44" s="142"/>
      <c r="N44" s="142"/>
      <c r="O44" s="142"/>
      <c r="P44" s="142"/>
      <c r="Q44" s="142"/>
      <c r="R44" s="142"/>
      <c r="S44" s="142"/>
      <c r="T44" s="142"/>
      <c r="U44" s="142"/>
    </row>
    <row r="45" spans="2:21" ht="15" customHeight="1" x14ac:dyDescent="0.3">
      <c r="B45" s="297" t="s">
        <v>249</v>
      </c>
      <c r="C45" s="142"/>
      <c r="D45" s="142"/>
      <c r="E45" s="142"/>
      <c r="F45" s="142"/>
      <c r="G45" s="142"/>
      <c r="H45" s="142"/>
      <c r="I45" s="142"/>
      <c r="J45" s="142"/>
      <c r="K45" s="142"/>
      <c r="L45" s="142"/>
      <c r="M45" s="142"/>
      <c r="N45" s="142"/>
      <c r="O45" s="142"/>
      <c r="P45" s="142"/>
      <c r="Q45" s="142"/>
      <c r="R45" s="142"/>
      <c r="S45" s="142"/>
      <c r="T45" s="142"/>
      <c r="U45" s="142"/>
    </row>
    <row r="46" spans="2:21" x14ac:dyDescent="0.25">
      <c r="B46" s="183"/>
      <c r="C46" s="142"/>
      <c r="D46" s="142"/>
      <c r="E46" s="142"/>
      <c r="F46" s="142"/>
      <c r="G46" s="142"/>
      <c r="H46" s="142"/>
      <c r="I46" s="142"/>
      <c r="J46" s="142"/>
      <c r="K46" s="142"/>
      <c r="L46" s="142"/>
      <c r="M46" s="142"/>
      <c r="N46" s="142"/>
      <c r="O46" s="142"/>
      <c r="P46" s="142"/>
      <c r="Q46" s="142"/>
      <c r="R46" s="142"/>
      <c r="S46" s="142"/>
      <c r="T46" s="142"/>
      <c r="U46" s="142"/>
    </row>
  </sheetData>
  <mergeCells count="15">
    <mergeCell ref="B18:L18"/>
    <mergeCell ref="B3:U3"/>
    <mergeCell ref="B4:U4"/>
    <mergeCell ref="B5:U5"/>
    <mergeCell ref="P8:Q8"/>
    <mergeCell ref="R8:S8"/>
    <mergeCell ref="T8:U8"/>
    <mergeCell ref="N8:O8"/>
    <mergeCell ref="B8:B9"/>
    <mergeCell ref="C8:C9"/>
    <mergeCell ref="D8:E8"/>
    <mergeCell ref="F8:G8"/>
    <mergeCell ref="H8:I8"/>
    <mergeCell ref="J8:K8"/>
    <mergeCell ref="L8:M8"/>
  </mergeCells>
  <hyperlinks>
    <hyperlink ref="B2" location="ÍNDICE!A1" display="Índice "/>
  </hyperlink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P42"/>
  <sheetViews>
    <sheetView showGridLines="0" zoomScale="80" zoomScaleNormal="80" workbookViewId="0">
      <pane xSplit="2" ySplit="8" topLeftCell="C9" activePane="bottomRight" state="frozen"/>
      <selection pane="topRight" activeCell="C1" sqref="C1"/>
      <selection pane="bottomLeft" activeCell="A9" sqref="A9"/>
      <selection pane="bottomRight" activeCell="B2" sqref="B2"/>
    </sheetView>
  </sheetViews>
  <sheetFormatPr baseColWidth="10" defaultRowHeight="15" x14ac:dyDescent="0.25"/>
  <cols>
    <col min="1" max="1" width="7.7109375" customWidth="1" collapsed="1"/>
    <col min="2" max="2" width="50.7109375" customWidth="1" collapsed="1"/>
    <col min="3" max="11" width="15.140625" customWidth="1" collapsed="1"/>
  </cols>
  <sheetData>
    <row r="1" spans="2:16" ht="78" customHeight="1" x14ac:dyDescent="0.25"/>
    <row r="2" spans="2:16" ht="16.5" customHeight="1" x14ac:dyDescent="0.25">
      <c r="B2" s="247" t="s">
        <v>20</v>
      </c>
      <c r="L2" s="30"/>
    </row>
    <row r="3" spans="2:16" ht="20.100000000000001" customHeight="1" x14ac:dyDescent="0.25">
      <c r="B3" s="366" t="s">
        <v>376</v>
      </c>
      <c r="C3" s="366"/>
      <c r="D3" s="366"/>
      <c r="E3" s="366"/>
      <c r="F3" s="366"/>
      <c r="G3" s="366"/>
      <c r="H3" s="366"/>
      <c r="I3" s="366"/>
      <c r="J3" s="366"/>
      <c r="K3" s="366"/>
      <c r="L3" s="30"/>
    </row>
    <row r="4" spans="2:16" ht="44.25" customHeight="1" x14ac:dyDescent="0.25">
      <c r="B4" s="363" t="s">
        <v>218</v>
      </c>
      <c r="C4" s="363"/>
      <c r="D4" s="363"/>
      <c r="E4" s="363"/>
      <c r="F4" s="363"/>
      <c r="G4" s="363"/>
      <c r="H4" s="363"/>
      <c r="I4" s="363"/>
      <c r="J4" s="363"/>
      <c r="K4" s="363"/>
      <c r="L4" s="62"/>
      <c r="M4" s="62"/>
      <c r="N4" s="62"/>
      <c r="O4" s="62"/>
      <c r="P4" s="62"/>
    </row>
    <row r="5" spans="2:16" ht="20.100000000000001" customHeight="1" x14ac:dyDescent="0.25">
      <c r="B5" s="365" t="s">
        <v>8</v>
      </c>
      <c r="C5" s="365"/>
      <c r="D5" s="365"/>
      <c r="E5" s="365"/>
      <c r="F5" s="365"/>
      <c r="G5" s="365"/>
      <c r="H5" s="365"/>
      <c r="I5" s="365"/>
      <c r="J5" s="365"/>
      <c r="K5" s="365"/>
      <c r="L5" s="42"/>
      <c r="M5" s="42"/>
      <c r="N5" s="42"/>
      <c r="O5" s="42"/>
      <c r="P5" s="42"/>
    </row>
    <row r="6" spans="2:16" ht="14.1" customHeight="1" x14ac:dyDescent="0.25">
      <c r="B6" s="142"/>
      <c r="C6" s="142"/>
      <c r="D6" s="142"/>
      <c r="E6" s="142"/>
      <c r="F6" s="142"/>
      <c r="G6" s="142"/>
      <c r="H6" s="142"/>
      <c r="I6" s="142"/>
      <c r="J6" s="142"/>
      <c r="K6" s="142"/>
    </row>
    <row r="7" spans="2:16" ht="14.1" customHeight="1" x14ac:dyDescent="0.25">
      <c r="B7" s="142"/>
      <c r="C7" s="142"/>
      <c r="D7" s="142"/>
      <c r="E7" s="142"/>
      <c r="F7" s="142"/>
      <c r="G7" s="142"/>
      <c r="H7" s="142"/>
      <c r="I7" s="142"/>
      <c r="J7" s="142"/>
      <c r="K7" s="142"/>
    </row>
    <row r="8" spans="2:16" ht="33" customHeight="1" x14ac:dyDescent="0.25">
      <c r="B8" s="179" t="s">
        <v>166</v>
      </c>
      <c r="C8" s="179">
        <v>2007</v>
      </c>
      <c r="D8" s="179">
        <v>2008</v>
      </c>
      <c r="E8" s="179">
        <v>2009</v>
      </c>
      <c r="F8" s="179">
        <v>2010</v>
      </c>
      <c r="G8" s="179">
        <v>2011</v>
      </c>
      <c r="H8" s="179">
        <v>2012</v>
      </c>
      <c r="I8" s="179">
        <v>2013</v>
      </c>
      <c r="J8" s="179">
        <v>2014</v>
      </c>
      <c r="K8" s="177" t="s">
        <v>201</v>
      </c>
    </row>
    <row r="9" spans="2:16" ht="36" customHeight="1" x14ac:dyDescent="0.25">
      <c r="B9" s="141" t="s">
        <v>23</v>
      </c>
      <c r="C9" s="98">
        <v>178824</v>
      </c>
      <c r="D9" s="98">
        <v>185082</v>
      </c>
      <c r="E9" s="98">
        <v>190137</v>
      </c>
      <c r="F9" s="98">
        <v>189810</v>
      </c>
      <c r="G9" s="98">
        <v>206938</v>
      </c>
      <c r="H9" s="98">
        <v>213571</v>
      </c>
      <c r="I9" s="98">
        <v>225603</v>
      </c>
      <c r="J9" s="98">
        <v>224516</v>
      </c>
      <c r="K9" s="98">
        <v>209421</v>
      </c>
    </row>
    <row r="10" spans="2:16" ht="36" customHeight="1" x14ac:dyDescent="0.25">
      <c r="B10" s="141" t="s">
        <v>65</v>
      </c>
      <c r="C10" s="98">
        <v>394251</v>
      </c>
      <c r="D10" s="98">
        <v>435962</v>
      </c>
      <c r="E10" s="98">
        <v>662422</v>
      </c>
      <c r="F10" s="98">
        <v>632867</v>
      </c>
      <c r="G10" s="98">
        <v>732381</v>
      </c>
      <c r="H10" s="98">
        <v>838045</v>
      </c>
      <c r="I10" s="98">
        <v>854992</v>
      </c>
      <c r="J10" s="98">
        <v>1129306</v>
      </c>
      <c r="K10" s="98">
        <v>1361250</v>
      </c>
    </row>
    <row r="11" spans="2:16" ht="36" customHeight="1" x14ac:dyDescent="0.25">
      <c r="B11" s="141" t="s">
        <v>118</v>
      </c>
      <c r="C11" s="98">
        <v>175413</v>
      </c>
      <c r="D11" s="98">
        <v>200010</v>
      </c>
      <c r="E11" s="98">
        <v>226684</v>
      </c>
      <c r="F11" s="98">
        <v>250019</v>
      </c>
      <c r="G11" s="98">
        <v>301594</v>
      </c>
      <c r="H11" s="98">
        <v>344896</v>
      </c>
      <c r="I11" s="98">
        <v>366912</v>
      </c>
      <c r="J11" s="98">
        <v>367035</v>
      </c>
      <c r="K11" s="98">
        <v>363255</v>
      </c>
    </row>
    <row r="12" spans="2:16" ht="36" customHeight="1" x14ac:dyDescent="0.25">
      <c r="B12" s="141" t="s">
        <v>168</v>
      </c>
      <c r="C12" s="98">
        <v>245587</v>
      </c>
      <c r="D12" s="98">
        <v>266246</v>
      </c>
      <c r="E12" s="98">
        <v>285987</v>
      </c>
      <c r="F12" s="98">
        <v>300096</v>
      </c>
      <c r="G12" s="98">
        <v>343257</v>
      </c>
      <c r="H12" s="98">
        <v>374146</v>
      </c>
      <c r="I12" s="98">
        <v>372201</v>
      </c>
      <c r="J12" s="98">
        <v>393492</v>
      </c>
      <c r="K12" s="98">
        <v>394690</v>
      </c>
    </row>
    <row r="13" spans="2:16" ht="36" customHeight="1" x14ac:dyDescent="0.25">
      <c r="B13" s="101" t="s">
        <v>5</v>
      </c>
      <c r="C13" s="100">
        <v>994075</v>
      </c>
      <c r="D13" s="100">
        <v>1087300</v>
      </c>
      <c r="E13" s="100">
        <v>1365230</v>
      </c>
      <c r="F13" s="100">
        <v>1372792</v>
      </c>
      <c r="G13" s="100">
        <v>1584170</v>
      </c>
      <c r="H13" s="100">
        <v>1770658</v>
      </c>
      <c r="I13" s="100">
        <v>1819708</v>
      </c>
      <c r="J13" s="100">
        <v>2114349</v>
      </c>
      <c r="K13" s="100">
        <v>2328616</v>
      </c>
      <c r="L13" s="166"/>
    </row>
    <row r="14" spans="2:16" ht="15.75" x14ac:dyDescent="0.3">
      <c r="B14" s="297" t="s">
        <v>314</v>
      </c>
      <c r="C14" s="142"/>
      <c r="D14" s="142"/>
      <c r="E14" s="142"/>
      <c r="F14" s="142"/>
      <c r="G14" s="142"/>
      <c r="H14" s="142"/>
      <c r="I14" s="142"/>
      <c r="J14" s="142"/>
      <c r="K14" s="142"/>
      <c r="L14" s="167"/>
    </row>
    <row r="15" spans="2:16" ht="15.75" x14ac:dyDescent="0.3">
      <c r="B15" s="297" t="s">
        <v>249</v>
      </c>
      <c r="C15" s="142"/>
      <c r="D15" s="142"/>
      <c r="E15" s="142"/>
      <c r="F15" s="142"/>
      <c r="G15" s="142"/>
      <c r="H15" s="142"/>
      <c r="I15" s="142"/>
      <c r="J15" s="142"/>
      <c r="K15" s="142"/>
    </row>
    <row r="16" spans="2:16" x14ac:dyDescent="0.25">
      <c r="B16" s="282"/>
      <c r="C16" s="142"/>
      <c r="D16" s="142"/>
      <c r="E16" s="142"/>
      <c r="F16" s="142"/>
      <c r="G16" s="142"/>
      <c r="H16" s="142"/>
      <c r="I16" s="142"/>
      <c r="J16" s="142"/>
      <c r="K16" s="142"/>
    </row>
    <row r="17" spans="1:14" ht="72" customHeight="1" x14ac:dyDescent="0.25">
      <c r="B17" s="363" t="s">
        <v>254</v>
      </c>
      <c r="C17" s="363"/>
      <c r="D17" s="363"/>
      <c r="E17" s="363"/>
      <c r="F17" s="363"/>
      <c r="G17" s="363"/>
      <c r="H17" s="363"/>
      <c r="I17" s="363"/>
      <c r="J17" s="363"/>
      <c r="K17" s="363"/>
    </row>
    <row r="18" spans="1:14" ht="14.1" customHeight="1" x14ac:dyDescent="0.25">
      <c r="A18" s="16"/>
      <c r="B18" s="147" t="str">
        <f t="shared" ref="B18:J18" si="0">+B8</f>
        <v>Capítulos de la EUT</v>
      </c>
      <c r="C18" s="147">
        <f t="shared" si="0"/>
        <v>2007</v>
      </c>
      <c r="D18" s="147">
        <f t="shared" si="0"/>
        <v>2008</v>
      </c>
      <c r="E18" s="147">
        <f t="shared" si="0"/>
        <v>2009</v>
      </c>
      <c r="F18" s="147">
        <f t="shared" si="0"/>
        <v>2010</v>
      </c>
      <c r="G18" s="147">
        <f t="shared" si="0"/>
        <v>2011</v>
      </c>
      <c r="H18" s="147">
        <f t="shared" si="0"/>
        <v>2012</v>
      </c>
      <c r="I18" s="147">
        <f t="shared" si="0"/>
        <v>2013</v>
      </c>
      <c r="J18" s="147">
        <f t="shared" si="0"/>
        <v>2014</v>
      </c>
      <c r="K18" s="147" t="str">
        <f>+K8</f>
        <v>2015sd*</v>
      </c>
      <c r="L18" s="223"/>
      <c r="M18" s="16"/>
      <c r="N18" s="16"/>
    </row>
    <row r="19" spans="1:14" ht="14.1" customHeight="1" x14ac:dyDescent="0.25">
      <c r="A19" s="16"/>
      <c r="B19" s="199" t="str">
        <f>+B10</f>
        <v>Cuidado de niños y niñas</v>
      </c>
      <c r="C19" s="150">
        <f>IFERROR(C10/$C$13,"")</f>
        <v>0.39660086009606921</v>
      </c>
      <c r="D19" s="150">
        <f>IFERROR(D10/$D$13,"")</f>
        <v>0.4009583371654557</v>
      </c>
      <c r="E19" s="150">
        <f>IFERROR(E10/$E$13,"")</f>
        <v>0.48520908564857201</v>
      </c>
      <c r="F19" s="150">
        <f>IFERROR(F10/$F$13,"")</f>
        <v>0.4610072028391774</v>
      </c>
      <c r="G19" s="150">
        <f>IFERROR(G10/$G$13,"")</f>
        <v>0.46231212559258161</v>
      </c>
      <c r="H19" s="150">
        <f>IFERROR(H10/$H$13,"")</f>
        <v>0.47329580302915641</v>
      </c>
      <c r="I19" s="150">
        <f>IFERROR(I10/$I$13,"")</f>
        <v>0.46985120689693072</v>
      </c>
      <c r="J19" s="150">
        <f>IFERROR(J10/$J$13,"")</f>
        <v>0.5341152288482176</v>
      </c>
      <c r="K19" s="150">
        <f>IFERROR(K10/$K$13,"")</f>
        <v>0.58457470016524837</v>
      </c>
      <c r="L19" s="223"/>
      <c r="M19" s="16"/>
      <c r="N19" s="16"/>
    </row>
    <row r="20" spans="1:14" ht="14.1" customHeight="1" x14ac:dyDescent="0.25">
      <c r="A20" s="16"/>
      <c r="B20" s="199" t="str">
        <f>B12</f>
        <v>Cuidados de salud</v>
      </c>
      <c r="C20" s="150">
        <f>IFERROR(C12/$C$13,"")</f>
        <v>0.24705077584689283</v>
      </c>
      <c r="D20" s="150">
        <f>IFERROR(D12/$D$13,"")</f>
        <v>0.24486894141451301</v>
      </c>
      <c r="E20" s="150">
        <f>IFERROR(E12/$E$13,"")</f>
        <v>0.20947898888831917</v>
      </c>
      <c r="F20" s="150">
        <f>IFERROR(F12/$F$13,"")</f>
        <v>0.21860267250974655</v>
      </c>
      <c r="G20" s="150">
        <f>IFERROR(G12/$G$13,"")</f>
        <v>0.21667939678191103</v>
      </c>
      <c r="H20" s="150">
        <f>IFERROR(H12/$H$13,"")</f>
        <v>0.21130336857823476</v>
      </c>
      <c r="I20" s="150">
        <f>IFERROR(I12/$I$13,"")</f>
        <v>0.20453886008084812</v>
      </c>
      <c r="J20" s="150">
        <f>IFERROR(J12/$J$13,"")</f>
        <v>0.18610551049046303</v>
      </c>
      <c r="K20" s="150">
        <f>IFERROR(K12/$K$13,"")</f>
        <v>0.16949552867454315</v>
      </c>
      <c r="L20" s="223"/>
      <c r="M20" s="16"/>
      <c r="N20" s="16"/>
    </row>
    <row r="21" spans="1:14" ht="14.1" customHeight="1" x14ac:dyDescent="0.25">
      <c r="A21" s="16"/>
      <c r="B21" s="199" t="str">
        <f>+B11</f>
        <v>Cuidado y apoyo de personas con discapacidad</v>
      </c>
      <c r="C21" s="150">
        <f>IFERROR(C11/$C$13,"")</f>
        <v>0.17645851671151572</v>
      </c>
      <c r="D21" s="150">
        <f>IFERROR(D11/$D$13,"")</f>
        <v>0.1839510714614182</v>
      </c>
      <c r="E21" s="150">
        <f>IFERROR(E11/$E$13,"")</f>
        <v>0.16604088688352878</v>
      </c>
      <c r="F21" s="150">
        <f>IFERROR(F11/$F$13,"")</f>
        <v>0.18212445876724223</v>
      </c>
      <c r="G21" s="150">
        <f>IFERROR(G11/$G$13,"")</f>
        <v>0.19037982034756371</v>
      </c>
      <c r="H21" s="150">
        <f>IFERROR(H11/$H$13,"")</f>
        <v>0.19478408591608318</v>
      </c>
      <c r="I21" s="150">
        <f>IFERROR(I11/$I$13,"")</f>
        <v>0.20163234980557321</v>
      </c>
      <c r="J21" s="150">
        <f>IFERROR(J11/$J$13,"")</f>
        <v>0.17359243909118124</v>
      </c>
      <c r="K21" s="150">
        <f>IFERROR(K11/$K$13,"")</f>
        <v>0.15599609381709995</v>
      </c>
      <c r="L21" s="223"/>
      <c r="M21" s="16"/>
      <c r="N21" s="16"/>
    </row>
    <row r="22" spans="1:14" ht="14.1" customHeight="1" x14ac:dyDescent="0.25">
      <c r="A22" s="16"/>
      <c r="B22" s="199" t="str">
        <f>+B9</f>
        <v>Actividades de solidaridad, apoyo a la comunidad y otras actividades voluntarias</v>
      </c>
      <c r="C22" s="150">
        <f>IFERROR(C9/$C$13,"")</f>
        <v>0.17988984734552221</v>
      </c>
      <c r="D22" s="150">
        <f>IFERROR(D9/$D$13,"")</f>
        <v>0.17022164995861308</v>
      </c>
      <c r="E22" s="150">
        <f>IFERROR(E9/$E$13,"")</f>
        <v>0.13927103857958001</v>
      </c>
      <c r="F22" s="150">
        <f>IFERROR(F9/$F$13,"")</f>
        <v>0.13826566588383382</v>
      </c>
      <c r="G22" s="150">
        <f>IFERROR(G9/$G$13,"")</f>
        <v>0.13062865727794365</v>
      </c>
      <c r="H22" s="150">
        <f>IFERROR(H9/$H$13,"")</f>
        <v>0.12061674247652568</v>
      </c>
      <c r="I22" s="150">
        <f>IFERROR(I9/$I$13,"")</f>
        <v>0.12397758321664795</v>
      </c>
      <c r="J22" s="150">
        <f>IFERROR(J9/$J$13,"")</f>
        <v>0.10618682157013813</v>
      </c>
      <c r="K22" s="150">
        <f>IFERROR(K9/$K$13,"")</f>
        <v>8.9933677343108531E-2</v>
      </c>
      <c r="L22" s="223"/>
      <c r="M22" s="16"/>
      <c r="N22" s="16"/>
    </row>
    <row r="23" spans="1:14" ht="14.1" customHeight="1" x14ac:dyDescent="0.25">
      <c r="L23" s="223"/>
      <c r="M23" s="16"/>
      <c r="N23" s="16"/>
    </row>
    <row r="24" spans="1:14" ht="14.1" customHeight="1" x14ac:dyDescent="0.25">
      <c r="B24" s="142"/>
      <c r="C24" s="142"/>
      <c r="D24" s="142"/>
      <c r="E24" s="142"/>
      <c r="F24" s="142"/>
      <c r="G24" s="142"/>
      <c r="H24" s="142"/>
      <c r="I24" s="142"/>
      <c r="J24" s="142"/>
      <c r="K24" s="142"/>
      <c r="L24" s="142"/>
      <c r="M24" s="16"/>
      <c r="N24" s="16"/>
    </row>
    <row r="25" spans="1:14" ht="14.1" customHeight="1" x14ac:dyDescent="0.25">
      <c r="B25" s="142"/>
      <c r="C25" s="142"/>
      <c r="D25" s="142"/>
      <c r="E25" s="142"/>
      <c r="F25" s="142"/>
      <c r="G25" s="142"/>
      <c r="H25" s="142"/>
      <c r="I25" s="142"/>
      <c r="J25" s="142"/>
      <c r="K25" s="142"/>
      <c r="L25" s="142"/>
    </row>
    <row r="26" spans="1:14" x14ac:dyDescent="0.25">
      <c r="B26" s="142"/>
      <c r="C26" s="142"/>
      <c r="D26" s="142"/>
      <c r="E26" s="142"/>
      <c r="F26" s="142"/>
      <c r="G26" s="142"/>
      <c r="H26" s="142"/>
      <c r="I26" s="142"/>
      <c r="J26" s="142"/>
      <c r="K26" s="142"/>
      <c r="L26" s="142"/>
    </row>
    <row r="40" spans="2:2" ht="15.75" x14ac:dyDescent="0.3">
      <c r="B40" s="297" t="s">
        <v>314</v>
      </c>
    </row>
    <row r="41" spans="2:2" ht="15.75" x14ac:dyDescent="0.3">
      <c r="B41" s="297" t="s">
        <v>249</v>
      </c>
    </row>
    <row r="42" spans="2:2" x14ac:dyDescent="0.25">
      <c r="B42" s="183"/>
    </row>
  </sheetData>
  <mergeCells count="4">
    <mergeCell ref="B4:K4"/>
    <mergeCell ref="B5:K5"/>
    <mergeCell ref="B17:K17"/>
    <mergeCell ref="B3:K3"/>
  </mergeCells>
  <hyperlinks>
    <hyperlink ref="B2" location="ÍNDICE!A1" display="Índice "/>
  </hyperlink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7"/>
  <sheetViews>
    <sheetView showGridLines="0" zoomScale="80" zoomScaleNormal="80" workbookViewId="0">
      <pane xSplit="2" ySplit="9" topLeftCell="C10" activePane="bottomRight" state="frozen"/>
      <selection pane="topRight" activeCell="D1" sqref="D1"/>
      <selection pane="bottomLeft" activeCell="A10" sqref="A10"/>
      <selection pane="bottomRight" activeCell="B2" sqref="B2"/>
    </sheetView>
  </sheetViews>
  <sheetFormatPr baseColWidth="10" defaultRowHeight="15" x14ac:dyDescent="0.25"/>
  <cols>
    <col min="1" max="1" width="7.85546875" customWidth="1" collapsed="1"/>
    <col min="2" max="2" width="50.7109375" customWidth="1" collapsed="1"/>
    <col min="3" max="20" width="14.5703125" customWidth="1" collapsed="1"/>
    <col min="21" max="23" width="14.140625" customWidth="1" collapsed="1"/>
    <col min="24" max="24" width="15.7109375" customWidth="1" collapsed="1"/>
    <col min="31" max="31" width="12.7109375" bestFit="1" customWidth="1"/>
    <col min="32" max="39" width="14" customWidth="1"/>
  </cols>
  <sheetData>
    <row r="1" spans="1:39" ht="78" customHeight="1" x14ac:dyDescent="0.25">
      <c r="M1" s="132"/>
    </row>
    <row r="2" spans="1:39" ht="16.5" customHeight="1" x14ac:dyDescent="0.25">
      <c r="B2" s="247" t="s">
        <v>20</v>
      </c>
      <c r="L2" s="30"/>
      <c r="M2" s="132"/>
    </row>
    <row r="3" spans="1:39" ht="20.100000000000001" customHeight="1" x14ac:dyDescent="0.25">
      <c r="B3" s="366" t="s">
        <v>377</v>
      </c>
      <c r="C3" s="366"/>
      <c r="D3" s="366"/>
      <c r="E3" s="366"/>
      <c r="F3" s="366"/>
      <c r="G3" s="366"/>
      <c r="H3" s="366"/>
      <c r="I3" s="366"/>
      <c r="J3" s="366"/>
      <c r="K3" s="366"/>
      <c r="L3" s="366"/>
      <c r="M3" s="366"/>
      <c r="N3" s="366"/>
      <c r="O3" s="366"/>
      <c r="P3" s="366"/>
      <c r="Q3" s="366"/>
      <c r="R3" s="366"/>
      <c r="S3" s="366"/>
      <c r="T3" s="366"/>
    </row>
    <row r="4" spans="1:39" ht="54" customHeight="1" x14ac:dyDescent="0.25">
      <c r="B4" s="363" t="s">
        <v>361</v>
      </c>
      <c r="C4" s="363"/>
      <c r="D4" s="363"/>
      <c r="E4" s="363"/>
      <c r="F4" s="363"/>
      <c r="G4" s="363"/>
      <c r="H4" s="363"/>
      <c r="I4" s="363"/>
      <c r="J4" s="363"/>
      <c r="K4" s="363"/>
      <c r="L4" s="363"/>
      <c r="M4" s="363"/>
      <c r="N4" s="363"/>
      <c r="O4" s="363"/>
      <c r="P4" s="363"/>
      <c r="Q4" s="363"/>
      <c r="R4" s="363"/>
      <c r="S4" s="363"/>
      <c r="T4" s="363"/>
    </row>
    <row r="5" spans="1:39" ht="20.100000000000001" customHeight="1" x14ac:dyDescent="0.25">
      <c r="B5" s="365" t="s">
        <v>8</v>
      </c>
      <c r="C5" s="365"/>
      <c r="D5" s="365"/>
      <c r="E5" s="365"/>
      <c r="F5" s="365"/>
      <c r="G5" s="365"/>
      <c r="H5" s="365"/>
      <c r="I5" s="365"/>
      <c r="J5" s="365"/>
      <c r="K5" s="365"/>
      <c r="L5" s="365"/>
      <c r="M5" s="365"/>
      <c r="N5" s="365"/>
      <c r="O5" s="365"/>
      <c r="P5" s="365"/>
      <c r="Q5" s="365"/>
      <c r="R5" s="365"/>
      <c r="S5" s="365"/>
      <c r="T5" s="365"/>
    </row>
    <row r="6" spans="1:39" ht="14.1" customHeight="1" x14ac:dyDescent="0.25">
      <c r="B6" s="142"/>
      <c r="C6" s="142"/>
      <c r="D6" s="142"/>
      <c r="E6" s="142"/>
      <c r="F6" s="142"/>
      <c r="G6" s="142"/>
      <c r="H6" s="142"/>
      <c r="I6" s="142"/>
      <c r="J6" s="142"/>
      <c r="K6" s="142"/>
      <c r="L6" s="142"/>
      <c r="M6" s="142"/>
      <c r="N6" s="142"/>
      <c r="O6" s="142"/>
      <c r="P6" s="142"/>
      <c r="Q6" s="142"/>
      <c r="R6" s="142"/>
      <c r="S6" s="142"/>
      <c r="T6" s="142"/>
    </row>
    <row r="7" spans="1:39" ht="14.1" customHeight="1" x14ac:dyDescent="0.25">
      <c r="B7" s="142"/>
      <c r="C7" s="142"/>
      <c r="D7" s="142"/>
      <c r="E7" s="142"/>
      <c r="F7" s="142"/>
      <c r="G7" s="142"/>
      <c r="H7" s="142"/>
      <c r="I7" s="142"/>
      <c r="J7" s="142"/>
      <c r="K7" s="142"/>
      <c r="L7" s="142"/>
      <c r="M7" s="142"/>
      <c r="N7" s="142"/>
      <c r="O7" s="142"/>
      <c r="P7" s="142"/>
      <c r="Q7" s="142"/>
      <c r="R7" s="142"/>
      <c r="S7" s="142"/>
      <c r="T7" s="142"/>
    </row>
    <row r="8" spans="1:39" s="95" customFormat="1" ht="33" customHeight="1" x14ac:dyDescent="0.25">
      <c r="B8" s="370" t="s">
        <v>166</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row>
    <row r="9" spans="1:39" s="95" customFormat="1" ht="33" customHeight="1" x14ac:dyDescent="0.25">
      <c r="B9" s="371"/>
      <c r="C9" s="318" t="s">
        <v>0</v>
      </c>
      <c r="D9" s="318" t="s">
        <v>1</v>
      </c>
      <c r="E9" s="318" t="s">
        <v>0</v>
      </c>
      <c r="F9" s="318" t="s">
        <v>1</v>
      </c>
      <c r="G9" s="318" t="s">
        <v>0</v>
      </c>
      <c r="H9" s="318" t="s">
        <v>1</v>
      </c>
      <c r="I9" s="318" t="s">
        <v>0</v>
      </c>
      <c r="J9" s="318" t="s">
        <v>1</v>
      </c>
      <c r="K9" s="318" t="s">
        <v>0</v>
      </c>
      <c r="L9" s="318" t="s">
        <v>1</v>
      </c>
      <c r="M9" s="318" t="s">
        <v>0</v>
      </c>
      <c r="N9" s="318" t="s">
        <v>1</v>
      </c>
      <c r="O9" s="318" t="s">
        <v>0</v>
      </c>
      <c r="P9" s="318" t="s">
        <v>1</v>
      </c>
      <c r="Q9" s="318" t="s">
        <v>0</v>
      </c>
      <c r="R9" s="318" t="s">
        <v>1</v>
      </c>
      <c r="S9" s="318" t="s">
        <v>0</v>
      </c>
      <c r="T9" s="318" t="s">
        <v>1</v>
      </c>
    </row>
    <row r="10" spans="1:39" s="323" customFormat="1" ht="33" customHeight="1" x14ac:dyDescent="0.25">
      <c r="A10" s="322"/>
      <c r="B10" s="118" t="s">
        <v>23</v>
      </c>
      <c r="C10" s="119">
        <v>51403</v>
      </c>
      <c r="D10" s="119">
        <v>127421</v>
      </c>
      <c r="E10" s="119">
        <v>53202</v>
      </c>
      <c r="F10" s="119">
        <v>131880</v>
      </c>
      <c r="G10" s="119">
        <v>54655</v>
      </c>
      <c r="H10" s="119">
        <v>135482</v>
      </c>
      <c r="I10" s="119">
        <v>54561</v>
      </c>
      <c r="J10" s="119">
        <v>135249</v>
      </c>
      <c r="K10" s="119">
        <v>59484</v>
      </c>
      <c r="L10" s="119">
        <v>147454</v>
      </c>
      <c r="M10" s="119">
        <v>61391</v>
      </c>
      <c r="N10" s="119">
        <v>152180</v>
      </c>
      <c r="O10" s="119">
        <v>60220</v>
      </c>
      <c r="P10" s="119">
        <v>165383</v>
      </c>
      <c r="Q10" s="119">
        <v>55537</v>
      </c>
      <c r="R10" s="119">
        <v>168979</v>
      </c>
      <c r="S10" s="119">
        <v>60198</v>
      </c>
      <c r="T10" s="118">
        <v>149223</v>
      </c>
      <c r="V10" s="338"/>
      <c r="W10" s="338"/>
      <c r="X10" s="338"/>
      <c r="Y10" s="338"/>
      <c r="Z10" s="338"/>
      <c r="AA10" s="338"/>
      <c r="AB10" s="338"/>
      <c r="AC10" s="338"/>
      <c r="AD10" s="338"/>
    </row>
    <row r="11" spans="1:39" s="323" customFormat="1" ht="33" customHeight="1" x14ac:dyDescent="0.25">
      <c r="A11" s="322"/>
      <c r="B11" s="118" t="s">
        <v>65</v>
      </c>
      <c r="C11" s="119">
        <v>43810</v>
      </c>
      <c r="D11" s="119">
        <v>350441</v>
      </c>
      <c r="E11" s="119">
        <v>45315</v>
      </c>
      <c r="F11" s="119">
        <v>390647</v>
      </c>
      <c r="G11" s="119">
        <v>83975</v>
      </c>
      <c r="H11" s="119">
        <v>578447</v>
      </c>
      <c r="I11" s="119">
        <v>85034</v>
      </c>
      <c r="J11" s="119">
        <v>547833</v>
      </c>
      <c r="K11" s="119">
        <v>103861</v>
      </c>
      <c r="L11" s="119">
        <v>628520</v>
      </c>
      <c r="M11" s="119">
        <v>124966</v>
      </c>
      <c r="N11" s="119">
        <v>713079</v>
      </c>
      <c r="O11" s="119">
        <v>112634</v>
      </c>
      <c r="P11" s="119">
        <v>742358</v>
      </c>
      <c r="Q11" s="119">
        <v>191931</v>
      </c>
      <c r="R11" s="119">
        <v>937375</v>
      </c>
      <c r="S11" s="119">
        <v>207883</v>
      </c>
      <c r="T11" s="118">
        <v>1153367</v>
      </c>
      <c r="V11" s="338"/>
      <c r="W11" s="338"/>
      <c r="X11" s="338"/>
      <c r="Y11" s="338"/>
      <c r="Z11" s="338"/>
      <c r="AA11" s="338"/>
      <c r="AB11" s="338"/>
      <c r="AC11" s="338"/>
      <c r="AD11" s="338"/>
    </row>
    <row r="12" spans="1:39" s="323" customFormat="1" ht="33" customHeight="1" x14ac:dyDescent="0.25">
      <c r="A12" s="322"/>
      <c r="B12" s="118" t="s">
        <v>118</v>
      </c>
      <c r="C12" s="119">
        <v>34683</v>
      </c>
      <c r="D12" s="119">
        <v>140730</v>
      </c>
      <c r="E12" s="119">
        <v>40171</v>
      </c>
      <c r="F12" s="119">
        <v>159839</v>
      </c>
      <c r="G12" s="119">
        <v>46275</v>
      </c>
      <c r="H12" s="119">
        <v>180409</v>
      </c>
      <c r="I12" s="119">
        <v>51896</v>
      </c>
      <c r="J12" s="119">
        <v>198123</v>
      </c>
      <c r="K12" s="119">
        <v>63681</v>
      </c>
      <c r="L12" s="119">
        <v>237913</v>
      </c>
      <c r="M12" s="119">
        <v>74107</v>
      </c>
      <c r="N12" s="119">
        <v>270789</v>
      </c>
      <c r="O12" s="119">
        <v>78875</v>
      </c>
      <c r="P12" s="119">
        <v>288037</v>
      </c>
      <c r="Q12" s="119">
        <v>78934</v>
      </c>
      <c r="R12" s="119">
        <v>288101</v>
      </c>
      <c r="S12" s="119">
        <v>78207</v>
      </c>
      <c r="T12" s="118">
        <v>285048</v>
      </c>
      <c r="V12" s="338"/>
      <c r="W12" s="338"/>
      <c r="X12" s="338"/>
      <c r="Y12" s="338"/>
      <c r="Z12" s="338"/>
      <c r="AA12" s="338"/>
      <c r="AB12" s="338"/>
      <c r="AC12" s="338"/>
      <c r="AD12" s="338"/>
    </row>
    <row r="13" spans="1:39" s="323" customFormat="1" ht="33" customHeight="1" x14ac:dyDescent="0.25">
      <c r="A13" s="322"/>
      <c r="B13" s="118" t="s">
        <v>168</v>
      </c>
      <c r="C13" s="119">
        <v>75605</v>
      </c>
      <c r="D13" s="119">
        <v>169982</v>
      </c>
      <c r="E13" s="119">
        <v>82828</v>
      </c>
      <c r="F13" s="119">
        <v>183418</v>
      </c>
      <c r="G13" s="119">
        <v>89922</v>
      </c>
      <c r="H13" s="119">
        <v>196065</v>
      </c>
      <c r="I13" s="119">
        <v>95274</v>
      </c>
      <c r="J13" s="119">
        <v>204822</v>
      </c>
      <c r="K13" s="119">
        <v>110064</v>
      </c>
      <c r="L13" s="119">
        <v>233193</v>
      </c>
      <c r="M13" s="119">
        <v>121012</v>
      </c>
      <c r="N13" s="119">
        <v>253134</v>
      </c>
      <c r="O13" s="119">
        <v>107261</v>
      </c>
      <c r="P13" s="119">
        <v>264940</v>
      </c>
      <c r="Q13" s="119">
        <v>130169</v>
      </c>
      <c r="R13" s="119">
        <v>263323</v>
      </c>
      <c r="S13" s="119">
        <v>127967</v>
      </c>
      <c r="T13" s="118">
        <v>266723</v>
      </c>
      <c r="V13" s="338"/>
      <c r="W13" s="338"/>
      <c r="X13" s="338"/>
      <c r="Y13" s="338"/>
      <c r="Z13" s="338"/>
      <c r="AA13" s="338"/>
      <c r="AB13" s="338"/>
      <c r="AC13" s="338"/>
      <c r="AD13" s="338"/>
    </row>
    <row r="14" spans="1:39" s="95" customFormat="1" ht="33" customHeight="1" x14ac:dyDescent="0.25">
      <c r="B14" s="99" t="s">
        <v>5</v>
      </c>
      <c r="C14" s="100">
        <v>205501</v>
      </c>
      <c r="D14" s="100">
        <v>788574</v>
      </c>
      <c r="E14" s="100">
        <v>221516</v>
      </c>
      <c r="F14" s="100">
        <v>865784</v>
      </c>
      <c r="G14" s="100">
        <v>274827</v>
      </c>
      <c r="H14" s="100">
        <v>1090403</v>
      </c>
      <c r="I14" s="100">
        <v>286765</v>
      </c>
      <c r="J14" s="100">
        <v>1086027</v>
      </c>
      <c r="K14" s="100">
        <v>337090</v>
      </c>
      <c r="L14" s="100">
        <v>1247080</v>
      </c>
      <c r="M14" s="100">
        <v>381476</v>
      </c>
      <c r="N14" s="100">
        <v>1389182</v>
      </c>
      <c r="O14" s="100">
        <v>358990</v>
      </c>
      <c r="P14" s="100">
        <v>1460718</v>
      </c>
      <c r="Q14" s="100">
        <v>456571</v>
      </c>
      <c r="R14" s="100">
        <v>1657778</v>
      </c>
      <c r="S14" s="100">
        <v>474255</v>
      </c>
      <c r="T14" s="100">
        <v>1854361</v>
      </c>
      <c r="V14" s="338"/>
      <c r="W14" s="338"/>
      <c r="X14" s="338"/>
      <c r="Y14" s="338"/>
      <c r="Z14" s="338"/>
      <c r="AA14" s="338"/>
      <c r="AB14" s="338"/>
      <c r="AC14" s="338"/>
      <c r="AD14" s="338"/>
      <c r="AE14" s="323"/>
      <c r="AF14" s="323"/>
      <c r="AG14" s="323"/>
      <c r="AH14" s="323"/>
      <c r="AI14" s="323"/>
      <c r="AJ14" s="323"/>
      <c r="AK14" s="323"/>
      <c r="AL14" s="323"/>
      <c r="AM14" s="323"/>
    </row>
    <row r="15" spans="1:39" ht="15" customHeight="1" x14ac:dyDescent="0.3">
      <c r="B15" s="297" t="s">
        <v>314</v>
      </c>
      <c r="C15" s="142"/>
      <c r="D15" s="142"/>
      <c r="E15" s="142"/>
      <c r="F15" s="142"/>
      <c r="G15" s="142"/>
      <c r="H15" s="142"/>
      <c r="I15" s="142"/>
      <c r="J15" s="142"/>
      <c r="K15" s="142"/>
      <c r="L15" s="142"/>
      <c r="M15" s="142"/>
      <c r="N15" s="142"/>
      <c r="O15" s="142"/>
      <c r="P15" s="142"/>
      <c r="Q15" s="142"/>
      <c r="R15" s="142"/>
      <c r="S15" s="142"/>
      <c r="T15" s="142"/>
    </row>
    <row r="16" spans="1:39" ht="15" customHeight="1" x14ac:dyDescent="0.3">
      <c r="B16" s="297" t="s">
        <v>249</v>
      </c>
    </row>
    <row r="17" spans="2:10" ht="15" customHeight="1" x14ac:dyDescent="0.3">
      <c r="B17" s="297"/>
    </row>
    <row r="18" spans="2:10" ht="54" customHeight="1" x14ac:dyDescent="0.25">
      <c r="B18" s="363" t="s">
        <v>363</v>
      </c>
      <c r="C18" s="363"/>
      <c r="D18" s="363"/>
      <c r="E18" s="363"/>
      <c r="F18" s="363"/>
      <c r="G18" s="363"/>
      <c r="H18" s="363"/>
      <c r="I18" s="363"/>
      <c r="J18" s="363"/>
    </row>
    <row r="19" spans="2:10" ht="15" customHeight="1" x14ac:dyDescent="0.25">
      <c r="B19" s="183"/>
    </row>
    <row r="20" spans="2:10" ht="14.1" customHeight="1" x14ac:dyDescent="0.25">
      <c r="B20" s="183"/>
    </row>
    <row r="21" spans="2:10" x14ac:dyDescent="0.25">
      <c r="B21" s="26"/>
      <c r="C21" s="26" t="str">
        <f>S9</f>
        <v>Hombre</v>
      </c>
      <c r="D21" s="26" t="str">
        <f>T9</f>
        <v>Mujer</v>
      </c>
      <c r="E21" s="314"/>
      <c r="F21" s="223"/>
    </row>
    <row r="22" spans="2:10" x14ac:dyDescent="0.25">
      <c r="B22" s="26" t="str">
        <f>B11</f>
        <v>Cuidado de niños y niñas</v>
      </c>
      <c r="C22" s="311">
        <f>S11/SUM(S11:T11)</f>
        <v>0.15271478420569329</v>
      </c>
      <c r="D22" s="311">
        <f>T11/SUM(S11:T11)</f>
        <v>0.84728521579430671</v>
      </c>
      <c r="E22" s="314">
        <f>SUM(S11:T11)</f>
        <v>1361250</v>
      </c>
      <c r="F22" s="223"/>
    </row>
    <row r="23" spans="2:10" x14ac:dyDescent="0.25">
      <c r="B23" s="26" t="str">
        <f>B12</f>
        <v>Cuidado y apoyo de personas con discapacidad</v>
      </c>
      <c r="C23" s="311">
        <f>S12/SUM(S12:T12)</f>
        <v>0.21529504067390676</v>
      </c>
      <c r="D23" s="311">
        <f>T12/SUM(S12:T12)</f>
        <v>0.78470495932609319</v>
      </c>
      <c r="E23" s="314">
        <f>SUM(S12:T12)</f>
        <v>363255</v>
      </c>
      <c r="F23" s="223"/>
    </row>
    <row r="24" spans="2:10" x14ac:dyDescent="0.25">
      <c r="B24" s="26" t="str">
        <f>B10</f>
        <v>Actividades de solidaridad, apoyo a la comunidad y otras actividades voluntarias</v>
      </c>
      <c r="C24" s="311">
        <f>S10/SUM(S10:T10)</f>
        <v>0.28744968269657772</v>
      </c>
      <c r="D24" s="311">
        <f>T10/SUM(S10:T10)</f>
        <v>0.71255031730342233</v>
      </c>
      <c r="E24" s="314">
        <f>SUM(S10:T10)</f>
        <v>209421</v>
      </c>
      <c r="F24" s="223"/>
    </row>
    <row r="25" spans="2:10" x14ac:dyDescent="0.25">
      <c r="B25" s="26" t="str">
        <f>B13</f>
        <v>Cuidados de salud</v>
      </c>
      <c r="C25" s="311">
        <f>S13/SUM(S13:T13)</f>
        <v>0.32422154095619349</v>
      </c>
      <c r="D25" s="311">
        <f>T13/SUM(S13:T13)</f>
        <v>0.67577845904380651</v>
      </c>
      <c r="E25" s="314">
        <f>SUM(S13:T13)</f>
        <v>394690</v>
      </c>
      <c r="F25" s="223"/>
    </row>
    <row r="26" spans="2:10" x14ac:dyDescent="0.25">
      <c r="B26" s="26"/>
      <c r="C26" s="26"/>
      <c r="D26" s="26"/>
      <c r="E26" s="26"/>
      <c r="F26" s="223"/>
    </row>
    <row r="27" spans="2:10" x14ac:dyDescent="0.25">
      <c r="F27" s="223"/>
    </row>
    <row r="28" spans="2:10" x14ac:dyDescent="0.25">
      <c r="B28" s="223"/>
      <c r="C28" s="310"/>
      <c r="D28" s="310"/>
      <c r="E28" s="312"/>
      <c r="F28" s="223"/>
    </row>
    <row r="29" spans="2:10" x14ac:dyDescent="0.25">
      <c r="B29" s="223"/>
      <c r="C29" s="310"/>
      <c r="D29" s="310"/>
      <c r="E29" s="312"/>
      <c r="F29" s="223"/>
    </row>
    <row r="30" spans="2:10" x14ac:dyDescent="0.25">
      <c r="B30" s="223"/>
      <c r="C30" s="310"/>
      <c r="D30" s="310"/>
      <c r="E30" s="312"/>
      <c r="F30" s="223"/>
    </row>
    <row r="31" spans="2:10" x14ac:dyDescent="0.25">
      <c r="B31" s="223"/>
      <c r="C31" s="310"/>
      <c r="D31" s="310"/>
      <c r="E31" s="312"/>
      <c r="F31" s="223"/>
    </row>
    <row r="32" spans="2:10" x14ac:dyDescent="0.25">
      <c r="B32" s="223"/>
      <c r="C32" s="223"/>
      <c r="D32" s="223"/>
      <c r="E32" s="223"/>
      <c r="F32" s="223"/>
    </row>
    <row r="33" spans="2:8" x14ac:dyDescent="0.25">
      <c r="B33" s="223"/>
      <c r="C33" s="223"/>
      <c r="D33" s="223"/>
      <c r="E33" s="223"/>
      <c r="F33" s="223"/>
    </row>
    <row r="34" spans="2:8" x14ac:dyDescent="0.25">
      <c r="B34" s="223"/>
      <c r="C34" s="223"/>
      <c r="D34" s="223"/>
      <c r="E34" s="223"/>
      <c r="F34" s="223"/>
    </row>
    <row r="35" spans="2:8" x14ac:dyDescent="0.25">
      <c r="B35" s="223"/>
      <c r="C35" s="223"/>
      <c r="D35" s="223"/>
      <c r="E35" s="223"/>
      <c r="F35" s="223"/>
    </row>
    <row r="36" spans="2:8" x14ac:dyDescent="0.25">
      <c r="B36" s="223"/>
      <c r="C36" s="310"/>
      <c r="D36" s="310"/>
      <c r="E36" s="312"/>
      <c r="F36" s="223"/>
    </row>
    <row r="37" spans="2:8" x14ac:dyDescent="0.25">
      <c r="B37" s="223"/>
      <c r="C37" s="310"/>
      <c r="D37" s="310"/>
      <c r="E37" s="312"/>
    </row>
    <row r="38" spans="2:8" x14ac:dyDescent="0.25">
      <c r="B38" s="223"/>
      <c r="C38" s="310"/>
      <c r="D38" s="310"/>
      <c r="E38" s="312"/>
    </row>
    <row r="39" spans="2:8" x14ac:dyDescent="0.25">
      <c r="B39" s="223"/>
      <c r="C39" s="310"/>
      <c r="D39" s="310"/>
      <c r="E39" s="312"/>
    </row>
    <row r="44" spans="2:8" x14ac:dyDescent="0.25">
      <c r="B44" s="223"/>
      <c r="C44" s="310"/>
      <c r="D44" s="310"/>
      <c r="E44" s="312"/>
    </row>
    <row r="46" spans="2:8" ht="15.75" customHeight="1" x14ac:dyDescent="0.3">
      <c r="B46" s="374" t="s">
        <v>464</v>
      </c>
      <c r="C46" s="374"/>
      <c r="D46" s="374"/>
      <c r="E46" s="374"/>
      <c r="F46" s="374"/>
      <c r="G46" s="374"/>
      <c r="H46" s="374"/>
    </row>
    <row r="47" spans="2:8" ht="15.75" x14ac:dyDescent="0.3">
      <c r="B47" s="297" t="s">
        <v>249</v>
      </c>
    </row>
  </sheetData>
  <mergeCells count="15">
    <mergeCell ref="B46:H46"/>
    <mergeCell ref="B3:T3"/>
    <mergeCell ref="B4:T4"/>
    <mergeCell ref="B5:T5"/>
    <mergeCell ref="B8:B9"/>
    <mergeCell ref="C8:D8"/>
    <mergeCell ref="E8:F8"/>
    <mergeCell ref="G8:H8"/>
    <mergeCell ref="I8:J8"/>
    <mergeCell ref="K8:L8"/>
    <mergeCell ref="M8:N8"/>
    <mergeCell ref="O8:P8"/>
    <mergeCell ref="Q8:R8"/>
    <mergeCell ref="S8:T8"/>
    <mergeCell ref="B18:J18"/>
  </mergeCells>
  <hyperlinks>
    <hyperlink ref="B2" location="ÍNDICE!A1" display="Índice "/>
  </hyperlink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59"/>
  <sheetViews>
    <sheetView showGridLines="0" zoomScale="80" zoomScaleNormal="80"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customWidth="1" collapsed="1"/>
    <col min="2" max="2" width="50.7109375" customWidth="1" collapsed="1"/>
    <col min="3" max="20" width="15.140625" customWidth="1" collapsed="1"/>
  </cols>
  <sheetData>
    <row r="1" spans="2:33" ht="78" customHeight="1" x14ac:dyDescent="0.25"/>
    <row r="2" spans="2:33" ht="16.5" customHeight="1" x14ac:dyDescent="0.25">
      <c r="B2" s="247" t="s">
        <v>20</v>
      </c>
      <c r="L2" s="30"/>
    </row>
    <row r="3" spans="2:33" ht="20.100000000000001" customHeight="1" x14ac:dyDescent="0.25">
      <c r="B3" s="366" t="s">
        <v>378</v>
      </c>
      <c r="C3" s="366"/>
      <c r="D3" s="366"/>
      <c r="E3" s="366"/>
      <c r="F3" s="366"/>
      <c r="G3" s="366"/>
      <c r="H3" s="366"/>
      <c r="I3" s="366"/>
      <c r="J3" s="366"/>
      <c r="K3" s="366"/>
      <c r="L3" s="366"/>
      <c r="M3" s="366"/>
      <c r="N3" s="366"/>
      <c r="O3" s="366"/>
      <c r="P3" s="366"/>
      <c r="Q3" s="366"/>
      <c r="R3" s="366"/>
      <c r="S3" s="366"/>
      <c r="T3" s="366"/>
    </row>
    <row r="4" spans="2:33" ht="52.5" customHeight="1" x14ac:dyDescent="0.25">
      <c r="B4" s="363" t="s">
        <v>401</v>
      </c>
      <c r="C4" s="363"/>
      <c r="D4" s="363"/>
      <c r="E4" s="363"/>
      <c r="F4" s="363"/>
      <c r="G4" s="363"/>
      <c r="H4" s="363"/>
      <c r="I4" s="363"/>
      <c r="J4" s="363"/>
      <c r="K4" s="363"/>
      <c r="L4" s="363"/>
      <c r="M4" s="363"/>
      <c r="N4" s="363"/>
      <c r="O4" s="363"/>
      <c r="P4" s="363"/>
      <c r="Q4" s="363"/>
      <c r="R4" s="363"/>
      <c r="S4" s="363"/>
      <c r="T4" s="363"/>
      <c r="U4" s="142"/>
      <c r="V4" s="142"/>
      <c r="W4" s="142"/>
      <c r="X4" s="142"/>
      <c r="Y4" s="142"/>
      <c r="Z4" s="142"/>
      <c r="AA4" s="142"/>
      <c r="AB4" s="142"/>
      <c r="AC4" s="142"/>
      <c r="AD4" s="142"/>
      <c r="AE4" s="142"/>
      <c r="AF4" s="142"/>
      <c r="AG4" s="142"/>
    </row>
    <row r="5" spans="2:33" ht="20.100000000000001" customHeight="1" x14ac:dyDescent="0.25">
      <c r="B5" s="365" t="s">
        <v>8</v>
      </c>
      <c r="C5" s="365"/>
      <c r="D5" s="365"/>
      <c r="E5" s="365"/>
      <c r="F5" s="365"/>
      <c r="G5" s="365"/>
      <c r="H5" s="365"/>
      <c r="I5" s="365"/>
      <c r="J5" s="365"/>
      <c r="K5" s="365"/>
      <c r="L5" s="365"/>
      <c r="M5" s="365"/>
      <c r="N5" s="365"/>
      <c r="O5" s="365"/>
      <c r="P5" s="365"/>
      <c r="Q5" s="365"/>
      <c r="R5" s="365"/>
      <c r="S5" s="365"/>
      <c r="T5" s="365"/>
      <c r="U5" s="142"/>
      <c r="V5" s="142"/>
      <c r="W5" s="142"/>
      <c r="X5" s="142"/>
      <c r="Y5" s="142"/>
      <c r="Z5" s="142"/>
      <c r="AA5" s="142"/>
      <c r="AB5" s="142"/>
      <c r="AC5" s="142"/>
      <c r="AD5" s="142"/>
      <c r="AE5" s="142"/>
      <c r="AF5" s="142"/>
      <c r="AG5" s="142"/>
    </row>
    <row r="6" spans="2:33" ht="14.1" customHeight="1" x14ac:dyDescent="0.25">
      <c r="B6" s="142"/>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42"/>
      <c r="AC6" s="142"/>
      <c r="AD6" s="142"/>
      <c r="AE6" s="142"/>
      <c r="AF6" s="142"/>
      <c r="AG6" s="142"/>
    </row>
    <row r="7" spans="2:33" ht="14.1" customHeight="1" x14ac:dyDescent="0.25">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row>
    <row r="8" spans="2:33"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U8" s="142"/>
      <c r="V8" s="142"/>
      <c r="W8" s="142"/>
      <c r="X8" s="142"/>
      <c r="Y8" s="142"/>
      <c r="Z8" s="142"/>
      <c r="AA8" s="142"/>
      <c r="AB8" s="142"/>
      <c r="AC8" s="142"/>
      <c r="AD8" s="142"/>
      <c r="AE8" s="142"/>
      <c r="AF8" s="142"/>
      <c r="AG8" s="142"/>
    </row>
    <row r="9" spans="2:33"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c r="U9" s="142"/>
      <c r="V9" s="142"/>
      <c r="W9" s="142"/>
      <c r="X9" s="142"/>
      <c r="Y9" s="142"/>
      <c r="Z9" s="142"/>
      <c r="AA9" s="142"/>
      <c r="AB9" s="142"/>
      <c r="AC9" s="142"/>
      <c r="AD9" s="142"/>
      <c r="AE9" s="142"/>
      <c r="AF9" s="142"/>
      <c r="AG9" s="142"/>
    </row>
    <row r="10" spans="2:33" ht="33" customHeight="1" x14ac:dyDescent="0.25">
      <c r="B10" s="96" t="s">
        <v>10</v>
      </c>
      <c r="C10" s="98">
        <v>10211</v>
      </c>
      <c r="D10" s="98">
        <v>35297</v>
      </c>
      <c r="E10" s="98">
        <v>11775</v>
      </c>
      <c r="F10" s="98">
        <v>39084</v>
      </c>
      <c r="G10" s="98">
        <v>13477</v>
      </c>
      <c r="H10" s="98">
        <v>42956</v>
      </c>
      <c r="I10" s="98">
        <v>14990</v>
      </c>
      <c r="J10" s="98">
        <v>45878</v>
      </c>
      <c r="K10" s="98">
        <v>18208</v>
      </c>
      <c r="L10" s="98">
        <v>53512</v>
      </c>
      <c r="M10" s="98">
        <v>20937</v>
      </c>
      <c r="N10" s="98">
        <v>59085</v>
      </c>
      <c r="O10" s="98">
        <v>21939</v>
      </c>
      <c r="P10" s="98">
        <v>63765</v>
      </c>
      <c r="Q10" s="98">
        <v>21612</v>
      </c>
      <c r="R10" s="98">
        <v>64700</v>
      </c>
      <c r="S10" s="98">
        <v>20411</v>
      </c>
      <c r="T10" s="98">
        <v>66761</v>
      </c>
      <c r="U10" s="142"/>
      <c r="V10" s="142"/>
      <c r="W10" s="142"/>
      <c r="X10" s="142"/>
      <c r="Y10" s="142"/>
      <c r="Z10" s="142"/>
      <c r="AA10" s="142"/>
      <c r="AB10" s="142"/>
      <c r="AC10" s="142"/>
      <c r="AD10" s="142"/>
      <c r="AE10" s="142"/>
      <c r="AF10" s="142"/>
      <c r="AG10" s="142"/>
    </row>
    <row r="11" spans="2:33" ht="33" customHeight="1" x14ac:dyDescent="0.25">
      <c r="B11" s="96" t="s">
        <v>27</v>
      </c>
      <c r="C11" s="98">
        <v>5464</v>
      </c>
      <c r="D11" s="98">
        <v>26289</v>
      </c>
      <c r="E11" s="98">
        <v>6595</v>
      </c>
      <c r="F11" s="98">
        <v>30235</v>
      </c>
      <c r="G11" s="98">
        <v>7903</v>
      </c>
      <c r="H11" s="98">
        <v>34513</v>
      </c>
      <c r="I11" s="98">
        <v>9201</v>
      </c>
      <c r="J11" s="98">
        <v>38285</v>
      </c>
      <c r="K11" s="98">
        <v>11700</v>
      </c>
      <c r="L11" s="98">
        <v>46380</v>
      </c>
      <c r="M11" s="98">
        <v>14082</v>
      </c>
      <c r="N11" s="98">
        <v>53189</v>
      </c>
      <c r="O11" s="98">
        <v>15064</v>
      </c>
      <c r="P11" s="98">
        <v>56445</v>
      </c>
      <c r="Q11" s="98">
        <v>15150</v>
      </c>
      <c r="R11" s="98">
        <v>56318</v>
      </c>
      <c r="S11" s="98">
        <v>15221</v>
      </c>
      <c r="T11" s="98">
        <v>55255</v>
      </c>
      <c r="U11" s="142"/>
      <c r="V11" s="142"/>
      <c r="W11" s="142"/>
      <c r="X11" s="142"/>
      <c r="Y11" s="142"/>
      <c r="Z11" s="142"/>
      <c r="AA11" s="142"/>
      <c r="AB11" s="142"/>
      <c r="AC11" s="142"/>
      <c r="AD11" s="142"/>
      <c r="AE11" s="142"/>
      <c r="AF11" s="142"/>
      <c r="AG11" s="142"/>
    </row>
    <row r="12" spans="2:33" ht="33" customHeight="1" x14ac:dyDescent="0.25">
      <c r="B12" s="96" t="s">
        <v>11</v>
      </c>
      <c r="C12" s="98">
        <v>5212</v>
      </c>
      <c r="D12" s="98">
        <v>13617</v>
      </c>
      <c r="E12" s="98">
        <v>6331</v>
      </c>
      <c r="F12" s="98">
        <v>16542</v>
      </c>
      <c r="G12" s="98">
        <v>7633</v>
      </c>
      <c r="H12" s="98">
        <v>19946</v>
      </c>
      <c r="I12" s="98">
        <v>8944</v>
      </c>
      <c r="J12" s="98">
        <v>23370</v>
      </c>
      <c r="K12" s="98">
        <v>11445</v>
      </c>
      <c r="L12" s="98">
        <v>29905</v>
      </c>
      <c r="M12" s="98">
        <v>13863</v>
      </c>
      <c r="N12" s="98">
        <v>36225</v>
      </c>
      <c r="O12" s="98">
        <v>14898</v>
      </c>
      <c r="P12" s="98">
        <v>38928</v>
      </c>
      <c r="Q12" s="98">
        <v>15052</v>
      </c>
      <c r="R12" s="98">
        <v>39330</v>
      </c>
      <c r="S12" s="98">
        <v>15334</v>
      </c>
      <c r="T12" s="98">
        <v>40067</v>
      </c>
      <c r="U12" s="142"/>
      <c r="V12" s="142"/>
      <c r="W12" s="142"/>
      <c r="X12" s="142"/>
      <c r="Y12" s="142"/>
      <c r="Z12" s="142"/>
      <c r="AA12" s="142"/>
      <c r="AB12" s="142"/>
      <c r="AC12" s="142"/>
      <c r="AD12" s="142"/>
      <c r="AE12" s="142"/>
      <c r="AF12" s="142"/>
      <c r="AG12" s="142"/>
    </row>
    <row r="13" spans="2:33" ht="33" customHeight="1" x14ac:dyDescent="0.25">
      <c r="B13" s="96" t="s">
        <v>28</v>
      </c>
      <c r="C13" s="98">
        <v>3460</v>
      </c>
      <c r="D13" s="98">
        <v>18187</v>
      </c>
      <c r="E13" s="98">
        <v>3931</v>
      </c>
      <c r="F13" s="98">
        <v>20666</v>
      </c>
      <c r="G13" s="98">
        <v>4434</v>
      </c>
      <c r="H13" s="98">
        <v>23307</v>
      </c>
      <c r="I13" s="98">
        <v>4859</v>
      </c>
      <c r="J13" s="98">
        <v>25544</v>
      </c>
      <c r="K13" s="98">
        <v>5816</v>
      </c>
      <c r="L13" s="98">
        <v>30574</v>
      </c>
      <c r="M13" s="98">
        <v>6590</v>
      </c>
      <c r="N13" s="98">
        <v>34641</v>
      </c>
      <c r="O13" s="98">
        <v>6956</v>
      </c>
      <c r="P13" s="98">
        <v>36569</v>
      </c>
      <c r="Q13" s="98">
        <v>6904</v>
      </c>
      <c r="R13" s="98">
        <v>36294</v>
      </c>
      <c r="S13" s="98">
        <v>6667</v>
      </c>
      <c r="T13" s="98">
        <v>35049</v>
      </c>
      <c r="U13" s="142"/>
      <c r="V13" s="142"/>
      <c r="W13" s="142"/>
      <c r="X13" s="142"/>
      <c r="Y13" s="142"/>
      <c r="Z13" s="142"/>
      <c r="AA13" s="142"/>
      <c r="AB13" s="142"/>
      <c r="AC13" s="142"/>
      <c r="AD13" s="142"/>
      <c r="AE13" s="142"/>
      <c r="AF13" s="142"/>
      <c r="AG13" s="142"/>
    </row>
    <row r="14" spans="2:33" ht="33" customHeight="1" x14ac:dyDescent="0.25">
      <c r="B14" s="96" t="s">
        <v>30</v>
      </c>
      <c r="C14" s="98">
        <v>7479</v>
      </c>
      <c r="D14" s="98">
        <v>23150</v>
      </c>
      <c r="E14" s="98">
        <v>8089</v>
      </c>
      <c r="F14" s="98">
        <v>25040</v>
      </c>
      <c r="G14" s="98">
        <v>8684</v>
      </c>
      <c r="H14" s="98">
        <v>26883</v>
      </c>
      <c r="I14" s="98">
        <v>9060</v>
      </c>
      <c r="J14" s="98">
        <v>28046</v>
      </c>
      <c r="K14" s="98">
        <v>10323</v>
      </c>
      <c r="L14" s="98">
        <v>31955</v>
      </c>
      <c r="M14" s="98">
        <v>11134</v>
      </c>
      <c r="N14" s="98">
        <v>34465</v>
      </c>
      <c r="O14" s="98">
        <v>12000</v>
      </c>
      <c r="P14" s="98">
        <v>35706</v>
      </c>
      <c r="Q14" s="98">
        <v>12159</v>
      </c>
      <c r="R14" s="98">
        <v>34779</v>
      </c>
      <c r="S14" s="98">
        <v>12496</v>
      </c>
      <c r="T14" s="98">
        <v>31746</v>
      </c>
      <c r="U14" s="142"/>
      <c r="V14" s="142"/>
      <c r="W14" s="142"/>
      <c r="X14" s="142"/>
      <c r="Y14" s="142"/>
      <c r="Z14" s="142"/>
      <c r="AA14" s="142"/>
      <c r="AB14" s="142"/>
      <c r="AC14" s="142"/>
      <c r="AD14" s="142"/>
      <c r="AE14" s="142"/>
      <c r="AF14" s="142"/>
      <c r="AG14" s="142"/>
    </row>
    <row r="15" spans="2:33" ht="33" customHeight="1" x14ac:dyDescent="0.25">
      <c r="B15" s="96" t="s">
        <v>175</v>
      </c>
      <c r="C15" s="98">
        <v>705</v>
      </c>
      <c r="D15" s="98">
        <v>9947</v>
      </c>
      <c r="E15" s="98">
        <v>810</v>
      </c>
      <c r="F15" s="98">
        <v>11451</v>
      </c>
      <c r="G15" s="98">
        <v>926</v>
      </c>
      <c r="H15" s="98">
        <v>13083</v>
      </c>
      <c r="I15" s="98">
        <v>1028</v>
      </c>
      <c r="J15" s="98">
        <v>14526</v>
      </c>
      <c r="K15" s="98">
        <v>1247</v>
      </c>
      <c r="L15" s="98">
        <v>17614</v>
      </c>
      <c r="M15" s="98">
        <v>1431</v>
      </c>
      <c r="N15" s="98">
        <v>20218</v>
      </c>
      <c r="O15" s="98">
        <v>1516</v>
      </c>
      <c r="P15" s="98">
        <v>21416</v>
      </c>
      <c r="Q15" s="98">
        <v>1510</v>
      </c>
      <c r="R15" s="98">
        <v>21327</v>
      </c>
      <c r="S15" s="98">
        <v>1473</v>
      </c>
      <c r="T15" s="98">
        <v>20808</v>
      </c>
      <c r="U15" s="142"/>
      <c r="V15" s="142"/>
      <c r="W15" s="142"/>
      <c r="X15" s="142"/>
      <c r="Y15" s="142"/>
      <c r="Z15" s="142"/>
      <c r="AA15" s="142"/>
      <c r="AB15" s="142"/>
      <c r="AC15" s="142"/>
      <c r="AD15" s="142"/>
      <c r="AE15" s="142"/>
      <c r="AF15" s="142"/>
      <c r="AG15" s="142"/>
    </row>
    <row r="16" spans="2:33" ht="33" customHeight="1" x14ac:dyDescent="0.25">
      <c r="B16" s="96" t="s">
        <v>12</v>
      </c>
      <c r="C16" s="98">
        <v>681</v>
      </c>
      <c r="D16" s="98">
        <v>8164</v>
      </c>
      <c r="E16" s="98">
        <v>795</v>
      </c>
      <c r="F16" s="98">
        <v>9531</v>
      </c>
      <c r="G16" s="98">
        <v>922</v>
      </c>
      <c r="H16" s="98">
        <v>11043</v>
      </c>
      <c r="I16" s="98">
        <v>1038</v>
      </c>
      <c r="J16" s="98">
        <v>12435</v>
      </c>
      <c r="K16" s="98">
        <v>1276</v>
      </c>
      <c r="L16" s="98">
        <v>15291</v>
      </c>
      <c r="M16" s="98">
        <v>1486</v>
      </c>
      <c r="N16" s="98">
        <v>17800</v>
      </c>
      <c r="O16" s="98">
        <v>1580</v>
      </c>
      <c r="P16" s="98">
        <v>18925</v>
      </c>
      <c r="Q16" s="98">
        <v>1579</v>
      </c>
      <c r="R16" s="98">
        <v>18917</v>
      </c>
      <c r="S16" s="98">
        <v>1558</v>
      </c>
      <c r="T16" s="98">
        <v>18663</v>
      </c>
      <c r="U16" s="142"/>
      <c r="V16" s="142"/>
      <c r="W16" s="142"/>
      <c r="X16" s="142"/>
      <c r="Y16" s="142"/>
      <c r="Z16" s="142"/>
      <c r="AA16" s="142"/>
      <c r="AB16" s="142"/>
      <c r="AC16" s="142"/>
      <c r="AD16" s="142"/>
      <c r="AE16" s="142"/>
      <c r="AF16" s="142"/>
      <c r="AG16" s="142"/>
    </row>
    <row r="17" spans="2:33" ht="33" customHeight="1" x14ac:dyDescent="0.25">
      <c r="B17" s="96" t="s">
        <v>29</v>
      </c>
      <c r="C17" s="98">
        <v>1471</v>
      </c>
      <c r="D17" s="98">
        <v>6079</v>
      </c>
      <c r="E17" s="98">
        <v>1845</v>
      </c>
      <c r="F17" s="98">
        <v>7290</v>
      </c>
      <c r="G17" s="98">
        <v>2296</v>
      </c>
      <c r="H17" s="98">
        <v>8678</v>
      </c>
      <c r="I17" s="98">
        <v>2776</v>
      </c>
      <c r="J17" s="98">
        <v>10039</v>
      </c>
      <c r="K17" s="98">
        <v>3666</v>
      </c>
      <c r="L17" s="98">
        <v>12682</v>
      </c>
      <c r="M17" s="98">
        <v>4584</v>
      </c>
      <c r="N17" s="98">
        <v>15166</v>
      </c>
      <c r="O17" s="98">
        <v>4922</v>
      </c>
      <c r="P17" s="98">
        <v>16283</v>
      </c>
      <c r="Q17" s="98">
        <v>4968</v>
      </c>
      <c r="R17" s="98">
        <v>16436</v>
      </c>
      <c r="S17" s="98">
        <v>5047</v>
      </c>
      <c r="T17" s="98">
        <v>16699</v>
      </c>
      <c r="U17" s="142"/>
      <c r="V17" s="205"/>
      <c r="W17" s="205"/>
      <c r="X17" s="205"/>
      <c r="Y17" s="142"/>
      <c r="Z17" s="142"/>
      <c r="AA17" s="142"/>
      <c r="AB17" s="142"/>
      <c r="AC17" s="142"/>
      <c r="AD17" s="142"/>
      <c r="AE17" s="142"/>
      <c r="AF17" s="142"/>
      <c r="AG17" s="142"/>
    </row>
    <row r="18" spans="2:33" ht="33" customHeight="1" x14ac:dyDescent="0.25">
      <c r="B18" s="101" t="s">
        <v>5</v>
      </c>
      <c r="C18" s="100">
        <v>34683</v>
      </c>
      <c r="D18" s="100">
        <v>140730</v>
      </c>
      <c r="E18" s="100">
        <v>40171</v>
      </c>
      <c r="F18" s="100">
        <v>159839</v>
      </c>
      <c r="G18" s="100">
        <v>46275</v>
      </c>
      <c r="H18" s="100">
        <v>180409</v>
      </c>
      <c r="I18" s="100">
        <v>51896</v>
      </c>
      <c r="J18" s="100">
        <v>198123</v>
      </c>
      <c r="K18" s="100">
        <v>63681</v>
      </c>
      <c r="L18" s="100">
        <v>237913</v>
      </c>
      <c r="M18" s="100">
        <v>74107</v>
      </c>
      <c r="N18" s="100">
        <v>270789</v>
      </c>
      <c r="O18" s="100">
        <v>78875</v>
      </c>
      <c r="P18" s="100">
        <v>288037</v>
      </c>
      <c r="Q18" s="100">
        <v>78934</v>
      </c>
      <c r="R18" s="100">
        <v>288101</v>
      </c>
      <c r="S18" s="100">
        <v>78207</v>
      </c>
      <c r="T18" s="100">
        <v>285048</v>
      </c>
      <c r="U18" s="205"/>
      <c r="V18" s="142"/>
      <c r="W18" s="142"/>
      <c r="X18" s="142"/>
      <c r="Y18" s="142"/>
      <c r="Z18" s="142"/>
      <c r="AA18" s="142"/>
      <c r="AB18" s="142"/>
      <c r="AC18" s="142"/>
      <c r="AD18" s="142"/>
      <c r="AE18" s="142"/>
      <c r="AF18" s="142"/>
      <c r="AG18" s="142"/>
    </row>
    <row r="19" spans="2:33" ht="15" customHeight="1" x14ac:dyDescent="0.3">
      <c r="B19" s="297" t="s">
        <v>316</v>
      </c>
      <c r="C19" s="205"/>
      <c r="D19" s="142"/>
      <c r="E19" s="142"/>
      <c r="F19" s="142"/>
      <c r="G19" s="142"/>
      <c r="H19" s="142"/>
      <c r="I19" s="142"/>
      <c r="J19" s="142"/>
      <c r="K19" s="142"/>
      <c r="L19" s="142"/>
      <c r="M19" s="142"/>
      <c r="N19" s="142"/>
      <c r="O19" s="142"/>
      <c r="P19" s="142"/>
      <c r="Q19" s="142"/>
      <c r="R19" s="142"/>
      <c r="S19" s="142"/>
      <c r="T19" s="142"/>
      <c r="U19" s="206"/>
      <c r="V19" s="142"/>
      <c r="W19" s="142"/>
      <c r="X19" s="206"/>
      <c r="Y19" s="142"/>
      <c r="Z19" s="142"/>
      <c r="AA19" s="142"/>
      <c r="AB19" s="142"/>
      <c r="AC19" s="142"/>
      <c r="AD19" s="142"/>
      <c r="AE19" s="142"/>
      <c r="AF19" s="142"/>
      <c r="AG19" s="142"/>
    </row>
    <row r="20" spans="2:33" ht="15" customHeight="1" x14ac:dyDescent="0.3">
      <c r="B20" s="297" t="s">
        <v>249</v>
      </c>
      <c r="C20" s="205"/>
      <c r="D20" s="142"/>
      <c r="E20" s="142"/>
      <c r="F20" s="142"/>
      <c r="G20" s="142"/>
      <c r="H20" s="142"/>
      <c r="I20" s="142"/>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row>
    <row r="21" spans="2:33" ht="14.1" customHeight="1" x14ac:dyDescent="0.25">
      <c r="B21" s="183"/>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row>
    <row r="22" spans="2:33" ht="72" customHeight="1" x14ac:dyDescent="0.25">
      <c r="B22" s="363" t="s">
        <v>326</v>
      </c>
      <c r="C22" s="363"/>
      <c r="D22" s="363"/>
      <c r="E22" s="363"/>
      <c r="F22" s="363"/>
      <c r="G22" s="363"/>
      <c r="H22" s="363"/>
      <c r="I22" s="363"/>
      <c r="J22" s="363"/>
      <c r="K22" s="363"/>
      <c r="L22" s="363"/>
      <c r="M22" s="142"/>
      <c r="N22" s="142"/>
      <c r="O22" s="142"/>
      <c r="P22" s="142"/>
      <c r="Q22" s="142"/>
      <c r="R22" s="142"/>
      <c r="S22" s="142"/>
      <c r="T22" s="142"/>
      <c r="U22" s="142"/>
      <c r="V22" s="142"/>
      <c r="W22" s="142"/>
      <c r="X22" s="142"/>
      <c r="Y22" s="142"/>
      <c r="Z22" s="142"/>
      <c r="AA22" s="142"/>
      <c r="AB22" s="142"/>
      <c r="AC22" s="142"/>
      <c r="AD22" s="142"/>
      <c r="AE22" s="142"/>
      <c r="AF22" s="142"/>
      <c r="AG22" s="142"/>
    </row>
    <row r="23" spans="2:33" s="16" customFormat="1" ht="14.1" customHeight="1" x14ac:dyDescent="0.25">
      <c r="B23" s="26"/>
      <c r="C23" s="147" t="str">
        <f>+S9</f>
        <v>Hombre</v>
      </c>
      <c r="D23" s="147" t="str">
        <f>+T9</f>
        <v>Mujer</v>
      </c>
      <c r="E23" s="147" t="s">
        <v>164</v>
      </c>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row>
    <row r="24" spans="2:33" s="16" customFormat="1" ht="14.1" customHeight="1" x14ac:dyDescent="0.25">
      <c r="B24" s="147" t="str">
        <f>+B15</f>
        <v>Lavar o planchar la ropa de PCD</v>
      </c>
      <c r="C24" s="148">
        <f>(S15/SUM(S15:T15))</f>
        <v>6.6110138683182981E-2</v>
      </c>
      <c r="D24" s="148">
        <f t="shared" ref="D24:D29" si="0">1-C24</f>
        <v>0.93388986131681706</v>
      </c>
      <c r="E24" s="207">
        <f>SUM(S15:T15)</f>
        <v>22281</v>
      </c>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row>
    <row r="25" spans="2:33" s="16" customFormat="1" ht="14.1" customHeight="1" x14ac:dyDescent="0.25">
      <c r="B25" s="147" t="str">
        <f>+B16</f>
        <v>Preparar comida a PCD</v>
      </c>
      <c r="C25" s="148">
        <f>(S16/SUM(S16:T16))</f>
        <v>7.7048612828247862E-2</v>
      </c>
      <c r="D25" s="148">
        <f t="shared" si="0"/>
        <v>0.92295138717175218</v>
      </c>
      <c r="E25" s="207">
        <f>SUM(S16:T16)</f>
        <v>20221</v>
      </c>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row>
    <row r="26" spans="2:33" s="16" customFormat="1" ht="14.1" customHeight="1" x14ac:dyDescent="0.25">
      <c r="B26" s="147" t="str">
        <f>+B13</f>
        <v>Limpiar la habitación de PCD</v>
      </c>
      <c r="C26" s="148">
        <f>(S13/SUM(S13:T13))</f>
        <v>0.15981877457090804</v>
      </c>
      <c r="D26" s="148">
        <f t="shared" si="0"/>
        <v>0.8401812254290919</v>
      </c>
      <c r="E26" s="207">
        <f>SUM(S13:T13)</f>
        <v>41716</v>
      </c>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row>
    <row r="27" spans="2:33" s="16" customFormat="1" ht="14.1" customHeight="1" x14ac:dyDescent="0.25">
      <c r="B27" s="147" t="str">
        <f>+B11</f>
        <v>Bañar, asear o vestir a PCD</v>
      </c>
      <c r="C27" s="148">
        <f>(S11/SUM(S11:T11))</f>
        <v>0.21597423236279017</v>
      </c>
      <c r="D27" s="148">
        <f t="shared" si="0"/>
        <v>0.78402576763720977</v>
      </c>
      <c r="E27" s="207">
        <f>SUM(S11:T11)</f>
        <v>70476</v>
      </c>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row>
    <row r="28" spans="2:33" s="16" customFormat="1" ht="14.1" customHeight="1" x14ac:dyDescent="0.25">
      <c r="B28" s="147" t="str">
        <f>+B17</f>
        <v>Llevar o acompañar a PCD al servicio médico</v>
      </c>
      <c r="C28" s="148">
        <f>(S17/SUM(S17:T17))</f>
        <v>0.23208865998344524</v>
      </c>
      <c r="D28" s="148">
        <f t="shared" si="0"/>
        <v>0.7679113400165547</v>
      </c>
      <c r="E28" s="207">
        <f>SUM(S17:T17)</f>
        <v>21746</v>
      </c>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row>
    <row r="29" spans="2:33" s="16" customFormat="1" ht="14.1" customHeight="1" x14ac:dyDescent="0.25">
      <c r="B29" s="147" t="str">
        <f>+B10</f>
        <v>Dar de comer a PCD</v>
      </c>
      <c r="C29" s="148">
        <f>(S10/SUM(S10:T10))</f>
        <v>0.2341462855045198</v>
      </c>
      <c r="D29" s="148">
        <f t="shared" si="0"/>
        <v>0.76585371449548023</v>
      </c>
      <c r="E29" s="207">
        <f>SUM(S10:T10)</f>
        <v>87172</v>
      </c>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row>
    <row r="30" spans="2:33" ht="14.1" customHeight="1" x14ac:dyDescent="0.25">
      <c r="B30" s="147" t="str">
        <f>+B12</f>
        <v>Cuidar en la noche a PCD</v>
      </c>
      <c r="C30" s="148">
        <f>(S12/SUM(S12:T12))</f>
        <v>0.27678200754499016</v>
      </c>
      <c r="D30" s="148">
        <f t="shared" ref="D30" si="1">1-C30</f>
        <v>0.72321799245500984</v>
      </c>
      <c r="E30" s="207">
        <f>SUM(S12:T12)</f>
        <v>55401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row>
    <row r="31" spans="2:33" ht="14.1" customHeight="1" x14ac:dyDescent="0.25">
      <c r="B31" s="147" t="str">
        <f>+B14</f>
        <v>Practicar alguna terapia especial a PCD</v>
      </c>
      <c r="C31" s="148">
        <f>(S14/SUM(S14:T14))</f>
        <v>0.28244654400795627</v>
      </c>
      <c r="D31" s="148">
        <f>1-C31</f>
        <v>0.71755345599204379</v>
      </c>
      <c r="E31" s="207">
        <f>SUM(S14:T14)</f>
        <v>44242</v>
      </c>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row>
    <row r="32" spans="2:33" ht="14.1" customHeight="1" x14ac:dyDescent="0.25">
      <c r="B32" s="26"/>
      <c r="C32" s="26"/>
      <c r="D32" s="26"/>
      <c r="E32" s="26"/>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row>
    <row r="33" spans="2:33" x14ac:dyDescent="0.25">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row>
    <row r="34" spans="2:33" x14ac:dyDescent="0.25">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row>
    <row r="35" spans="2:33" x14ac:dyDescent="0.25">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row>
    <row r="36" spans="2:33" x14ac:dyDescent="0.25">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row>
    <row r="37" spans="2:33" x14ac:dyDescent="0.25">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row>
    <row r="38" spans="2:33" x14ac:dyDescent="0.25">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row>
    <row r="39" spans="2:33" x14ac:dyDescent="0.25">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row>
    <row r="40" spans="2:33" x14ac:dyDescent="0.25">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row>
    <row r="41" spans="2:33" x14ac:dyDescent="0.25">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row>
    <row r="42" spans="2:33" x14ac:dyDescent="0.25">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row>
    <row r="43" spans="2:33" x14ac:dyDescent="0.25">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row>
    <row r="44" spans="2:33" x14ac:dyDescent="0.25">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row>
    <row r="45" spans="2:33" x14ac:dyDescent="0.25">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row>
    <row r="46" spans="2:33" x14ac:dyDescent="0.25">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row>
    <row r="47" spans="2:33" x14ac:dyDescent="0.25">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row>
    <row r="48" spans="2:33" x14ac:dyDescent="0.25">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row>
    <row r="49" spans="2:33" x14ac:dyDescent="0.25">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row>
    <row r="50" spans="2:33" ht="15" customHeight="1" x14ac:dyDescent="0.25">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row>
    <row r="51" spans="2:33" ht="15" customHeight="1" x14ac:dyDescent="0.25">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row>
    <row r="52" spans="2:33" ht="15.75" x14ac:dyDescent="0.3">
      <c r="B52" s="297" t="s">
        <v>316</v>
      </c>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row>
    <row r="53" spans="2:33" ht="15.75" x14ac:dyDescent="0.3">
      <c r="B53" s="297" t="s">
        <v>249</v>
      </c>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row>
    <row r="54" spans="2:33" x14ac:dyDescent="0.25">
      <c r="B54" s="183"/>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row>
    <row r="55" spans="2:33" x14ac:dyDescent="0.25">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row>
    <row r="56" spans="2:33" x14ac:dyDescent="0.25">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row>
    <row r="57" spans="2:33" x14ac:dyDescent="0.25">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row>
    <row r="58" spans="2:33" x14ac:dyDescent="0.25">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row>
    <row r="59" spans="2:33" x14ac:dyDescent="0.25">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row>
  </sheetData>
  <mergeCells count="14">
    <mergeCell ref="B22:L22"/>
    <mergeCell ref="C8:D8"/>
    <mergeCell ref="E8:F8"/>
    <mergeCell ref="G8:H8"/>
    <mergeCell ref="I8:J8"/>
    <mergeCell ref="K8:L8"/>
    <mergeCell ref="B3:T3"/>
    <mergeCell ref="B4:T4"/>
    <mergeCell ref="B5:T5"/>
    <mergeCell ref="S8:T8"/>
    <mergeCell ref="M8:N8"/>
    <mergeCell ref="O8:P8"/>
    <mergeCell ref="Q8:R8"/>
    <mergeCell ref="B8:B9"/>
  </mergeCells>
  <hyperlinks>
    <hyperlink ref="B2" location="ÍNDICE!A1" display="Índice "/>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Y55"/>
  <sheetViews>
    <sheetView showGridLines="0" zoomScale="80" zoomScaleNormal="80" workbookViewId="0">
      <pane xSplit="3" ySplit="9" topLeftCell="D10" activePane="bottomRight" state="frozen"/>
      <selection pane="topRight" activeCell="D1" sqref="D1"/>
      <selection pane="bottomLeft" activeCell="A10" sqref="A10"/>
      <selection pane="bottomRight" activeCell="B2" sqref="B2"/>
    </sheetView>
  </sheetViews>
  <sheetFormatPr baseColWidth="10" defaultRowHeight="15" x14ac:dyDescent="0.25"/>
  <cols>
    <col min="1" max="1" width="7.7109375" customWidth="1" collapsed="1"/>
    <col min="2" max="3" width="50.7109375" customWidth="1" collapsed="1"/>
    <col min="4" max="21" width="15.140625" customWidth="1" collapsed="1"/>
    <col min="22" max="22" width="13.5703125" bestFit="1" customWidth="1" collapsed="1"/>
    <col min="23" max="24" width="13.5703125" customWidth="1" collapsed="1"/>
  </cols>
  <sheetData>
    <row r="1" spans="2:25" ht="78" customHeight="1" x14ac:dyDescent="0.25"/>
    <row r="2" spans="2:25" ht="16.5" customHeight="1" x14ac:dyDescent="0.25">
      <c r="B2" s="247" t="s">
        <v>20</v>
      </c>
      <c r="M2" s="30"/>
    </row>
    <row r="3" spans="2:25" ht="20.100000000000001" customHeight="1" x14ac:dyDescent="0.25">
      <c r="B3" s="366" t="s">
        <v>379</v>
      </c>
      <c r="C3" s="366"/>
      <c r="D3" s="366"/>
      <c r="E3" s="366"/>
      <c r="F3" s="366"/>
      <c r="G3" s="366"/>
      <c r="H3" s="366"/>
      <c r="I3" s="366"/>
      <c r="J3" s="366"/>
      <c r="K3" s="366"/>
      <c r="L3" s="366"/>
      <c r="M3" s="366"/>
      <c r="N3" s="366"/>
      <c r="O3" s="366"/>
      <c r="P3" s="366"/>
      <c r="Q3" s="366"/>
      <c r="R3" s="366"/>
      <c r="S3" s="366"/>
      <c r="T3" s="366"/>
      <c r="U3" s="366"/>
    </row>
    <row r="4" spans="2:25" ht="72" customHeight="1" x14ac:dyDescent="0.25">
      <c r="B4" s="363" t="s">
        <v>259</v>
      </c>
      <c r="C4" s="363"/>
      <c r="D4" s="363"/>
      <c r="E4" s="363"/>
      <c r="F4" s="363"/>
      <c r="G4" s="363"/>
      <c r="H4" s="363"/>
      <c r="I4" s="363"/>
      <c r="J4" s="363"/>
      <c r="K4" s="363"/>
      <c r="L4" s="363"/>
      <c r="M4" s="363"/>
      <c r="N4" s="363"/>
      <c r="O4" s="363"/>
      <c r="P4" s="363"/>
      <c r="Q4" s="363"/>
      <c r="R4" s="363"/>
      <c r="S4" s="363"/>
      <c r="T4" s="363"/>
      <c r="U4" s="363"/>
      <c r="V4" s="142"/>
    </row>
    <row r="5" spans="2:25" ht="20.100000000000001" customHeight="1" x14ac:dyDescent="0.25">
      <c r="B5" s="365" t="s">
        <v>8</v>
      </c>
      <c r="C5" s="365"/>
      <c r="D5" s="365"/>
      <c r="E5" s="365"/>
      <c r="F5" s="365"/>
      <c r="G5" s="365"/>
      <c r="H5" s="365"/>
      <c r="I5" s="365"/>
      <c r="J5" s="365"/>
      <c r="K5" s="365"/>
      <c r="L5" s="365"/>
      <c r="M5" s="365"/>
      <c r="N5" s="365"/>
      <c r="O5" s="365"/>
      <c r="P5" s="365"/>
      <c r="Q5" s="365"/>
      <c r="R5" s="365"/>
      <c r="S5" s="365"/>
      <c r="T5" s="365"/>
      <c r="U5" s="365"/>
      <c r="V5" s="142"/>
    </row>
    <row r="6" spans="2:25" ht="14.1" customHeight="1" x14ac:dyDescent="0.25">
      <c r="B6" s="142"/>
      <c r="C6" s="142"/>
      <c r="D6" s="142"/>
      <c r="E6" s="142"/>
      <c r="F6" s="142"/>
      <c r="G6" s="142"/>
      <c r="H6" s="142"/>
      <c r="I6" s="142"/>
      <c r="J6" s="142"/>
      <c r="K6" s="142"/>
      <c r="L6" s="142"/>
      <c r="M6" s="142"/>
      <c r="N6" s="142"/>
      <c r="O6" s="142"/>
      <c r="P6" s="142"/>
      <c r="Q6" s="142"/>
      <c r="R6" s="142"/>
      <c r="S6" s="142"/>
      <c r="T6" s="142"/>
      <c r="U6" s="142"/>
      <c r="V6" s="142"/>
    </row>
    <row r="7" spans="2:25" ht="14.1" customHeight="1" x14ac:dyDescent="0.25">
      <c r="B7" s="142"/>
      <c r="C7" s="142"/>
      <c r="D7" s="142"/>
      <c r="E7" s="142"/>
      <c r="F7" s="142"/>
      <c r="G7" s="142"/>
      <c r="H7" s="142"/>
      <c r="I7" s="142"/>
      <c r="J7" s="142"/>
      <c r="K7" s="142"/>
      <c r="L7" s="142"/>
      <c r="M7" s="142"/>
      <c r="N7" s="142"/>
      <c r="O7" s="142"/>
      <c r="P7" s="142"/>
      <c r="Q7" s="142"/>
      <c r="R7" s="142"/>
      <c r="S7" s="142"/>
      <c r="T7" s="142"/>
      <c r="U7" s="142"/>
      <c r="V7" s="142"/>
    </row>
    <row r="8" spans="2:25" ht="33" customHeight="1" x14ac:dyDescent="0.25">
      <c r="B8" s="370" t="s">
        <v>167</v>
      </c>
      <c r="C8" s="370" t="s">
        <v>31</v>
      </c>
      <c r="D8" s="376">
        <v>2007</v>
      </c>
      <c r="E8" s="377"/>
      <c r="F8" s="376">
        <v>2008</v>
      </c>
      <c r="G8" s="377"/>
      <c r="H8" s="376">
        <v>2009</v>
      </c>
      <c r="I8" s="377"/>
      <c r="J8" s="376">
        <v>2010</v>
      </c>
      <c r="K8" s="377"/>
      <c r="L8" s="376">
        <v>2011</v>
      </c>
      <c r="M8" s="377"/>
      <c r="N8" s="376">
        <v>2012</v>
      </c>
      <c r="O8" s="377"/>
      <c r="P8" s="376">
        <v>2013</v>
      </c>
      <c r="Q8" s="377"/>
      <c r="R8" s="376">
        <v>2014</v>
      </c>
      <c r="S8" s="377"/>
      <c r="T8" s="376" t="s">
        <v>201</v>
      </c>
      <c r="U8" s="377"/>
      <c r="V8" s="142"/>
    </row>
    <row r="9" spans="2:25" ht="33" customHeight="1" x14ac:dyDescent="0.25">
      <c r="B9" s="371"/>
      <c r="C9" s="371"/>
      <c r="D9" s="177" t="s">
        <v>0</v>
      </c>
      <c r="E9" s="177" t="s">
        <v>1</v>
      </c>
      <c r="F9" s="177" t="s">
        <v>0</v>
      </c>
      <c r="G9" s="177" t="s">
        <v>1</v>
      </c>
      <c r="H9" s="177" t="s">
        <v>0</v>
      </c>
      <c r="I9" s="177" t="s">
        <v>1</v>
      </c>
      <c r="J9" s="177" t="s">
        <v>0</v>
      </c>
      <c r="K9" s="177" t="s">
        <v>1</v>
      </c>
      <c r="L9" s="177" t="s">
        <v>0</v>
      </c>
      <c r="M9" s="177" t="s">
        <v>1</v>
      </c>
      <c r="N9" s="177" t="s">
        <v>0</v>
      </c>
      <c r="O9" s="177" t="s">
        <v>1</v>
      </c>
      <c r="P9" s="177" t="s">
        <v>0</v>
      </c>
      <c r="Q9" s="177" t="s">
        <v>1</v>
      </c>
      <c r="R9" s="177" t="s">
        <v>0</v>
      </c>
      <c r="S9" s="177" t="s">
        <v>1</v>
      </c>
      <c r="T9" s="177" t="s">
        <v>0</v>
      </c>
      <c r="U9" s="177" t="s">
        <v>1</v>
      </c>
      <c r="V9" s="142"/>
    </row>
    <row r="10" spans="2:25" ht="44.25" customHeight="1" x14ac:dyDescent="0.25">
      <c r="B10" s="154" t="s">
        <v>23</v>
      </c>
      <c r="C10" s="153" t="s">
        <v>176</v>
      </c>
      <c r="D10" s="98">
        <v>51403</v>
      </c>
      <c r="E10" s="98">
        <v>127421</v>
      </c>
      <c r="F10" s="98">
        <v>53202</v>
      </c>
      <c r="G10" s="98">
        <v>131880</v>
      </c>
      <c r="H10" s="98">
        <v>54655</v>
      </c>
      <c r="I10" s="98">
        <v>135482</v>
      </c>
      <c r="J10" s="98">
        <v>54561</v>
      </c>
      <c r="K10" s="98">
        <v>135249</v>
      </c>
      <c r="L10" s="98">
        <v>59484</v>
      </c>
      <c r="M10" s="98">
        <v>147454</v>
      </c>
      <c r="N10" s="98">
        <v>61391</v>
      </c>
      <c r="O10" s="98">
        <v>152180</v>
      </c>
      <c r="P10" s="98">
        <v>60220</v>
      </c>
      <c r="Q10" s="98">
        <v>165383</v>
      </c>
      <c r="R10" s="98">
        <v>55537</v>
      </c>
      <c r="S10" s="98">
        <v>168979</v>
      </c>
      <c r="T10" s="98">
        <v>60198</v>
      </c>
      <c r="U10" s="98">
        <v>149223</v>
      </c>
      <c r="V10" s="142"/>
    </row>
    <row r="11" spans="2:25" ht="44.25" customHeight="1" x14ac:dyDescent="0.25">
      <c r="B11" s="96" t="s">
        <v>65</v>
      </c>
      <c r="C11" s="153" t="s">
        <v>177</v>
      </c>
      <c r="D11" s="98">
        <v>14741</v>
      </c>
      <c r="E11" s="98">
        <v>144204</v>
      </c>
      <c r="F11" s="98">
        <v>15310</v>
      </c>
      <c r="G11" s="98">
        <v>162603</v>
      </c>
      <c r="H11" s="98">
        <v>28025</v>
      </c>
      <c r="I11" s="98">
        <v>232564</v>
      </c>
      <c r="J11" s="98">
        <v>28285</v>
      </c>
      <c r="K11" s="98">
        <v>217677</v>
      </c>
      <c r="L11" s="98">
        <v>34447</v>
      </c>
      <c r="M11" s="98">
        <v>246785</v>
      </c>
      <c r="N11" s="98">
        <v>41340</v>
      </c>
      <c r="O11" s="98">
        <v>276644</v>
      </c>
      <c r="P11" s="98">
        <v>37175</v>
      </c>
      <c r="Q11" s="98">
        <v>284531</v>
      </c>
      <c r="R11" s="98">
        <v>63216</v>
      </c>
      <c r="S11" s="98">
        <v>354902</v>
      </c>
      <c r="T11" s="98">
        <v>63053</v>
      </c>
      <c r="U11" s="98">
        <v>421950</v>
      </c>
      <c r="V11" s="142"/>
      <c r="W11" s="166"/>
      <c r="X11" s="167"/>
    </row>
    <row r="12" spans="2:25" ht="44.25" customHeight="1" x14ac:dyDescent="0.25">
      <c r="B12" s="96" t="s">
        <v>65</v>
      </c>
      <c r="C12" s="153" t="s">
        <v>82</v>
      </c>
      <c r="D12" s="98">
        <v>29069</v>
      </c>
      <c r="E12" s="98">
        <v>206237</v>
      </c>
      <c r="F12" s="98">
        <v>30005</v>
      </c>
      <c r="G12" s="98">
        <v>228044</v>
      </c>
      <c r="H12" s="98">
        <v>55950</v>
      </c>
      <c r="I12" s="98">
        <v>345883</v>
      </c>
      <c r="J12" s="98">
        <v>56749</v>
      </c>
      <c r="K12" s="98">
        <v>330156</v>
      </c>
      <c r="L12" s="98">
        <v>69414</v>
      </c>
      <c r="M12" s="98">
        <v>381735</v>
      </c>
      <c r="N12" s="98">
        <v>83626</v>
      </c>
      <c r="O12" s="98">
        <v>436435</v>
      </c>
      <c r="P12" s="98">
        <v>75459</v>
      </c>
      <c r="Q12" s="98">
        <v>457827</v>
      </c>
      <c r="R12" s="98">
        <v>128715</v>
      </c>
      <c r="S12" s="98">
        <v>582473</v>
      </c>
      <c r="T12" s="98">
        <v>144830</v>
      </c>
      <c r="U12" s="98">
        <v>731417</v>
      </c>
      <c r="V12" s="205"/>
      <c r="W12" s="166"/>
      <c r="X12" s="168"/>
      <c r="Y12" s="167"/>
    </row>
    <row r="13" spans="2:25" ht="44.25" customHeight="1" x14ac:dyDescent="0.25">
      <c r="B13" s="96" t="s">
        <v>168</v>
      </c>
      <c r="C13" s="153" t="s">
        <v>80</v>
      </c>
      <c r="D13" s="98">
        <v>23886</v>
      </c>
      <c r="E13" s="98">
        <v>39646</v>
      </c>
      <c r="F13" s="98">
        <v>25922</v>
      </c>
      <c r="G13" s="98">
        <v>43025</v>
      </c>
      <c r="H13" s="98">
        <v>27922</v>
      </c>
      <c r="I13" s="98">
        <v>46344</v>
      </c>
      <c r="J13" s="98">
        <v>29227</v>
      </c>
      <c r="K13" s="98">
        <v>48509</v>
      </c>
      <c r="L13" s="98">
        <v>33410</v>
      </c>
      <c r="M13" s="98">
        <v>55453</v>
      </c>
      <c r="N13" s="98">
        <v>36154</v>
      </c>
      <c r="O13" s="98">
        <v>60007</v>
      </c>
      <c r="P13" s="98">
        <v>29638</v>
      </c>
      <c r="Q13" s="98">
        <v>60057</v>
      </c>
      <c r="R13" s="98">
        <v>36020</v>
      </c>
      <c r="S13" s="98">
        <v>56994</v>
      </c>
      <c r="T13" s="98">
        <v>36476</v>
      </c>
      <c r="U13" s="98">
        <v>60541</v>
      </c>
      <c r="V13" s="205"/>
      <c r="W13" s="167"/>
    </row>
    <row r="14" spans="2:25" ht="44.25" customHeight="1" x14ac:dyDescent="0.25">
      <c r="B14" s="96" t="s">
        <v>168</v>
      </c>
      <c r="C14" s="153" t="s">
        <v>169</v>
      </c>
      <c r="D14" s="98">
        <v>32485</v>
      </c>
      <c r="E14" s="98">
        <v>61806</v>
      </c>
      <c r="F14" s="98">
        <v>37288</v>
      </c>
      <c r="G14" s="98">
        <v>70945</v>
      </c>
      <c r="H14" s="98">
        <v>42485</v>
      </c>
      <c r="I14" s="98">
        <v>80829</v>
      </c>
      <c r="J14" s="98">
        <v>47036</v>
      </c>
      <c r="K14" s="98">
        <v>89490</v>
      </c>
      <c r="L14" s="98">
        <v>56872</v>
      </c>
      <c r="M14" s="98">
        <v>108204</v>
      </c>
      <c r="N14" s="98">
        <v>65096</v>
      </c>
      <c r="O14" s="98">
        <v>123849</v>
      </c>
      <c r="P14" s="98">
        <v>56370</v>
      </c>
      <c r="Q14" s="98">
        <v>130934</v>
      </c>
      <c r="R14" s="98">
        <v>72350</v>
      </c>
      <c r="S14" s="98">
        <v>131224</v>
      </c>
      <c r="T14" s="98">
        <v>69987</v>
      </c>
      <c r="U14" s="98">
        <v>133155</v>
      </c>
      <c r="V14" s="205"/>
      <c r="W14" s="168"/>
      <c r="X14" s="167"/>
    </row>
    <row r="15" spans="2:25" ht="44.25" customHeight="1" x14ac:dyDescent="0.25">
      <c r="B15" s="96" t="s">
        <v>168</v>
      </c>
      <c r="C15" s="174" t="s">
        <v>211</v>
      </c>
      <c r="D15" s="98">
        <v>6585</v>
      </c>
      <c r="E15" s="98">
        <v>18629</v>
      </c>
      <c r="F15" s="98">
        <v>7120</v>
      </c>
      <c r="G15" s="98">
        <v>20144</v>
      </c>
      <c r="H15" s="98">
        <v>7259</v>
      </c>
      <c r="I15" s="98">
        <v>20539</v>
      </c>
      <c r="J15" s="98">
        <v>7331</v>
      </c>
      <c r="K15" s="98">
        <v>20743</v>
      </c>
      <c r="L15" s="98">
        <v>7626</v>
      </c>
      <c r="M15" s="98">
        <v>21577</v>
      </c>
      <c r="N15" s="98">
        <v>7785</v>
      </c>
      <c r="O15" s="98">
        <v>22028</v>
      </c>
      <c r="P15" s="98">
        <v>8870</v>
      </c>
      <c r="Q15" s="98">
        <v>25099</v>
      </c>
      <c r="R15" s="98">
        <v>9763</v>
      </c>
      <c r="S15" s="98">
        <v>27622</v>
      </c>
      <c r="T15" s="98">
        <v>10586</v>
      </c>
      <c r="U15" s="98">
        <v>29953</v>
      </c>
      <c r="V15" s="206"/>
    </row>
    <row r="16" spans="2:25" ht="54.6" customHeight="1" x14ac:dyDescent="0.25">
      <c r="B16" s="96" t="s">
        <v>168</v>
      </c>
      <c r="C16" s="153" t="s">
        <v>84</v>
      </c>
      <c r="D16" s="98">
        <v>12649</v>
      </c>
      <c r="E16" s="98">
        <v>49901</v>
      </c>
      <c r="F16" s="98">
        <v>12498</v>
      </c>
      <c r="G16" s="98">
        <v>49304</v>
      </c>
      <c r="H16" s="98">
        <v>12256</v>
      </c>
      <c r="I16" s="98">
        <v>48353</v>
      </c>
      <c r="J16" s="98">
        <v>11680</v>
      </c>
      <c r="K16" s="98">
        <v>46080</v>
      </c>
      <c r="L16" s="98">
        <v>12156</v>
      </c>
      <c r="M16" s="98">
        <v>47959</v>
      </c>
      <c r="N16" s="98">
        <v>11977</v>
      </c>
      <c r="O16" s="98">
        <v>47250</v>
      </c>
      <c r="P16" s="98">
        <v>12383</v>
      </c>
      <c r="Q16" s="98">
        <v>48850</v>
      </c>
      <c r="R16" s="98">
        <v>12036</v>
      </c>
      <c r="S16" s="98">
        <v>47483</v>
      </c>
      <c r="T16" s="98">
        <v>10918</v>
      </c>
      <c r="U16" s="98">
        <v>43074</v>
      </c>
      <c r="V16" s="142"/>
    </row>
    <row r="17" spans="2:23" ht="33" customHeight="1" x14ac:dyDescent="0.25">
      <c r="B17" s="99" t="s">
        <v>5</v>
      </c>
      <c r="C17" s="99"/>
      <c r="D17" s="100">
        <v>170818</v>
      </c>
      <c r="E17" s="100">
        <v>647844</v>
      </c>
      <c r="F17" s="100">
        <v>181345</v>
      </c>
      <c r="G17" s="100">
        <v>705945</v>
      </c>
      <c r="H17" s="100">
        <v>228552</v>
      </c>
      <c r="I17" s="100">
        <v>909994</v>
      </c>
      <c r="J17" s="100">
        <v>234869</v>
      </c>
      <c r="K17" s="100">
        <v>887904</v>
      </c>
      <c r="L17" s="100">
        <v>273409</v>
      </c>
      <c r="M17" s="100">
        <v>1009167</v>
      </c>
      <c r="N17" s="100">
        <v>307369</v>
      </c>
      <c r="O17" s="100">
        <v>1118393</v>
      </c>
      <c r="P17" s="100">
        <v>280115</v>
      </c>
      <c r="Q17" s="100">
        <v>1172681</v>
      </c>
      <c r="R17" s="100">
        <v>377637</v>
      </c>
      <c r="S17" s="100">
        <v>1369677</v>
      </c>
      <c r="T17" s="100">
        <v>396048</v>
      </c>
      <c r="U17" s="100">
        <v>1569313</v>
      </c>
      <c r="V17" s="142"/>
    </row>
    <row r="18" spans="2:23" ht="15" customHeight="1" x14ac:dyDescent="0.3">
      <c r="B18" s="297" t="s">
        <v>314</v>
      </c>
      <c r="C18" s="385"/>
      <c r="D18" s="386"/>
      <c r="E18" s="386"/>
      <c r="F18" s="386"/>
      <c r="G18" s="386"/>
      <c r="H18" s="386"/>
      <c r="I18" s="386"/>
      <c r="J18" s="386"/>
      <c r="K18" s="386"/>
      <c r="L18" s="386"/>
      <c r="M18" s="142"/>
      <c r="N18" s="142"/>
      <c r="O18" s="142"/>
      <c r="P18" s="142"/>
      <c r="Q18" s="142"/>
      <c r="R18" s="142"/>
      <c r="S18" s="142"/>
      <c r="T18" s="142"/>
      <c r="U18" s="142"/>
      <c r="V18" s="142"/>
    </row>
    <row r="19" spans="2:23" ht="15" customHeight="1" x14ac:dyDescent="0.3">
      <c r="B19" s="297" t="s">
        <v>249</v>
      </c>
      <c r="C19" s="208"/>
      <c r="D19" s="208"/>
      <c r="E19" s="208"/>
      <c r="F19" s="208"/>
      <c r="G19" s="208"/>
      <c r="H19" s="208"/>
      <c r="I19" s="208"/>
      <c r="J19" s="208"/>
      <c r="K19" s="208"/>
      <c r="L19" s="208"/>
      <c r="M19" s="142"/>
      <c r="N19" s="142"/>
      <c r="O19" s="142"/>
      <c r="P19" s="142"/>
      <c r="Q19" s="142"/>
      <c r="R19" s="142"/>
      <c r="S19" s="142"/>
      <c r="T19" s="142"/>
      <c r="U19" s="142"/>
      <c r="V19" s="142"/>
    </row>
    <row r="20" spans="2:23" ht="14.1" customHeight="1" x14ac:dyDescent="0.25">
      <c r="B20" s="183"/>
      <c r="C20" s="208"/>
      <c r="D20" s="208"/>
      <c r="E20" s="208"/>
      <c r="F20" s="208"/>
      <c r="G20" s="208"/>
      <c r="H20" s="208"/>
      <c r="I20" s="208"/>
      <c r="J20" s="208"/>
      <c r="K20" s="208"/>
      <c r="L20" s="208"/>
      <c r="M20" s="142"/>
      <c r="N20" s="142"/>
      <c r="O20" s="142"/>
      <c r="P20" s="142"/>
      <c r="Q20" s="142"/>
      <c r="R20" s="142"/>
      <c r="S20" s="142"/>
      <c r="T20" s="142"/>
      <c r="U20" s="142"/>
      <c r="V20" s="142"/>
    </row>
    <row r="21" spans="2:23" ht="72" customHeight="1" x14ac:dyDescent="0.25">
      <c r="B21" s="363" t="s">
        <v>327</v>
      </c>
      <c r="C21" s="363"/>
      <c r="D21" s="363"/>
      <c r="E21" s="363"/>
      <c r="F21" s="363"/>
      <c r="G21" s="363"/>
      <c r="H21" s="363"/>
      <c r="I21" s="363"/>
      <c r="J21" s="363"/>
      <c r="K21" s="363"/>
      <c r="L21" s="363"/>
      <c r="M21" s="142"/>
      <c r="N21" s="142"/>
      <c r="O21" s="142"/>
      <c r="P21" s="142"/>
      <c r="Q21" s="142"/>
      <c r="R21" s="142"/>
      <c r="S21" s="142"/>
      <c r="T21" s="142"/>
      <c r="U21" s="142"/>
      <c r="V21" s="142"/>
    </row>
    <row r="22" spans="2:23" s="16" customFormat="1" ht="14.1" customHeight="1" x14ac:dyDescent="0.25">
      <c r="B22" s="226"/>
      <c r="C22" s="180"/>
      <c r="D22" s="384"/>
      <c r="E22" s="384"/>
      <c r="F22" s="384"/>
      <c r="G22" s="384"/>
      <c r="H22" s="381"/>
      <c r="I22" s="381"/>
      <c r="J22" s="381"/>
      <c r="K22" s="381"/>
      <c r="L22" s="381"/>
      <c r="M22" s="381"/>
      <c r="N22" s="381"/>
      <c r="O22" s="381"/>
      <c r="P22" s="381"/>
      <c r="Q22" s="381"/>
      <c r="R22" s="381"/>
      <c r="S22" s="381"/>
      <c r="T22" s="381"/>
      <c r="U22" s="381"/>
      <c r="V22" s="142"/>
    </row>
    <row r="23" spans="2:23" s="16" customFormat="1" ht="14.1" customHeight="1" x14ac:dyDescent="0.25">
      <c r="B23" s="226"/>
      <c r="C23" s="83"/>
      <c r="D23" s="279" t="str">
        <f>+T9</f>
        <v>Hombre</v>
      </c>
      <c r="E23" s="279" t="str">
        <f>+U9</f>
        <v>Mujer</v>
      </c>
      <c r="F23" s="279" t="s">
        <v>164</v>
      </c>
      <c r="G23" s="267"/>
      <c r="H23" s="278"/>
      <c r="I23" s="278"/>
      <c r="J23" s="151"/>
      <c r="K23" s="151"/>
      <c r="L23" s="151"/>
      <c r="M23" s="151"/>
      <c r="N23" s="151"/>
      <c r="O23" s="151"/>
      <c r="P23" s="151"/>
      <c r="Q23" s="151"/>
      <c r="R23" s="151"/>
      <c r="S23" s="151"/>
      <c r="T23" s="142"/>
      <c r="U23" s="142"/>
      <c r="V23" s="142"/>
    </row>
    <row r="24" spans="2:23" s="16" customFormat="1" ht="14.1" customHeight="1" x14ac:dyDescent="0.25">
      <c r="B24" s="226"/>
      <c r="C24" s="279" t="str">
        <f>+C11</f>
        <v>Bañar y vestir a un niño/a</v>
      </c>
      <c r="D24" s="117">
        <f>T11/SUM(T11:U11)</f>
        <v>0.13000538141001189</v>
      </c>
      <c r="E24" s="117">
        <f t="shared" ref="E24:E30" si="0">1-D24</f>
        <v>0.86999461858998806</v>
      </c>
      <c r="F24" s="116">
        <f>SUM(T11:U11)</f>
        <v>485003</v>
      </c>
      <c r="G24" s="267"/>
      <c r="H24" s="278"/>
      <c r="I24" s="278"/>
      <c r="J24" s="151"/>
      <c r="K24" s="151"/>
      <c r="L24" s="196"/>
      <c r="M24" s="151"/>
      <c r="N24" s="151"/>
      <c r="O24" s="151"/>
      <c r="P24" s="151"/>
      <c r="Q24" s="151"/>
      <c r="R24" s="151"/>
      <c r="S24" s="151"/>
      <c r="T24" s="142"/>
      <c r="U24" s="142"/>
      <c r="V24" s="142"/>
    </row>
    <row r="25" spans="2:23" s="16" customFormat="1" ht="14.1" customHeight="1" x14ac:dyDescent="0.25">
      <c r="B25" s="226"/>
      <c r="C25" s="279" t="str">
        <f>+C12</f>
        <v>Dar de comer a un niño/a</v>
      </c>
      <c r="D25" s="117">
        <f>T12/SUM(T12:U12)</f>
        <v>0.16528444605231174</v>
      </c>
      <c r="E25" s="117">
        <f t="shared" si="0"/>
        <v>0.83471555394768826</v>
      </c>
      <c r="F25" s="116">
        <f>SUM(T12:U12)</f>
        <v>876247</v>
      </c>
      <c r="G25" s="267"/>
      <c r="H25" s="278"/>
      <c r="I25" s="278"/>
      <c r="J25" s="151"/>
      <c r="K25" s="151"/>
      <c r="L25" s="196"/>
      <c r="M25" s="151"/>
      <c r="N25" s="151"/>
      <c r="O25" s="151"/>
      <c r="P25" s="151"/>
      <c r="Q25" s="151"/>
      <c r="R25" s="151"/>
      <c r="S25" s="151"/>
      <c r="T25" s="142"/>
      <c r="U25" s="142"/>
      <c r="V25" s="142"/>
    </row>
    <row r="26" spans="2:23" s="16" customFormat="1" ht="14.1" customHeight="1" x14ac:dyDescent="0.25">
      <c r="B26" s="226"/>
      <c r="C26" s="279" t="str">
        <f>+C16</f>
        <v>Preparar remedios caseros</v>
      </c>
      <c r="D26" s="117">
        <f>T16/SUM(T16:U16)</f>
        <v>0.20221514298414581</v>
      </c>
      <c r="E26" s="117">
        <f t="shared" si="0"/>
        <v>0.79778485701585422</v>
      </c>
      <c r="F26" s="116">
        <f>SUM(T16:U16)</f>
        <v>53992</v>
      </c>
      <c r="G26" s="267"/>
      <c r="H26" s="278"/>
      <c r="I26" s="278"/>
      <c r="J26" s="151"/>
      <c r="K26" s="151"/>
      <c r="L26" s="196"/>
      <c r="M26" s="151"/>
      <c r="N26" s="151"/>
      <c r="O26" s="151"/>
      <c r="P26" s="151"/>
      <c r="Q26" s="151"/>
      <c r="R26" s="151"/>
      <c r="S26" s="151"/>
      <c r="T26" s="142"/>
      <c r="U26" s="142"/>
      <c r="V26" s="142"/>
    </row>
    <row r="27" spans="2:23" s="16" customFormat="1" ht="14.1" customHeight="1" x14ac:dyDescent="0.25">
      <c r="B27" s="226"/>
      <c r="C27" s="279" t="str">
        <f>+C15</f>
        <v>Practicar ejercicio especial o terapia a un niño/a</v>
      </c>
      <c r="D27" s="117">
        <f>T15/SUM(T15:U15)</f>
        <v>0.26113125632107353</v>
      </c>
      <c r="E27" s="117">
        <f t="shared" si="0"/>
        <v>0.73886874367892652</v>
      </c>
      <c r="F27" s="116">
        <f>SUM(T15:U15)</f>
        <v>40539</v>
      </c>
      <c r="G27" s="267"/>
      <c r="H27" s="278"/>
      <c r="I27" s="278"/>
      <c r="J27" s="151"/>
      <c r="K27" s="151"/>
      <c r="L27" s="196"/>
      <c r="M27" s="151"/>
      <c r="N27" s="151"/>
      <c r="O27" s="151"/>
      <c r="P27" s="151"/>
      <c r="Q27" s="151"/>
      <c r="R27" s="151"/>
      <c r="S27" s="151"/>
      <c r="T27" s="142"/>
      <c r="U27" s="142"/>
      <c r="V27" s="142"/>
    </row>
    <row r="28" spans="2:23" s="16" customFormat="1" ht="14.1" customHeight="1" x14ac:dyDescent="0.25">
      <c r="B28" s="226"/>
      <c r="C28" s="279" t="str">
        <f>+C10</f>
        <v>Ayudar en asilo, orfanato u hospitales</v>
      </c>
      <c r="D28" s="117">
        <f>T10/SUM(T10:U10)</f>
        <v>0.28744968269657772</v>
      </c>
      <c r="E28" s="117">
        <f t="shared" si="0"/>
        <v>0.71255031730342222</v>
      </c>
      <c r="F28" s="116">
        <f>SUM(T10:U10)</f>
        <v>209421</v>
      </c>
      <c r="G28" s="267"/>
      <c r="H28" s="278"/>
      <c r="I28" s="278"/>
      <c r="J28" s="151"/>
      <c r="K28" s="151"/>
      <c r="L28" s="196"/>
      <c r="M28" s="151"/>
      <c r="N28" s="151"/>
      <c r="O28" s="151"/>
      <c r="P28" s="151"/>
      <c r="Q28" s="151"/>
      <c r="R28" s="151"/>
      <c r="S28" s="151"/>
      <c r="T28" s="142"/>
      <c r="U28" s="142"/>
      <c r="V28" s="142"/>
    </row>
    <row r="29" spans="2:23" ht="14.1" customHeight="1" x14ac:dyDescent="0.25">
      <c r="B29" s="226"/>
      <c r="C29" s="279" t="str">
        <f>+C14</f>
        <v>Cuidar a miembros del hogar enfermos</v>
      </c>
      <c r="D29" s="117">
        <f>T14/SUM(T14:U14)</f>
        <v>0.34452255072806215</v>
      </c>
      <c r="E29" s="117">
        <f t="shared" si="0"/>
        <v>0.65547744927193785</v>
      </c>
      <c r="F29" s="116">
        <f>SUM(T14:U14)</f>
        <v>203142</v>
      </c>
      <c r="G29" s="267"/>
      <c r="H29" s="278"/>
      <c r="I29" s="278"/>
      <c r="J29" s="151"/>
      <c r="K29" s="151"/>
      <c r="L29" s="196"/>
      <c r="M29" s="151"/>
      <c r="N29" s="151"/>
      <c r="O29" s="151"/>
      <c r="P29" s="151"/>
      <c r="Q29" s="151"/>
      <c r="R29" s="151"/>
      <c r="S29" s="151"/>
      <c r="T29" s="142"/>
      <c r="U29" s="142"/>
      <c r="V29" s="142"/>
      <c r="W29" s="16"/>
    </row>
    <row r="30" spans="2:23" ht="14.1" customHeight="1" x14ac:dyDescent="0.25">
      <c r="B30" s="226"/>
      <c r="C30" s="279" t="str">
        <f>+C13</f>
        <v>Acompañar a miembros del hogar a citas médicas</v>
      </c>
      <c r="D30" s="117">
        <f>T13/SUM(T13:U13)</f>
        <v>0.37597534452724779</v>
      </c>
      <c r="E30" s="117">
        <f t="shared" si="0"/>
        <v>0.62402465547275221</v>
      </c>
      <c r="F30" s="116">
        <f>SUM(T13:U13)</f>
        <v>97017</v>
      </c>
      <c r="G30" s="267"/>
      <c r="H30" s="278"/>
      <c r="I30" s="278"/>
      <c r="J30" s="151"/>
      <c r="K30" s="151"/>
      <c r="L30" s="196"/>
      <c r="M30" s="151"/>
      <c r="N30" s="151"/>
      <c r="O30" s="151"/>
      <c r="P30" s="151"/>
      <c r="Q30" s="151"/>
      <c r="R30" s="151"/>
      <c r="S30" s="151"/>
      <c r="T30" s="142"/>
      <c r="U30" s="142"/>
      <c r="V30" s="142"/>
      <c r="W30" s="16"/>
    </row>
    <row r="31" spans="2:23" ht="14.1" customHeight="1" x14ac:dyDescent="0.25">
      <c r="B31" s="226"/>
      <c r="C31" s="26"/>
      <c r="D31" s="26"/>
      <c r="E31" s="26"/>
      <c r="F31" s="26"/>
      <c r="G31" s="267"/>
      <c r="H31" s="278"/>
      <c r="I31" s="278"/>
      <c r="J31" s="151"/>
      <c r="K31" s="151"/>
      <c r="L31" s="196"/>
      <c r="M31" s="151"/>
      <c r="N31" s="151"/>
      <c r="O31" s="151"/>
      <c r="P31" s="151"/>
      <c r="Q31" s="151"/>
      <c r="R31" s="151"/>
      <c r="S31" s="151"/>
      <c r="T31" s="142"/>
      <c r="U31" s="142"/>
      <c r="V31" s="142"/>
      <c r="W31" s="16"/>
    </row>
    <row r="32" spans="2:23" x14ac:dyDescent="0.25">
      <c r="B32" s="226"/>
      <c r="C32" s="223"/>
      <c r="D32" s="223"/>
      <c r="E32" s="223"/>
      <c r="F32" s="223"/>
      <c r="G32" s="226"/>
      <c r="H32" s="223"/>
      <c r="I32" s="223"/>
      <c r="J32" s="142"/>
      <c r="K32" s="142"/>
      <c r="L32" s="142"/>
      <c r="M32" s="142"/>
      <c r="N32" s="142"/>
      <c r="O32" s="142"/>
      <c r="P32" s="142"/>
      <c r="Q32" s="142"/>
      <c r="R32" s="142"/>
      <c r="S32" s="142"/>
      <c r="T32" s="142"/>
      <c r="U32" s="142"/>
      <c r="V32" s="142"/>
      <c r="W32" s="16"/>
    </row>
    <row r="33" spans="2:23" x14ac:dyDescent="0.25">
      <c r="B33" s="223"/>
      <c r="C33" s="223"/>
      <c r="D33" s="223"/>
      <c r="E33" s="223"/>
      <c r="F33" s="223"/>
      <c r="G33" s="223"/>
      <c r="H33" s="142"/>
      <c r="I33" s="142"/>
      <c r="J33" s="142"/>
      <c r="K33" s="142"/>
      <c r="L33" s="142"/>
      <c r="M33" s="142"/>
      <c r="N33" s="142"/>
      <c r="O33" s="142"/>
      <c r="P33" s="142"/>
      <c r="Q33" s="142"/>
      <c r="R33" s="142"/>
      <c r="S33" s="142"/>
      <c r="T33" s="142"/>
      <c r="U33" s="142"/>
      <c r="V33" s="142"/>
      <c r="W33" s="16"/>
    </row>
    <row r="34" spans="2:23" x14ac:dyDescent="0.25">
      <c r="B34" s="183"/>
      <c r="C34" s="142"/>
      <c r="D34" s="142"/>
      <c r="E34" s="142"/>
      <c r="F34" s="142"/>
      <c r="G34" s="142"/>
      <c r="H34" s="142"/>
      <c r="I34" s="142"/>
      <c r="J34" s="142"/>
      <c r="K34" s="142"/>
      <c r="L34" s="142"/>
      <c r="M34" s="142"/>
      <c r="N34" s="142"/>
      <c r="O34" s="142"/>
      <c r="P34" s="142"/>
      <c r="Q34" s="142"/>
      <c r="R34" s="142"/>
      <c r="S34" s="142"/>
      <c r="T34" s="142"/>
      <c r="U34" s="142"/>
      <c r="V34" s="142"/>
      <c r="W34" s="16"/>
    </row>
    <row r="35" spans="2:23" x14ac:dyDescent="0.25">
      <c r="B35" s="183"/>
      <c r="C35" s="142"/>
      <c r="D35" s="142"/>
      <c r="E35" s="142"/>
      <c r="F35" s="142"/>
      <c r="G35" s="142"/>
      <c r="H35" s="142"/>
      <c r="I35" s="142"/>
      <c r="J35" s="142"/>
      <c r="K35" s="142"/>
      <c r="L35" s="142"/>
      <c r="M35" s="142"/>
      <c r="N35" s="142"/>
      <c r="O35" s="142"/>
      <c r="P35" s="142"/>
      <c r="Q35" s="142"/>
      <c r="R35" s="142"/>
      <c r="S35" s="142"/>
      <c r="T35" s="142"/>
      <c r="U35" s="142"/>
      <c r="V35" s="142"/>
      <c r="W35" s="16"/>
    </row>
    <row r="36" spans="2:23" x14ac:dyDescent="0.25">
      <c r="B36" s="183"/>
      <c r="C36" s="142"/>
      <c r="D36" s="142"/>
      <c r="E36" s="142"/>
      <c r="F36" s="142"/>
      <c r="G36" s="142"/>
      <c r="H36" s="142"/>
      <c r="I36" s="142"/>
      <c r="J36" s="142"/>
      <c r="K36" s="142"/>
      <c r="L36" s="142"/>
      <c r="M36" s="142"/>
      <c r="N36" s="142"/>
      <c r="O36" s="142"/>
      <c r="P36" s="142"/>
      <c r="Q36" s="142"/>
      <c r="R36" s="142"/>
      <c r="S36" s="142"/>
      <c r="T36" s="142"/>
      <c r="U36" s="142"/>
      <c r="V36" s="142"/>
      <c r="W36" s="16"/>
    </row>
    <row r="37" spans="2:23" x14ac:dyDescent="0.25">
      <c r="B37" s="183"/>
      <c r="C37" s="142"/>
      <c r="D37" s="142"/>
      <c r="E37" s="142"/>
      <c r="F37" s="142"/>
      <c r="G37" s="142"/>
      <c r="H37" s="142"/>
      <c r="I37" s="142"/>
      <c r="J37" s="142"/>
      <c r="K37" s="142"/>
      <c r="L37" s="142"/>
      <c r="M37" s="142"/>
      <c r="N37" s="142"/>
      <c r="O37" s="142"/>
      <c r="P37" s="142"/>
      <c r="Q37" s="142"/>
      <c r="R37" s="142"/>
      <c r="S37" s="142"/>
      <c r="T37" s="142"/>
      <c r="U37" s="142"/>
      <c r="V37" s="142"/>
      <c r="W37" s="16"/>
    </row>
    <row r="38" spans="2:23" x14ac:dyDescent="0.25">
      <c r="B38" s="183"/>
      <c r="C38" s="142"/>
      <c r="D38" s="142"/>
      <c r="E38" s="142"/>
      <c r="F38" s="142"/>
      <c r="G38" s="142"/>
      <c r="H38" s="142"/>
      <c r="I38" s="142"/>
      <c r="J38" s="142"/>
      <c r="K38" s="142"/>
      <c r="L38" s="142"/>
      <c r="M38" s="142"/>
      <c r="N38" s="142"/>
      <c r="O38" s="142"/>
      <c r="P38" s="142"/>
      <c r="Q38" s="142"/>
      <c r="R38" s="142"/>
      <c r="S38" s="142"/>
      <c r="T38" s="142"/>
      <c r="U38" s="142"/>
      <c r="V38" s="142"/>
      <c r="W38" s="16"/>
    </row>
    <row r="39" spans="2:23" x14ac:dyDescent="0.25">
      <c r="B39" s="183"/>
      <c r="C39" s="142"/>
      <c r="D39" s="142"/>
      <c r="E39" s="142"/>
      <c r="F39" s="142"/>
      <c r="G39" s="142"/>
      <c r="H39" s="142"/>
      <c r="I39" s="142"/>
      <c r="J39" s="142"/>
      <c r="K39" s="142"/>
      <c r="L39" s="142"/>
      <c r="M39" s="142"/>
      <c r="N39" s="142"/>
      <c r="O39" s="142"/>
      <c r="P39" s="142"/>
      <c r="Q39" s="142"/>
      <c r="R39" s="142"/>
      <c r="S39" s="142"/>
      <c r="T39" s="142"/>
      <c r="U39" s="142"/>
      <c r="V39" s="142"/>
      <c r="W39" s="16"/>
    </row>
    <row r="40" spans="2:23" x14ac:dyDescent="0.25">
      <c r="B40" s="183"/>
      <c r="C40" s="142"/>
      <c r="D40" s="142"/>
      <c r="E40" s="142"/>
      <c r="F40" s="142"/>
      <c r="G40" s="142"/>
      <c r="H40" s="142"/>
      <c r="I40" s="142"/>
      <c r="J40" s="142"/>
      <c r="K40" s="142"/>
      <c r="L40" s="142"/>
      <c r="M40" s="142"/>
      <c r="N40" s="142"/>
      <c r="O40" s="142"/>
      <c r="P40" s="142"/>
      <c r="Q40" s="142"/>
      <c r="R40" s="142"/>
      <c r="S40" s="142"/>
      <c r="T40" s="142"/>
      <c r="U40" s="142"/>
      <c r="V40" s="142"/>
      <c r="W40" s="16"/>
    </row>
    <row r="41" spans="2:23" x14ac:dyDescent="0.25">
      <c r="B41" s="183"/>
      <c r="C41" s="142"/>
      <c r="D41" s="142"/>
      <c r="E41" s="142"/>
      <c r="F41" s="142"/>
      <c r="G41" s="142"/>
      <c r="H41" s="142"/>
      <c r="I41" s="142"/>
      <c r="J41" s="142"/>
      <c r="K41" s="142"/>
      <c r="L41" s="142"/>
      <c r="M41" s="142"/>
      <c r="N41" s="142"/>
      <c r="O41" s="142"/>
      <c r="P41" s="142"/>
      <c r="Q41" s="142"/>
      <c r="R41" s="142"/>
      <c r="S41" s="142"/>
      <c r="T41" s="142"/>
      <c r="U41" s="142"/>
      <c r="V41" s="142"/>
      <c r="W41" s="16"/>
    </row>
    <row r="42" spans="2:23" x14ac:dyDescent="0.25">
      <c r="B42" s="183"/>
      <c r="C42" s="142"/>
      <c r="D42" s="142"/>
      <c r="E42" s="142"/>
      <c r="F42" s="142"/>
      <c r="G42" s="142"/>
      <c r="H42" s="142"/>
      <c r="I42" s="142"/>
      <c r="J42" s="142"/>
      <c r="K42" s="142"/>
      <c r="L42" s="142"/>
      <c r="M42" s="142"/>
      <c r="N42" s="142"/>
      <c r="O42" s="142"/>
      <c r="P42" s="142"/>
      <c r="Q42" s="142"/>
      <c r="R42" s="142"/>
      <c r="S42" s="142"/>
      <c r="T42" s="142"/>
      <c r="U42" s="142"/>
      <c r="V42" s="142"/>
      <c r="W42" s="16"/>
    </row>
    <row r="43" spans="2:23" x14ac:dyDescent="0.25">
      <c r="B43" s="183"/>
      <c r="C43" s="142"/>
      <c r="D43" s="142"/>
      <c r="E43" s="142"/>
      <c r="F43" s="142"/>
      <c r="G43" s="142"/>
      <c r="H43" s="142"/>
      <c r="I43" s="142"/>
      <c r="J43" s="142"/>
      <c r="K43" s="142"/>
      <c r="L43" s="142"/>
      <c r="M43" s="142"/>
      <c r="N43" s="142"/>
      <c r="O43" s="142"/>
      <c r="P43" s="142"/>
      <c r="Q43" s="142"/>
      <c r="R43" s="142"/>
      <c r="S43" s="142"/>
      <c r="T43" s="142"/>
      <c r="U43" s="142"/>
      <c r="V43" s="142"/>
      <c r="W43" s="16"/>
    </row>
    <row r="44" spans="2:23" x14ac:dyDescent="0.25">
      <c r="B44" s="183"/>
      <c r="C44" s="142"/>
      <c r="D44" s="142"/>
      <c r="E44" s="142"/>
      <c r="F44" s="142"/>
      <c r="G44" s="142"/>
      <c r="H44" s="142"/>
      <c r="I44" s="142"/>
      <c r="J44" s="142"/>
      <c r="K44" s="142"/>
      <c r="L44" s="142"/>
      <c r="M44" s="142"/>
      <c r="N44" s="142"/>
      <c r="O44" s="142"/>
      <c r="P44" s="142"/>
      <c r="Q44" s="142"/>
      <c r="R44" s="142"/>
      <c r="S44" s="142"/>
      <c r="T44" s="142"/>
      <c r="U44" s="142"/>
      <c r="V44" s="142"/>
      <c r="W44" s="16"/>
    </row>
    <row r="45" spans="2:23" x14ac:dyDescent="0.25">
      <c r="B45" s="183"/>
      <c r="C45" s="142"/>
      <c r="D45" s="142"/>
      <c r="E45" s="142"/>
      <c r="F45" s="142"/>
      <c r="G45" s="142"/>
      <c r="H45" s="142"/>
      <c r="I45" s="142"/>
      <c r="J45" s="142"/>
      <c r="K45" s="142"/>
      <c r="L45" s="142"/>
      <c r="M45" s="142"/>
      <c r="N45" s="142"/>
      <c r="O45" s="142"/>
      <c r="P45" s="142"/>
      <c r="Q45" s="142"/>
      <c r="R45" s="142"/>
      <c r="S45" s="142"/>
      <c r="T45" s="142"/>
      <c r="U45" s="142"/>
      <c r="V45" s="142"/>
      <c r="W45" s="16"/>
    </row>
    <row r="46" spans="2:23" x14ac:dyDescent="0.25">
      <c r="B46" s="183"/>
      <c r="C46" s="142"/>
      <c r="D46" s="142"/>
      <c r="E46" s="142"/>
      <c r="F46" s="142"/>
      <c r="G46" s="142"/>
      <c r="H46" s="142"/>
      <c r="I46" s="142"/>
      <c r="J46" s="142"/>
      <c r="K46" s="142"/>
      <c r="L46" s="142"/>
      <c r="M46" s="142"/>
      <c r="N46" s="142"/>
      <c r="O46" s="142"/>
      <c r="P46" s="142"/>
      <c r="Q46" s="142"/>
      <c r="R46" s="142"/>
      <c r="S46" s="142"/>
      <c r="T46" s="142"/>
      <c r="U46" s="142"/>
      <c r="V46" s="142"/>
      <c r="W46" s="16"/>
    </row>
    <row r="47" spans="2:23" x14ac:dyDescent="0.25">
      <c r="B47" s="183"/>
      <c r="C47" s="142"/>
      <c r="D47" s="142"/>
      <c r="E47" s="142"/>
      <c r="F47" s="142"/>
      <c r="G47" s="142"/>
      <c r="H47" s="142"/>
      <c r="I47" s="142"/>
      <c r="J47" s="142"/>
      <c r="K47" s="142"/>
      <c r="L47" s="142"/>
      <c r="M47" s="142"/>
      <c r="N47" s="142"/>
      <c r="O47" s="142"/>
      <c r="P47" s="142"/>
      <c r="Q47" s="142"/>
      <c r="R47" s="142"/>
      <c r="S47" s="142"/>
      <c r="T47" s="142"/>
      <c r="U47" s="142"/>
      <c r="V47" s="142"/>
      <c r="W47" s="16"/>
    </row>
    <row r="48" spans="2:23" x14ac:dyDescent="0.25">
      <c r="C48" s="142"/>
      <c r="D48" s="142"/>
      <c r="E48" s="142"/>
      <c r="F48" s="142"/>
      <c r="G48" s="142"/>
      <c r="H48" s="142"/>
      <c r="I48" s="142"/>
      <c r="J48" s="142"/>
      <c r="K48" s="142"/>
      <c r="L48" s="142"/>
      <c r="M48" s="142"/>
      <c r="N48" s="142"/>
      <c r="O48" s="142"/>
      <c r="P48" s="142"/>
      <c r="Q48" s="142"/>
      <c r="R48" s="142"/>
      <c r="S48" s="142"/>
      <c r="T48" s="142"/>
      <c r="U48" s="142"/>
      <c r="V48" s="142"/>
      <c r="W48" s="16"/>
    </row>
    <row r="49" spans="2:22" x14ac:dyDescent="0.25">
      <c r="B49" s="142"/>
      <c r="C49" s="142"/>
      <c r="D49" s="142"/>
      <c r="E49" s="142"/>
      <c r="F49" s="142"/>
      <c r="G49" s="142"/>
      <c r="H49" s="142"/>
      <c r="I49" s="142"/>
      <c r="J49" s="142"/>
      <c r="K49" s="142"/>
      <c r="L49" s="142"/>
      <c r="M49" s="142"/>
      <c r="N49" s="142"/>
      <c r="O49" s="142"/>
      <c r="P49" s="142"/>
      <c r="Q49" s="142"/>
      <c r="R49" s="142"/>
      <c r="S49" s="142"/>
      <c r="T49" s="142"/>
      <c r="U49" s="142"/>
      <c r="V49" s="142"/>
    </row>
    <row r="50" spans="2:22" x14ac:dyDescent="0.25">
      <c r="B50" s="142"/>
      <c r="C50" s="142"/>
      <c r="D50" s="142"/>
      <c r="E50" s="142"/>
      <c r="F50" s="142"/>
      <c r="G50" s="142"/>
      <c r="H50" s="142"/>
      <c r="I50" s="142"/>
      <c r="J50" s="142"/>
      <c r="K50" s="142"/>
      <c r="L50" s="142"/>
      <c r="M50" s="142"/>
      <c r="N50" s="142"/>
      <c r="O50" s="142"/>
      <c r="P50" s="142"/>
      <c r="Q50" s="142"/>
      <c r="R50" s="142"/>
      <c r="S50" s="142"/>
      <c r="T50" s="142"/>
      <c r="U50" s="142"/>
      <c r="V50" s="142"/>
    </row>
    <row r="51" spans="2:22" x14ac:dyDescent="0.25">
      <c r="B51" s="142"/>
      <c r="C51" s="142"/>
      <c r="D51" s="142"/>
      <c r="E51" s="142"/>
      <c r="F51" s="142"/>
      <c r="G51" s="142"/>
      <c r="H51" s="142"/>
      <c r="I51" s="142"/>
      <c r="J51" s="142"/>
      <c r="K51" s="142"/>
      <c r="L51" s="142"/>
      <c r="M51" s="142"/>
      <c r="N51" s="142"/>
      <c r="O51" s="142"/>
      <c r="P51" s="142"/>
      <c r="Q51" s="142"/>
      <c r="R51" s="142"/>
      <c r="S51" s="142"/>
      <c r="T51" s="142"/>
      <c r="U51" s="142"/>
      <c r="V51" s="142"/>
    </row>
    <row r="52" spans="2:22" x14ac:dyDescent="0.25">
      <c r="B52" s="142"/>
      <c r="C52" s="142"/>
      <c r="D52" s="142"/>
      <c r="E52" s="142"/>
      <c r="F52" s="142"/>
      <c r="G52" s="142"/>
      <c r="H52" s="142"/>
      <c r="I52" s="142"/>
      <c r="J52" s="142"/>
      <c r="K52" s="142"/>
      <c r="L52" s="142"/>
      <c r="M52" s="142"/>
      <c r="N52" s="142"/>
      <c r="O52" s="142"/>
      <c r="P52" s="142"/>
      <c r="Q52" s="142"/>
      <c r="R52" s="142"/>
      <c r="S52" s="142"/>
      <c r="T52" s="142"/>
      <c r="U52" s="142"/>
      <c r="V52" s="142"/>
    </row>
    <row r="53" spans="2:22" ht="15" customHeight="1" x14ac:dyDescent="0.3">
      <c r="B53" s="297" t="s">
        <v>314</v>
      </c>
      <c r="C53" s="142"/>
      <c r="D53" s="142"/>
      <c r="E53" s="142"/>
      <c r="F53" s="142"/>
      <c r="G53" s="142"/>
      <c r="H53" s="142"/>
      <c r="I53" s="142"/>
      <c r="J53" s="142"/>
      <c r="K53" s="142"/>
      <c r="L53" s="142"/>
      <c r="M53" s="142"/>
      <c r="N53" s="142"/>
      <c r="O53" s="142"/>
      <c r="P53" s="142"/>
      <c r="Q53" s="142"/>
      <c r="R53" s="142"/>
      <c r="S53" s="142"/>
      <c r="T53" s="142"/>
      <c r="U53" s="142"/>
      <c r="V53" s="142"/>
    </row>
    <row r="54" spans="2:22" ht="15" customHeight="1" x14ac:dyDescent="0.3">
      <c r="B54" s="297" t="s">
        <v>249</v>
      </c>
      <c r="C54" s="142"/>
      <c r="D54" s="142"/>
      <c r="E54" s="142"/>
      <c r="F54" s="142"/>
      <c r="G54" s="142"/>
      <c r="H54" s="142"/>
      <c r="I54" s="142"/>
      <c r="J54" s="142"/>
      <c r="K54" s="142"/>
      <c r="L54" s="142"/>
      <c r="M54" s="142"/>
      <c r="N54" s="142"/>
      <c r="O54" s="142"/>
      <c r="P54" s="142"/>
      <c r="Q54" s="142"/>
      <c r="R54" s="142"/>
      <c r="S54" s="142"/>
      <c r="T54" s="142"/>
      <c r="U54" s="142"/>
      <c r="V54" s="142"/>
    </row>
    <row r="55" spans="2:22" x14ac:dyDescent="0.25">
      <c r="B55" s="183"/>
      <c r="C55" s="142"/>
      <c r="D55" s="142"/>
      <c r="E55" s="142"/>
      <c r="F55" s="142"/>
      <c r="G55" s="142"/>
      <c r="H55" s="142"/>
      <c r="I55" s="142"/>
      <c r="J55" s="142"/>
      <c r="K55" s="142"/>
      <c r="L55" s="142"/>
      <c r="M55" s="142"/>
      <c r="N55" s="142"/>
      <c r="O55" s="142"/>
      <c r="P55" s="142"/>
      <c r="Q55" s="142"/>
      <c r="R55" s="142"/>
      <c r="S55" s="142"/>
      <c r="T55" s="142"/>
      <c r="U55" s="142"/>
      <c r="V55" s="142"/>
    </row>
  </sheetData>
  <mergeCells count="25">
    <mergeCell ref="B21:L21"/>
    <mergeCell ref="C18:L18"/>
    <mergeCell ref="B8:B9"/>
    <mergeCell ref="C8:C9"/>
    <mergeCell ref="D8:E8"/>
    <mergeCell ref="F8:G8"/>
    <mergeCell ref="H8:I8"/>
    <mergeCell ref="J8:K8"/>
    <mergeCell ref="L8:M8"/>
    <mergeCell ref="B3:U3"/>
    <mergeCell ref="R22:S22"/>
    <mergeCell ref="T22:U22"/>
    <mergeCell ref="D22:E22"/>
    <mergeCell ref="F22:G22"/>
    <mergeCell ref="H22:I22"/>
    <mergeCell ref="J22:K22"/>
    <mergeCell ref="L22:M22"/>
    <mergeCell ref="N22:O22"/>
    <mergeCell ref="P22:Q22"/>
    <mergeCell ref="B4:U4"/>
    <mergeCell ref="B5:U5"/>
    <mergeCell ref="N8:O8"/>
    <mergeCell ref="P8:Q8"/>
    <mergeCell ref="R8:S8"/>
    <mergeCell ref="T8:U8"/>
  </mergeCells>
  <hyperlinks>
    <hyperlink ref="B2" location="ÍNDICE!A1" display="Índice "/>
  </hyperlink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P44"/>
  <sheetViews>
    <sheetView showGridLines="0" zoomScale="80" zoomScaleNormal="80" workbookViewId="0">
      <pane xSplit="2" ySplit="8" topLeftCell="C9" activePane="bottomRight" state="frozen"/>
      <selection pane="topRight" activeCell="C1" sqref="C1"/>
      <selection pane="bottomLeft" activeCell="A9" sqref="A9"/>
      <selection pane="bottomRight" activeCell="B2" sqref="B2"/>
    </sheetView>
  </sheetViews>
  <sheetFormatPr baseColWidth="10" defaultRowHeight="15" x14ac:dyDescent="0.25"/>
  <cols>
    <col min="1" max="1" width="7.7109375" customWidth="1" collapsed="1"/>
    <col min="2" max="2" width="50.7109375" customWidth="1" collapsed="1"/>
    <col min="3" max="11" width="16.140625" customWidth="1" collapsed="1"/>
  </cols>
  <sheetData>
    <row r="1" spans="2:16" ht="78" customHeight="1" x14ac:dyDescent="0.25"/>
    <row r="2" spans="2:16" ht="16.5" customHeight="1" x14ac:dyDescent="0.25">
      <c r="B2" s="247" t="s">
        <v>20</v>
      </c>
      <c r="L2" s="30"/>
    </row>
    <row r="3" spans="2:16" ht="20.100000000000001" customHeight="1" x14ac:dyDescent="0.25">
      <c r="B3" s="366" t="s">
        <v>380</v>
      </c>
      <c r="C3" s="366"/>
      <c r="D3" s="366"/>
      <c r="E3" s="366"/>
      <c r="F3" s="366"/>
      <c r="G3" s="366"/>
      <c r="H3" s="366"/>
      <c r="I3" s="366"/>
      <c r="J3" s="366"/>
      <c r="K3" s="366"/>
      <c r="L3" s="30"/>
    </row>
    <row r="4" spans="2:16" ht="72" customHeight="1" x14ac:dyDescent="0.25">
      <c r="B4" s="363" t="s">
        <v>255</v>
      </c>
      <c r="C4" s="363"/>
      <c r="D4" s="363"/>
      <c r="E4" s="363"/>
      <c r="F4" s="363"/>
      <c r="G4" s="363"/>
      <c r="H4" s="363"/>
      <c r="I4" s="363"/>
      <c r="J4" s="363"/>
      <c r="K4" s="363"/>
      <c r="L4" s="62"/>
      <c r="M4" s="62"/>
      <c r="N4" s="62"/>
      <c r="O4" s="62"/>
      <c r="P4" s="62"/>
    </row>
    <row r="5" spans="2:16" ht="20.100000000000001" customHeight="1" x14ac:dyDescent="0.25">
      <c r="B5" s="365" t="s">
        <v>8</v>
      </c>
      <c r="C5" s="365"/>
      <c r="D5" s="365"/>
      <c r="E5" s="365"/>
      <c r="F5" s="365"/>
      <c r="G5" s="365"/>
      <c r="H5" s="365"/>
      <c r="I5" s="365"/>
      <c r="J5" s="365"/>
      <c r="K5" s="365"/>
      <c r="L5" s="42"/>
      <c r="M5" s="42"/>
      <c r="N5" s="42"/>
      <c r="O5" s="42"/>
      <c r="P5" s="42"/>
    </row>
    <row r="6" spans="2:16" ht="14.1" customHeight="1" x14ac:dyDescent="0.25">
      <c r="B6" s="142"/>
      <c r="C6" s="142"/>
      <c r="D6" s="142"/>
      <c r="E6" s="142"/>
      <c r="F6" s="142"/>
      <c r="G6" s="142"/>
      <c r="H6" s="142"/>
      <c r="I6" s="142"/>
      <c r="J6" s="142"/>
      <c r="K6" s="142"/>
    </row>
    <row r="7" spans="2:16" ht="14.1" customHeight="1" x14ac:dyDescent="0.25">
      <c r="B7" s="142"/>
      <c r="C7" s="142"/>
      <c r="D7" s="142"/>
      <c r="E7" s="142"/>
      <c r="F7" s="142"/>
      <c r="G7" s="142"/>
      <c r="H7" s="142"/>
      <c r="I7" s="142"/>
      <c r="J7" s="142"/>
      <c r="K7" s="142"/>
    </row>
    <row r="8" spans="2:16" ht="33" customHeight="1" x14ac:dyDescent="0.25">
      <c r="B8" s="179" t="s">
        <v>166</v>
      </c>
      <c r="C8" s="179">
        <v>2007</v>
      </c>
      <c r="D8" s="179">
        <v>2008</v>
      </c>
      <c r="E8" s="179">
        <v>2009</v>
      </c>
      <c r="F8" s="179">
        <v>2010</v>
      </c>
      <c r="G8" s="179">
        <v>2011</v>
      </c>
      <c r="H8" s="179">
        <v>2012</v>
      </c>
      <c r="I8" s="179">
        <v>2013</v>
      </c>
      <c r="J8" s="179">
        <v>2014</v>
      </c>
      <c r="K8" s="177" t="s">
        <v>201</v>
      </c>
    </row>
    <row r="9" spans="2:16" ht="36.75" customHeight="1" x14ac:dyDescent="0.25">
      <c r="B9" s="155" t="s">
        <v>23</v>
      </c>
      <c r="C9" s="98">
        <v>238899</v>
      </c>
      <c r="D9" s="98">
        <v>218243</v>
      </c>
      <c r="E9" s="98">
        <v>212839</v>
      </c>
      <c r="F9" s="98">
        <v>204870</v>
      </c>
      <c r="G9" s="98">
        <v>187221</v>
      </c>
      <c r="H9" s="98">
        <v>177038</v>
      </c>
      <c r="I9" s="98">
        <v>202127</v>
      </c>
      <c r="J9" s="98">
        <v>213982</v>
      </c>
      <c r="K9" s="98">
        <v>231497</v>
      </c>
    </row>
    <row r="10" spans="2:16" ht="36.75" customHeight="1" x14ac:dyDescent="0.25">
      <c r="B10" s="155" t="s">
        <v>63</v>
      </c>
      <c r="C10" s="98">
        <v>687669</v>
      </c>
      <c r="D10" s="98">
        <v>804163</v>
      </c>
      <c r="E10" s="98">
        <v>810894</v>
      </c>
      <c r="F10" s="98">
        <v>1061312</v>
      </c>
      <c r="G10" s="98">
        <v>1373281</v>
      </c>
      <c r="H10" s="98">
        <v>1377987</v>
      </c>
      <c r="I10" s="98">
        <v>1495381</v>
      </c>
      <c r="J10" s="98">
        <v>1603112</v>
      </c>
      <c r="K10" s="98">
        <v>1452404</v>
      </c>
    </row>
    <row r="11" spans="2:16" ht="36.75" customHeight="1" x14ac:dyDescent="0.25">
      <c r="B11" s="155" t="s">
        <v>64</v>
      </c>
      <c r="C11" s="98">
        <v>14101</v>
      </c>
      <c r="D11" s="98">
        <v>14995</v>
      </c>
      <c r="E11" s="98">
        <v>15771</v>
      </c>
      <c r="F11" s="98">
        <v>12448</v>
      </c>
      <c r="G11" s="98">
        <v>8181</v>
      </c>
      <c r="H11" s="98">
        <v>10581</v>
      </c>
      <c r="I11" s="98">
        <v>10407</v>
      </c>
      <c r="J11" s="98">
        <v>10513</v>
      </c>
      <c r="K11" s="98">
        <v>9324</v>
      </c>
    </row>
    <row r="12" spans="2:16" ht="36.75" customHeight="1" x14ac:dyDescent="0.25">
      <c r="B12" s="155" t="s">
        <v>24</v>
      </c>
      <c r="C12" s="98">
        <v>196933</v>
      </c>
      <c r="D12" s="98">
        <v>211032</v>
      </c>
      <c r="E12" s="98">
        <v>203074</v>
      </c>
      <c r="F12" s="98">
        <v>239398</v>
      </c>
      <c r="G12" s="98">
        <v>229321</v>
      </c>
      <c r="H12" s="98">
        <v>257828</v>
      </c>
      <c r="I12" s="98">
        <v>228141</v>
      </c>
      <c r="J12" s="98">
        <v>252815</v>
      </c>
      <c r="K12" s="98">
        <v>248108</v>
      </c>
    </row>
    <row r="13" spans="2:16" ht="36.75" customHeight="1" x14ac:dyDescent="0.25">
      <c r="B13" s="155" t="s">
        <v>66</v>
      </c>
      <c r="C13" s="98">
        <v>94103</v>
      </c>
      <c r="D13" s="98">
        <v>124196</v>
      </c>
      <c r="E13" s="98">
        <v>145953</v>
      </c>
      <c r="F13" s="98">
        <v>179855</v>
      </c>
      <c r="G13" s="98">
        <v>177812</v>
      </c>
      <c r="H13" s="98">
        <v>211026</v>
      </c>
      <c r="I13" s="98">
        <v>225785</v>
      </c>
      <c r="J13" s="98">
        <v>260035</v>
      </c>
      <c r="K13" s="98">
        <v>245751</v>
      </c>
    </row>
    <row r="14" spans="2:16" ht="36.75" customHeight="1" x14ac:dyDescent="0.25">
      <c r="B14" s="101" t="s">
        <v>5</v>
      </c>
      <c r="C14" s="100">
        <v>1231705</v>
      </c>
      <c r="D14" s="100">
        <v>1372629</v>
      </c>
      <c r="E14" s="100">
        <v>1388531</v>
      </c>
      <c r="F14" s="100">
        <v>1697883</v>
      </c>
      <c r="G14" s="100">
        <v>1975816</v>
      </c>
      <c r="H14" s="100">
        <v>2034460</v>
      </c>
      <c r="I14" s="100">
        <v>2161841</v>
      </c>
      <c r="J14" s="100">
        <v>2340457</v>
      </c>
      <c r="K14" s="100">
        <v>2187084</v>
      </c>
      <c r="L14" s="166"/>
    </row>
    <row r="15" spans="2:16" ht="15" customHeight="1" x14ac:dyDescent="0.3">
      <c r="B15" s="297" t="s">
        <v>314</v>
      </c>
      <c r="C15" s="142"/>
      <c r="D15" s="142"/>
      <c r="E15" s="142"/>
      <c r="F15" s="142"/>
      <c r="G15" s="142"/>
      <c r="H15" s="142"/>
      <c r="I15" s="142"/>
      <c r="J15" s="142"/>
      <c r="K15" s="142"/>
      <c r="L15" s="168"/>
    </row>
    <row r="16" spans="2:16" ht="15" customHeight="1" x14ac:dyDescent="0.3">
      <c r="B16" s="297" t="s">
        <v>249</v>
      </c>
      <c r="C16" s="142"/>
      <c r="D16" s="142"/>
      <c r="E16" s="142"/>
      <c r="F16" s="142"/>
      <c r="G16" s="142"/>
      <c r="H16" s="142"/>
      <c r="I16" s="142"/>
      <c r="J16" s="142"/>
      <c r="K16" s="142"/>
    </row>
    <row r="17" spans="1:12" ht="14.1" customHeight="1" x14ac:dyDescent="0.25">
      <c r="B17" s="282"/>
      <c r="C17" s="142"/>
      <c r="D17" s="142"/>
      <c r="E17" s="142"/>
      <c r="F17" s="142"/>
      <c r="G17" s="142"/>
      <c r="H17" s="142"/>
      <c r="I17" s="142"/>
      <c r="J17" s="142"/>
      <c r="K17" s="142"/>
    </row>
    <row r="18" spans="1:12" ht="72" customHeight="1" x14ac:dyDescent="0.25">
      <c r="B18" s="363" t="s">
        <v>256</v>
      </c>
      <c r="C18" s="363"/>
      <c r="D18" s="363"/>
      <c r="E18" s="363"/>
      <c r="F18" s="363"/>
      <c r="G18" s="363"/>
      <c r="H18" s="363"/>
      <c r="I18" s="363"/>
      <c r="J18" s="363"/>
      <c r="K18" s="363"/>
    </row>
    <row r="19" spans="1:12" ht="14.1" customHeight="1" x14ac:dyDescent="0.25">
      <c r="A19" s="16"/>
      <c r="B19" s="147" t="str">
        <f>+B8</f>
        <v>Capítulos de la EUT</v>
      </c>
      <c r="C19" s="147">
        <f t="shared" ref="C19:K19" si="0">+C8</f>
        <v>2007</v>
      </c>
      <c r="D19" s="147">
        <f t="shared" si="0"/>
        <v>2008</v>
      </c>
      <c r="E19" s="147">
        <f t="shared" si="0"/>
        <v>2009</v>
      </c>
      <c r="F19" s="147">
        <f t="shared" si="0"/>
        <v>2010</v>
      </c>
      <c r="G19" s="147">
        <f t="shared" si="0"/>
        <v>2011</v>
      </c>
      <c r="H19" s="147">
        <f t="shared" si="0"/>
        <v>2012</v>
      </c>
      <c r="I19" s="147">
        <f t="shared" si="0"/>
        <v>2013</v>
      </c>
      <c r="J19" s="147">
        <f t="shared" si="0"/>
        <v>2014</v>
      </c>
      <c r="K19" s="147" t="str">
        <f t="shared" si="0"/>
        <v>2015sd*</v>
      </c>
      <c r="L19" s="142"/>
    </row>
    <row r="20" spans="1:12" ht="14.1" customHeight="1" x14ac:dyDescent="0.25">
      <c r="A20" s="16"/>
      <c r="B20" s="147" t="str">
        <f>+B10</f>
        <v>Compras, servicio, gerencia u organización</v>
      </c>
      <c r="C20" s="150">
        <f>IFERROR(C10/$C$14,"")</f>
        <v>0.55830657503217085</v>
      </c>
      <c r="D20" s="150">
        <f>IFERROR(D10/$D$14,"")</f>
        <v>0.58585604704548722</v>
      </c>
      <c r="E20" s="150">
        <f>IFERROR(E10/$E$14,"")</f>
        <v>0.58399416361608059</v>
      </c>
      <c r="F20" s="150">
        <f>IFERROR(F10/$F$14,"")</f>
        <v>0.62507958440010292</v>
      </c>
      <c r="G20" s="150">
        <f>IFERROR(G10/$G$14,"")</f>
        <v>0.69504498394587355</v>
      </c>
      <c r="H20" s="150">
        <f>IFERROR(H10/$H$14,"")</f>
        <v>0.67732322090382702</v>
      </c>
      <c r="I20" s="150">
        <f>IFERROR(I10/$I$14,"")</f>
        <v>0.69171645833342965</v>
      </c>
      <c r="J20" s="150">
        <f>IFERROR(J10/$J$14,"")</f>
        <v>0.68495682680775594</v>
      </c>
      <c r="K20" s="150">
        <f>IFERROR(K10/$K$14,"")</f>
        <v>0.66408240378513128</v>
      </c>
      <c r="L20" s="142"/>
    </row>
    <row r="21" spans="1:12" ht="14.1" customHeight="1" x14ac:dyDescent="0.25">
      <c r="A21" s="16"/>
      <c r="B21" s="147" t="str">
        <f>+B12</f>
        <v>Cuidado de ropa y confección</v>
      </c>
      <c r="C21" s="150">
        <f>IFERROR(C12/$C$14,"")</f>
        <v>0.15988649879638386</v>
      </c>
      <c r="D21" s="150">
        <f>IFERROR(D12/$D$14,"")</f>
        <v>0.15374292689430283</v>
      </c>
      <c r="E21" s="150">
        <f>IFERROR(E12/$E$14,"")</f>
        <v>0.14625096594890571</v>
      </c>
      <c r="F21" s="150">
        <f>IFERROR(F12/$F$14,"")</f>
        <v>0.14099793684252684</v>
      </c>
      <c r="G21" s="150">
        <f>IFERROR(G12/$G$14,"")</f>
        <v>0.11606394522566879</v>
      </c>
      <c r="H21" s="150">
        <f>IFERROR(H12/$H$14,"")</f>
        <v>0.12673043461164141</v>
      </c>
      <c r="I21" s="150">
        <f>IFERROR(I12/$I$14,"")</f>
        <v>0.10553088779424574</v>
      </c>
      <c r="J21" s="150">
        <f>IFERROR(J12/$J$14,"")</f>
        <v>0.10801950217414805</v>
      </c>
      <c r="K21" s="150">
        <f>IFERROR(K12/$K$14,"")</f>
        <v>0.11344237349822869</v>
      </c>
      <c r="L21" s="142"/>
    </row>
    <row r="22" spans="1:12" ht="14.1" customHeight="1" x14ac:dyDescent="0.25">
      <c r="A22" s="16"/>
      <c r="B22" s="147" t="str">
        <f>+B13</f>
        <v>Mantenimiento del hogar</v>
      </c>
      <c r="C22" s="150">
        <f>IFERROR(C13/$C$14,"")</f>
        <v>7.6400599169443986E-2</v>
      </c>
      <c r="D22" s="150">
        <f>IFERROR(D13/$D$14,"")</f>
        <v>9.0480384721581722E-2</v>
      </c>
      <c r="E22" s="150">
        <f>IFERROR(E13/$E$14,"")</f>
        <v>0.10511324558112134</v>
      </c>
      <c r="F22" s="150">
        <f>IFERROR(F13/$F$14,"")</f>
        <v>0.1059289715486874</v>
      </c>
      <c r="G22" s="150">
        <f>IFERROR(G13/$G$14,"")</f>
        <v>8.99942099871648E-2</v>
      </c>
      <c r="H22" s="150">
        <f>IFERROR(H13/$H$14,"")</f>
        <v>0.1037258043903542</v>
      </c>
      <c r="I22" s="150">
        <f>IFERROR(I13/$I$14,"")</f>
        <v>0.10444107591631392</v>
      </c>
      <c r="J22" s="150">
        <f>IFERROR(J13/$J$14,"")</f>
        <v>0.11110436978760986</v>
      </c>
      <c r="K22" s="150">
        <f>IFERROR(K13/$K$14,"")</f>
        <v>0.11236468283797056</v>
      </c>
      <c r="L22" s="142"/>
    </row>
    <row r="23" spans="1:12" ht="14.1" customHeight="1" x14ac:dyDescent="0.25">
      <c r="A23" s="16"/>
      <c r="B23" s="147" t="str">
        <f>+B9</f>
        <v>Actividades de solidaridad, apoyo a la comunidad y otras actividades voluntarias</v>
      </c>
      <c r="C23" s="150">
        <f>IFERROR(C9/$C$14,"")</f>
        <v>0.19395796883182256</v>
      </c>
      <c r="D23" s="150">
        <f>IFERROR(D9/$D$14,"")</f>
        <v>0.15899634934130052</v>
      </c>
      <c r="E23" s="150">
        <f>IFERROR(E9/$E$14,"")</f>
        <v>0.153283578112408</v>
      </c>
      <c r="F23" s="150">
        <f>IFERROR(F9/$F$14,"")</f>
        <v>0.12066202441510987</v>
      </c>
      <c r="G23" s="150">
        <f>IFERROR(G9/$G$14,"")</f>
        <v>9.4756293096118258E-2</v>
      </c>
      <c r="H23" s="150">
        <f>IFERROR(H9/$H$14,"")</f>
        <v>8.7019651406269966E-2</v>
      </c>
      <c r="I23" s="150">
        <f>IFERROR(I9/$I$14,"")</f>
        <v>9.3497625403533374E-2</v>
      </c>
      <c r="J23" s="150">
        <f>IFERROR(J9/$J$14,"")</f>
        <v>9.1427443443737696E-2</v>
      </c>
      <c r="K23" s="150">
        <f>IFERROR(K9/$K$14,"")</f>
        <v>0.1058473291377926</v>
      </c>
      <c r="L23" s="142"/>
    </row>
    <row r="24" spans="1:12" ht="14.1" customHeight="1" x14ac:dyDescent="0.25">
      <c r="A24" s="16"/>
      <c r="B24" s="147" t="str">
        <f>+B11</f>
        <v>Construcción y reparaciones</v>
      </c>
      <c r="C24" s="150">
        <f>IFERROR(C11/$C$14,"")</f>
        <v>1.1448358170178736E-2</v>
      </c>
      <c r="D24" s="150">
        <f>IFERROR(D11/$D$14,"")</f>
        <v>1.0924291997327756E-2</v>
      </c>
      <c r="E24" s="150">
        <f>IFERROR(E11/$E$14,"")</f>
        <v>1.1358046741484346E-2</v>
      </c>
      <c r="F24" s="150">
        <f>IFERROR(F11/$F$14,"")</f>
        <v>7.3314827935729377E-3</v>
      </c>
      <c r="G24" s="150">
        <f>IFERROR(G11/$G$14,"")</f>
        <v>4.1405677451746515E-3</v>
      </c>
      <c r="H24" s="150">
        <f>IFERROR(H11/$H$14,"")</f>
        <v>5.2008886879073559E-3</v>
      </c>
      <c r="I24" s="150">
        <f>IFERROR(I11/$I$14,"")</f>
        <v>4.8139525524772634E-3</v>
      </c>
      <c r="J24" s="150">
        <f>IFERROR(J11/$J$14,"")</f>
        <v>4.4918577867484851E-3</v>
      </c>
      <c r="K24" s="150">
        <f>IFERROR(K11/$K$14,"")</f>
        <v>4.2632107408768936E-3</v>
      </c>
      <c r="L24" s="142"/>
    </row>
    <row r="25" spans="1:12" ht="14.1" customHeight="1" x14ac:dyDescent="0.25">
      <c r="A25" s="16"/>
      <c r="B25" s="223"/>
      <c r="C25" s="223"/>
      <c r="D25" s="223"/>
      <c r="E25" s="223"/>
      <c r="F25" s="223"/>
      <c r="G25" s="223"/>
      <c r="H25" s="223"/>
      <c r="I25" s="223"/>
      <c r="J25" s="223"/>
      <c r="K25" s="223"/>
      <c r="L25" s="142"/>
    </row>
    <row r="26" spans="1:12" ht="14.1" customHeight="1" x14ac:dyDescent="0.25">
      <c r="A26" s="16"/>
      <c r="B26" s="223"/>
      <c r="C26" s="223"/>
      <c r="D26" s="223"/>
      <c r="E26" s="223"/>
      <c r="F26" s="223"/>
      <c r="G26" s="223"/>
      <c r="H26" s="223"/>
      <c r="I26" s="223"/>
      <c r="J26" s="223"/>
      <c r="K26" s="223"/>
      <c r="L26" s="142"/>
    </row>
    <row r="27" spans="1:12" ht="14.1" customHeight="1" x14ac:dyDescent="0.25">
      <c r="B27" s="223"/>
      <c r="C27" s="223"/>
      <c r="D27" s="223"/>
      <c r="E27" s="223"/>
      <c r="F27" s="223"/>
      <c r="G27" s="223"/>
      <c r="H27" s="223"/>
      <c r="I27" s="223"/>
      <c r="J27" s="223"/>
      <c r="K27" s="223"/>
      <c r="L27" s="142"/>
    </row>
    <row r="28" spans="1:12" ht="14.1" customHeight="1" x14ac:dyDescent="0.25">
      <c r="B28" s="223"/>
      <c r="C28" s="223"/>
      <c r="D28" s="223"/>
      <c r="E28" s="223"/>
      <c r="F28" s="223"/>
      <c r="G28" s="223"/>
      <c r="H28" s="223"/>
      <c r="I28" s="223"/>
      <c r="J28" s="223"/>
      <c r="K28" s="223"/>
      <c r="L28" s="142"/>
    </row>
    <row r="29" spans="1:12" x14ac:dyDescent="0.25">
      <c r="B29" s="223"/>
      <c r="C29" s="223"/>
      <c r="D29" s="223"/>
      <c r="E29" s="223"/>
      <c r="F29" s="223"/>
      <c r="G29" s="223"/>
      <c r="H29" s="223"/>
      <c r="I29" s="223"/>
      <c r="J29" s="223"/>
      <c r="K29" s="223"/>
      <c r="L29" s="142"/>
    </row>
    <row r="42" spans="2:2" ht="15" customHeight="1" x14ac:dyDescent="0.3">
      <c r="B42" s="297" t="s">
        <v>316</v>
      </c>
    </row>
    <row r="43" spans="2:2" ht="15" customHeight="1" x14ac:dyDescent="0.3">
      <c r="B43" s="297" t="s">
        <v>249</v>
      </c>
    </row>
    <row r="44" spans="2:2" x14ac:dyDescent="0.25">
      <c r="B44" s="183"/>
    </row>
  </sheetData>
  <mergeCells count="4">
    <mergeCell ref="B4:K4"/>
    <mergeCell ref="B5:K5"/>
    <mergeCell ref="B18:K18"/>
    <mergeCell ref="B3:K3"/>
  </mergeCells>
  <hyperlinks>
    <hyperlink ref="B2" location="ÍNDICE!A1" display="Índice "/>
  </hyperlink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7"/>
  <sheetViews>
    <sheetView showGridLines="0" zoomScale="80" zoomScaleNormal="80" workbookViewId="0">
      <pane xSplit="2" ySplit="9" topLeftCell="C10" activePane="bottomRight" state="frozen"/>
      <selection pane="topRight" activeCell="D1" sqref="D1"/>
      <selection pane="bottomLeft" activeCell="A10" sqref="A10"/>
      <selection pane="bottomRight" activeCell="B2" sqref="B2"/>
    </sheetView>
  </sheetViews>
  <sheetFormatPr baseColWidth="10" defaultRowHeight="15" x14ac:dyDescent="0.25"/>
  <cols>
    <col min="1" max="1" width="7.85546875" customWidth="1" collapsed="1"/>
    <col min="2" max="2" width="50.7109375" customWidth="1" collapsed="1"/>
    <col min="3" max="20" width="14.5703125" customWidth="1" collapsed="1"/>
    <col min="21" max="23" width="14.140625" customWidth="1" collapsed="1"/>
    <col min="24" max="24" width="15.7109375" customWidth="1" collapsed="1"/>
  </cols>
  <sheetData>
    <row r="1" spans="1:23" ht="78" customHeight="1" x14ac:dyDescent="0.25">
      <c r="M1" s="132"/>
    </row>
    <row r="2" spans="1:23" ht="16.5" customHeight="1" x14ac:dyDescent="0.25">
      <c r="B2" s="247" t="s">
        <v>20</v>
      </c>
      <c r="L2" s="30"/>
      <c r="M2" s="132"/>
    </row>
    <row r="3" spans="1:23" ht="20.100000000000001" customHeight="1" x14ac:dyDescent="0.25">
      <c r="B3" s="366" t="s">
        <v>381</v>
      </c>
      <c r="C3" s="366"/>
      <c r="D3" s="366"/>
      <c r="E3" s="366"/>
      <c r="F3" s="366"/>
      <c r="G3" s="366"/>
      <c r="H3" s="366"/>
      <c r="I3" s="366"/>
      <c r="J3" s="366"/>
      <c r="K3" s="366"/>
      <c r="L3" s="366"/>
      <c r="M3" s="366"/>
      <c r="N3" s="366"/>
      <c r="O3" s="366"/>
      <c r="P3" s="366"/>
      <c r="Q3" s="366"/>
      <c r="R3" s="366"/>
      <c r="S3" s="366"/>
      <c r="T3" s="366"/>
    </row>
    <row r="4" spans="1:23" ht="54" customHeight="1" x14ac:dyDescent="0.25">
      <c r="B4" s="363" t="s">
        <v>362</v>
      </c>
      <c r="C4" s="363"/>
      <c r="D4" s="363"/>
      <c r="E4" s="363"/>
      <c r="F4" s="363"/>
      <c r="G4" s="363"/>
      <c r="H4" s="363"/>
      <c r="I4" s="363"/>
      <c r="J4" s="363"/>
      <c r="K4" s="363"/>
      <c r="L4" s="363"/>
      <c r="M4" s="363"/>
      <c r="N4" s="363"/>
      <c r="O4" s="363"/>
      <c r="P4" s="363"/>
      <c r="Q4" s="363"/>
      <c r="R4" s="363"/>
      <c r="S4" s="363"/>
      <c r="T4" s="363"/>
    </row>
    <row r="5" spans="1:23" ht="20.100000000000001" customHeight="1" x14ac:dyDescent="0.25">
      <c r="B5" s="365" t="s">
        <v>8</v>
      </c>
      <c r="C5" s="365"/>
      <c r="D5" s="365"/>
      <c r="E5" s="365"/>
      <c r="F5" s="365"/>
      <c r="G5" s="365"/>
      <c r="H5" s="365"/>
      <c r="I5" s="365"/>
      <c r="J5" s="365"/>
      <c r="K5" s="365"/>
      <c r="L5" s="365"/>
      <c r="M5" s="365"/>
      <c r="N5" s="365"/>
      <c r="O5" s="365"/>
      <c r="P5" s="365"/>
      <c r="Q5" s="365"/>
      <c r="R5" s="365"/>
      <c r="S5" s="365"/>
      <c r="T5" s="365"/>
    </row>
    <row r="6" spans="1:23" ht="14.1" customHeight="1" x14ac:dyDescent="0.25">
      <c r="B6" s="142"/>
      <c r="C6" s="142"/>
      <c r="D6" s="142"/>
      <c r="E6" s="142"/>
      <c r="F6" s="142"/>
      <c r="G6" s="142"/>
      <c r="H6" s="142"/>
      <c r="I6" s="142"/>
      <c r="J6" s="142"/>
      <c r="K6" s="142"/>
      <c r="L6" s="142"/>
      <c r="M6" s="142"/>
      <c r="N6" s="142"/>
      <c r="O6" s="142"/>
      <c r="P6" s="142"/>
      <c r="Q6" s="142"/>
      <c r="R6" s="142"/>
      <c r="S6" s="142"/>
      <c r="T6" s="142"/>
    </row>
    <row r="7" spans="1:23" ht="14.1" customHeight="1" x14ac:dyDescent="0.25">
      <c r="B7" s="142"/>
      <c r="C7" s="142"/>
      <c r="D7" s="142"/>
      <c r="E7" s="142"/>
      <c r="F7" s="142"/>
      <c r="G7" s="142"/>
      <c r="H7" s="142"/>
      <c r="I7" s="142"/>
      <c r="J7" s="142"/>
      <c r="K7" s="142"/>
      <c r="L7" s="142"/>
      <c r="M7" s="142"/>
      <c r="N7" s="142"/>
      <c r="O7" s="142"/>
      <c r="P7" s="142"/>
      <c r="Q7" s="142"/>
      <c r="R7" s="142"/>
      <c r="S7" s="142"/>
      <c r="T7" s="142"/>
    </row>
    <row r="8" spans="1:23" s="95" customFormat="1" ht="33" customHeight="1" x14ac:dyDescent="0.25">
      <c r="B8" s="370" t="s">
        <v>166</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row>
    <row r="9" spans="1:23" s="95" customFormat="1" ht="33" customHeight="1" x14ac:dyDescent="0.25">
      <c r="B9" s="371"/>
      <c r="C9" s="318" t="s">
        <v>0</v>
      </c>
      <c r="D9" s="318" t="s">
        <v>1</v>
      </c>
      <c r="E9" s="318" t="s">
        <v>0</v>
      </c>
      <c r="F9" s="318" t="s">
        <v>1</v>
      </c>
      <c r="G9" s="318" t="s">
        <v>0</v>
      </c>
      <c r="H9" s="318" t="s">
        <v>1</v>
      </c>
      <c r="I9" s="318" t="s">
        <v>0</v>
      </c>
      <c r="J9" s="318" t="s">
        <v>1</v>
      </c>
      <c r="K9" s="318" t="s">
        <v>0</v>
      </c>
      <c r="L9" s="318" t="s">
        <v>1</v>
      </c>
      <c r="M9" s="318" t="s">
        <v>0</v>
      </c>
      <c r="N9" s="318" t="s">
        <v>1</v>
      </c>
      <c r="O9" s="318" t="s">
        <v>0</v>
      </c>
      <c r="P9" s="318" t="s">
        <v>1</v>
      </c>
      <c r="Q9" s="318" t="s">
        <v>0</v>
      </c>
      <c r="R9" s="318" t="s">
        <v>1</v>
      </c>
      <c r="S9" s="318" t="s">
        <v>0</v>
      </c>
      <c r="T9" s="318" t="s">
        <v>1</v>
      </c>
    </row>
    <row r="10" spans="1:23" s="325" customFormat="1" ht="48" customHeight="1" x14ac:dyDescent="0.25">
      <c r="A10" s="324"/>
      <c r="B10" s="96" t="s">
        <v>23</v>
      </c>
      <c r="C10" s="98">
        <v>123473</v>
      </c>
      <c r="D10" s="98">
        <v>115426</v>
      </c>
      <c r="E10" s="98">
        <v>113392</v>
      </c>
      <c r="F10" s="98">
        <v>104851</v>
      </c>
      <c r="G10" s="98">
        <v>111454</v>
      </c>
      <c r="H10" s="98">
        <v>101385</v>
      </c>
      <c r="I10" s="98">
        <v>108076</v>
      </c>
      <c r="J10" s="98">
        <v>96794</v>
      </c>
      <c r="K10" s="98">
        <v>98904</v>
      </c>
      <c r="L10" s="98">
        <v>88317</v>
      </c>
      <c r="M10" s="98">
        <v>94122</v>
      </c>
      <c r="N10" s="98">
        <v>82916</v>
      </c>
      <c r="O10" s="98">
        <v>108277</v>
      </c>
      <c r="P10" s="98">
        <v>93850</v>
      </c>
      <c r="Q10" s="98">
        <v>114955</v>
      </c>
      <c r="R10" s="98">
        <v>99027</v>
      </c>
      <c r="S10" s="98">
        <v>126780</v>
      </c>
      <c r="T10" s="96">
        <v>104717</v>
      </c>
      <c r="V10" s="326"/>
    </row>
    <row r="11" spans="1:23" s="325" customFormat="1" ht="33" customHeight="1" x14ac:dyDescent="0.25">
      <c r="A11" s="324"/>
      <c r="B11" s="96" t="s">
        <v>63</v>
      </c>
      <c r="C11" s="98">
        <v>281064</v>
      </c>
      <c r="D11" s="98">
        <v>406605</v>
      </c>
      <c r="E11" s="98">
        <v>339921</v>
      </c>
      <c r="F11" s="98">
        <v>464242</v>
      </c>
      <c r="G11" s="98">
        <v>333817</v>
      </c>
      <c r="H11" s="98">
        <v>477077</v>
      </c>
      <c r="I11" s="98">
        <v>457289</v>
      </c>
      <c r="J11" s="98">
        <v>604023</v>
      </c>
      <c r="K11" s="98">
        <v>610456</v>
      </c>
      <c r="L11" s="98">
        <v>762825</v>
      </c>
      <c r="M11" s="98">
        <v>603522</v>
      </c>
      <c r="N11" s="98">
        <v>774465</v>
      </c>
      <c r="O11" s="98">
        <v>663545</v>
      </c>
      <c r="P11" s="98">
        <v>831836</v>
      </c>
      <c r="Q11" s="98">
        <v>718406</v>
      </c>
      <c r="R11" s="98">
        <v>884706</v>
      </c>
      <c r="S11" s="98">
        <v>619107</v>
      </c>
      <c r="T11" s="96">
        <v>833297</v>
      </c>
      <c r="V11" s="326"/>
    </row>
    <row r="12" spans="1:23" s="325" customFormat="1" ht="33" customHeight="1" x14ac:dyDescent="0.25">
      <c r="A12" s="324"/>
      <c r="B12" s="96" t="s">
        <v>64</v>
      </c>
      <c r="C12" s="98">
        <v>11134</v>
      </c>
      <c r="D12" s="98">
        <v>2967</v>
      </c>
      <c r="E12" s="98">
        <v>11909</v>
      </c>
      <c r="F12" s="98">
        <v>3086</v>
      </c>
      <c r="G12" s="98">
        <v>12679</v>
      </c>
      <c r="H12" s="98">
        <v>3092</v>
      </c>
      <c r="I12" s="98">
        <v>9722</v>
      </c>
      <c r="J12" s="98">
        <v>2726</v>
      </c>
      <c r="K12" s="98">
        <v>6526</v>
      </c>
      <c r="L12" s="98">
        <v>1655</v>
      </c>
      <c r="M12" s="98">
        <v>8355</v>
      </c>
      <c r="N12" s="98">
        <v>2226</v>
      </c>
      <c r="O12" s="98">
        <v>8217</v>
      </c>
      <c r="P12" s="98">
        <v>2190</v>
      </c>
      <c r="Q12" s="98">
        <v>8301</v>
      </c>
      <c r="R12" s="98">
        <v>2212</v>
      </c>
      <c r="S12" s="98">
        <v>7362</v>
      </c>
      <c r="T12" s="96">
        <v>1962</v>
      </c>
      <c r="V12" s="327"/>
      <c r="W12" s="327"/>
    </row>
    <row r="13" spans="1:23" s="325" customFormat="1" ht="33" customHeight="1" x14ac:dyDescent="0.25">
      <c r="A13" s="324"/>
      <c r="B13" s="96" t="s">
        <v>24</v>
      </c>
      <c r="C13" s="98">
        <v>57180</v>
      </c>
      <c r="D13" s="98">
        <v>139753</v>
      </c>
      <c r="E13" s="98">
        <v>63850</v>
      </c>
      <c r="F13" s="98">
        <v>147182</v>
      </c>
      <c r="G13" s="98">
        <v>61896</v>
      </c>
      <c r="H13" s="98">
        <v>141178</v>
      </c>
      <c r="I13" s="98">
        <v>75621</v>
      </c>
      <c r="J13" s="98">
        <v>163777</v>
      </c>
      <c r="K13" s="98">
        <v>65902</v>
      </c>
      <c r="L13" s="98">
        <v>163419</v>
      </c>
      <c r="M13" s="98">
        <v>72545</v>
      </c>
      <c r="N13" s="98">
        <v>185283</v>
      </c>
      <c r="O13" s="98">
        <v>67324</v>
      </c>
      <c r="P13" s="98">
        <v>160817</v>
      </c>
      <c r="Q13" s="98">
        <v>74066</v>
      </c>
      <c r="R13" s="98">
        <v>178749</v>
      </c>
      <c r="S13" s="98">
        <v>71744</v>
      </c>
      <c r="T13" s="96">
        <v>176364</v>
      </c>
    </row>
    <row r="14" spans="1:23" s="325" customFormat="1" ht="33" customHeight="1" x14ac:dyDescent="0.25">
      <c r="A14" s="324"/>
      <c r="B14" s="96" t="s">
        <v>66</v>
      </c>
      <c r="C14" s="98">
        <v>38167</v>
      </c>
      <c r="D14" s="98">
        <v>55936</v>
      </c>
      <c r="E14" s="98">
        <v>51207</v>
      </c>
      <c r="F14" s="98">
        <v>72989</v>
      </c>
      <c r="G14" s="98">
        <v>62345</v>
      </c>
      <c r="H14" s="98">
        <v>83608</v>
      </c>
      <c r="I14" s="98">
        <v>70759</v>
      </c>
      <c r="J14" s="98">
        <v>109096</v>
      </c>
      <c r="K14" s="98">
        <v>71034</v>
      </c>
      <c r="L14" s="98">
        <v>106778</v>
      </c>
      <c r="M14" s="98">
        <v>85589</v>
      </c>
      <c r="N14" s="98">
        <v>125437</v>
      </c>
      <c r="O14" s="98">
        <v>91882</v>
      </c>
      <c r="P14" s="98">
        <v>133903</v>
      </c>
      <c r="Q14" s="98">
        <v>101560</v>
      </c>
      <c r="R14" s="98">
        <v>158475</v>
      </c>
      <c r="S14" s="98">
        <v>99673</v>
      </c>
      <c r="T14" s="96">
        <v>146078</v>
      </c>
    </row>
    <row r="15" spans="1:23" s="95" customFormat="1" ht="33" customHeight="1" x14ac:dyDescent="0.25">
      <c r="B15" s="99" t="s">
        <v>5</v>
      </c>
      <c r="C15" s="100">
        <v>511018</v>
      </c>
      <c r="D15" s="100">
        <v>720687</v>
      </c>
      <c r="E15" s="100">
        <v>580279</v>
      </c>
      <c r="F15" s="100">
        <v>792350</v>
      </c>
      <c r="G15" s="100">
        <v>582191</v>
      </c>
      <c r="H15" s="100">
        <v>806340</v>
      </c>
      <c r="I15" s="100">
        <v>721467</v>
      </c>
      <c r="J15" s="100">
        <v>976416</v>
      </c>
      <c r="K15" s="100">
        <v>852822</v>
      </c>
      <c r="L15" s="100">
        <v>1122994</v>
      </c>
      <c r="M15" s="100">
        <v>864133</v>
      </c>
      <c r="N15" s="100">
        <v>1170327</v>
      </c>
      <c r="O15" s="100">
        <v>939245</v>
      </c>
      <c r="P15" s="100">
        <v>1222596</v>
      </c>
      <c r="Q15" s="100">
        <v>1017288</v>
      </c>
      <c r="R15" s="100">
        <v>1323169</v>
      </c>
      <c r="S15" s="100">
        <v>924666</v>
      </c>
      <c r="T15" s="100">
        <v>1262418</v>
      </c>
    </row>
    <row r="16" spans="1:23" ht="15" customHeight="1" x14ac:dyDescent="0.3">
      <c r="B16" s="297" t="s">
        <v>314</v>
      </c>
      <c r="C16" s="142"/>
      <c r="D16" s="142"/>
      <c r="E16" s="142"/>
      <c r="F16" s="142"/>
      <c r="G16" s="142"/>
      <c r="H16" s="142"/>
      <c r="I16" s="142"/>
      <c r="J16" s="142"/>
      <c r="K16" s="142"/>
      <c r="L16" s="142"/>
      <c r="M16" s="142"/>
      <c r="N16" s="142"/>
      <c r="O16" s="142"/>
      <c r="P16" s="142"/>
      <c r="Q16" s="142"/>
      <c r="R16" s="142"/>
      <c r="S16" s="142"/>
      <c r="T16" s="142"/>
    </row>
    <row r="17" spans="1:11" ht="15" customHeight="1" x14ac:dyDescent="0.3">
      <c r="B17" s="297" t="s">
        <v>249</v>
      </c>
    </row>
    <row r="18" spans="1:11" ht="15" customHeight="1" x14ac:dyDescent="0.3">
      <c r="B18" s="297"/>
    </row>
    <row r="19" spans="1:11" ht="54" customHeight="1" x14ac:dyDescent="0.25">
      <c r="B19" s="363" t="s">
        <v>421</v>
      </c>
      <c r="C19" s="363"/>
      <c r="D19" s="363"/>
      <c r="E19" s="363"/>
      <c r="F19" s="363"/>
      <c r="G19" s="363"/>
      <c r="H19" s="363"/>
      <c r="I19" s="363"/>
      <c r="J19" s="363"/>
      <c r="K19" s="363"/>
    </row>
    <row r="20" spans="1:11" ht="15" customHeight="1" x14ac:dyDescent="0.25">
      <c r="B20" s="183"/>
    </row>
    <row r="21" spans="1:11" ht="14.1" customHeight="1" x14ac:dyDescent="0.25">
      <c r="A21" s="223"/>
      <c r="B21" s="328"/>
      <c r="C21" s="223"/>
      <c r="D21" s="223"/>
      <c r="E21" s="223"/>
    </row>
    <row r="22" spans="1:11" x14ac:dyDescent="0.25">
      <c r="A22" s="223"/>
      <c r="B22" s="26"/>
      <c r="C22" s="26" t="str">
        <f>S9</f>
        <v>Hombre</v>
      </c>
      <c r="D22" s="26" t="str">
        <f>T9</f>
        <v>Mujer</v>
      </c>
      <c r="E22" s="314"/>
    </row>
    <row r="23" spans="1:11" x14ac:dyDescent="0.25">
      <c r="A23" s="223"/>
      <c r="B23" s="26" t="str">
        <f>B13</f>
        <v>Cuidado de ropa y confección</v>
      </c>
      <c r="C23" s="311">
        <f>S13/SUM(S13:T13)</f>
        <v>0.28916439615006367</v>
      </c>
      <c r="D23" s="311">
        <f>T13/SUM(S13:T13)</f>
        <v>0.71083560384993627</v>
      </c>
      <c r="E23" s="314">
        <f>SUM(S13:T13)</f>
        <v>248108</v>
      </c>
    </row>
    <row r="24" spans="1:11" x14ac:dyDescent="0.25">
      <c r="A24" s="223"/>
      <c r="B24" s="26" t="str">
        <f>B14</f>
        <v>Mantenimiento del hogar</v>
      </c>
      <c r="C24" s="311">
        <f>S14/SUM(S14:T14)</f>
        <v>0.40558532823874571</v>
      </c>
      <c r="D24" s="311">
        <f>T14/SUM(S14:T14)</f>
        <v>0.59441467176125429</v>
      </c>
      <c r="E24" s="314">
        <f>SUM(S14:T14)</f>
        <v>245751</v>
      </c>
    </row>
    <row r="25" spans="1:11" x14ac:dyDescent="0.25">
      <c r="A25" s="223"/>
      <c r="B25" s="26" t="str">
        <f>B11</f>
        <v>Compras, servicio, gerencia u organización</v>
      </c>
      <c r="C25" s="311">
        <f>S11/SUM(S11:T11)</f>
        <v>0.42626362912798366</v>
      </c>
      <c r="D25" s="311">
        <f>T11/SUM(S11:T11)</f>
        <v>0.57373637087201634</v>
      </c>
      <c r="E25" s="314">
        <f>SUM(S11:T11)</f>
        <v>1452404</v>
      </c>
    </row>
    <row r="26" spans="1:11" x14ac:dyDescent="0.25">
      <c r="A26" s="223"/>
      <c r="B26" s="26" t="str">
        <f>B10</f>
        <v>Actividades de solidaridad, apoyo a la comunidad y otras actividades voluntarias</v>
      </c>
      <c r="C26" s="311">
        <f>S10/SUM(S10:T10)</f>
        <v>0.54765288535056611</v>
      </c>
      <c r="D26" s="311">
        <f>T10/SUM(S10:T10)</f>
        <v>0.45234711464943389</v>
      </c>
      <c r="E26" s="314">
        <f>SUM(S10:T10)</f>
        <v>231497</v>
      </c>
    </row>
    <row r="27" spans="1:11" x14ac:dyDescent="0.25">
      <c r="A27" s="223"/>
      <c r="B27" s="26" t="str">
        <f>B12</f>
        <v>Construcción y reparaciones</v>
      </c>
      <c r="C27" s="311">
        <f>S12/SUM(S12:T12)</f>
        <v>0.78957528957528955</v>
      </c>
      <c r="D27" s="311">
        <f>T12/SUM(S12:T12)</f>
        <v>0.21042471042471042</v>
      </c>
      <c r="E27" s="314">
        <f>SUM(S12:T12)</f>
        <v>9324</v>
      </c>
    </row>
    <row r="28" spans="1:11" x14ac:dyDescent="0.25">
      <c r="A28" s="223"/>
    </row>
    <row r="29" spans="1:11" x14ac:dyDescent="0.25">
      <c r="A29" s="223"/>
    </row>
    <row r="30" spans="1:11" x14ac:dyDescent="0.25">
      <c r="A30" s="223"/>
      <c r="B30" s="223"/>
      <c r="C30" s="310"/>
      <c r="D30" s="310"/>
      <c r="E30" s="312"/>
    </row>
    <row r="31" spans="1:11" x14ac:dyDescent="0.25">
      <c r="A31" s="223"/>
      <c r="B31" s="223"/>
      <c r="C31" s="223"/>
      <c r="D31" s="223"/>
      <c r="E31" s="223"/>
    </row>
    <row r="32" spans="1:11" x14ac:dyDescent="0.25">
      <c r="A32" s="223"/>
      <c r="B32" s="223"/>
      <c r="C32" s="223"/>
      <c r="D32" s="223"/>
      <c r="E32" s="223"/>
    </row>
    <row r="33" spans="1:8" x14ac:dyDescent="0.25">
      <c r="A33" s="223"/>
      <c r="B33" s="223"/>
      <c r="C33" s="223"/>
      <c r="D33" s="223"/>
      <c r="E33" s="223"/>
    </row>
    <row r="35" spans="1:8" x14ac:dyDescent="0.25">
      <c r="B35" s="223"/>
      <c r="C35" s="310"/>
      <c r="D35" s="310"/>
      <c r="E35" s="312"/>
    </row>
    <row r="36" spans="1:8" x14ac:dyDescent="0.25">
      <c r="B36" s="223"/>
      <c r="C36" s="310"/>
      <c r="D36" s="310"/>
      <c r="E36" s="312"/>
    </row>
    <row r="37" spans="1:8" x14ac:dyDescent="0.25">
      <c r="B37" s="223"/>
      <c r="C37" s="310"/>
      <c r="D37" s="310"/>
      <c r="E37" s="312"/>
    </row>
    <row r="38" spans="1:8" x14ac:dyDescent="0.25">
      <c r="B38" s="223"/>
      <c r="C38" s="310"/>
      <c r="D38" s="310"/>
      <c r="E38" s="312"/>
    </row>
    <row r="44" spans="1:8" x14ac:dyDescent="0.25">
      <c r="B44" s="223"/>
      <c r="C44" s="310"/>
      <c r="D44" s="310"/>
      <c r="E44" s="312"/>
    </row>
    <row r="46" spans="1:8" ht="15.75" customHeight="1" x14ac:dyDescent="0.3">
      <c r="B46" s="374" t="s">
        <v>314</v>
      </c>
      <c r="C46" s="374"/>
      <c r="D46" s="374"/>
      <c r="E46" s="374"/>
      <c r="F46" s="374"/>
      <c r="G46" s="374"/>
      <c r="H46" s="374"/>
    </row>
    <row r="47" spans="1:8" ht="15.75" x14ac:dyDescent="0.3">
      <c r="B47" s="297" t="s">
        <v>249</v>
      </c>
    </row>
  </sheetData>
  <mergeCells count="15">
    <mergeCell ref="B46:H46"/>
    <mergeCell ref="B3:T3"/>
    <mergeCell ref="B4:T4"/>
    <mergeCell ref="B5:T5"/>
    <mergeCell ref="B8:B9"/>
    <mergeCell ref="C8:D8"/>
    <mergeCell ref="E8:F8"/>
    <mergeCell ref="G8:H8"/>
    <mergeCell ref="I8:J8"/>
    <mergeCell ref="K8:L8"/>
    <mergeCell ref="M8:N8"/>
    <mergeCell ref="O8:P8"/>
    <mergeCell ref="Q8:R8"/>
    <mergeCell ref="S8:T8"/>
    <mergeCell ref="B19:K19"/>
  </mergeCells>
  <hyperlinks>
    <hyperlink ref="B2" location="ÍNDICE!A1" display="Índice "/>
  </hyperlink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U122"/>
  <sheetViews>
    <sheetView showGridLines="0" zoomScale="80" zoomScaleNormal="80"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customWidth="1" collapsed="1"/>
    <col min="2" max="2" width="50.7109375" customWidth="1" collapsed="1"/>
    <col min="3" max="20" width="15.140625" customWidth="1" collapsed="1"/>
  </cols>
  <sheetData>
    <row r="1" spans="2:20" ht="78" customHeight="1" x14ac:dyDescent="0.25"/>
    <row r="2" spans="2:20" ht="16.5" customHeight="1" x14ac:dyDescent="0.25">
      <c r="B2" s="247" t="s">
        <v>20</v>
      </c>
      <c r="L2" s="30"/>
    </row>
    <row r="3" spans="2:20" ht="20.100000000000001" customHeight="1" x14ac:dyDescent="0.25">
      <c r="B3" s="366" t="s">
        <v>382</v>
      </c>
      <c r="C3" s="366"/>
      <c r="D3" s="366"/>
      <c r="E3" s="366"/>
      <c r="F3" s="366"/>
      <c r="G3" s="366"/>
      <c r="H3" s="366"/>
      <c r="I3" s="366"/>
      <c r="J3" s="366"/>
      <c r="K3" s="366"/>
      <c r="L3" s="366"/>
      <c r="M3" s="366"/>
      <c r="N3" s="366"/>
      <c r="O3" s="366"/>
      <c r="P3" s="366"/>
      <c r="Q3" s="366"/>
      <c r="R3" s="366"/>
      <c r="S3" s="366"/>
      <c r="T3" s="366"/>
    </row>
    <row r="4" spans="2:20" ht="72" customHeight="1" x14ac:dyDescent="0.25">
      <c r="B4" s="363" t="s">
        <v>322</v>
      </c>
      <c r="C4" s="363"/>
      <c r="D4" s="363"/>
      <c r="E4" s="363"/>
      <c r="F4" s="363"/>
      <c r="G4" s="363"/>
      <c r="H4" s="363"/>
      <c r="I4" s="363"/>
      <c r="J4" s="363"/>
      <c r="K4" s="363"/>
      <c r="L4" s="363"/>
      <c r="M4" s="363"/>
      <c r="N4" s="363"/>
      <c r="O4" s="363"/>
      <c r="P4" s="363"/>
      <c r="Q4" s="363"/>
      <c r="R4" s="363"/>
      <c r="S4" s="363"/>
      <c r="T4" s="363"/>
    </row>
    <row r="5" spans="2:20" ht="20.100000000000001" customHeight="1" x14ac:dyDescent="0.25">
      <c r="B5" s="365" t="s">
        <v>8</v>
      </c>
      <c r="C5" s="365"/>
      <c r="D5" s="365"/>
      <c r="E5" s="365"/>
      <c r="F5" s="365"/>
      <c r="G5" s="365"/>
      <c r="H5" s="365"/>
      <c r="I5" s="365"/>
      <c r="J5" s="365"/>
      <c r="K5" s="365"/>
      <c r="L5" s="365"/>
      <c r="M5" s="365"/>
      <c r="N5" s="365"/>
      <c r="O5" s="365"/>
      <c r="P5" s="365"/>
      <c r="Q5" s="365"/>
      <c r="R5" s="365"/>
      <c r="S5" s="365"/>
      <c r="T5" s="365"/>
    </row>
    <row r="6" spans="2:20" ht="14.1" customHeight="1" x14ac:dyDescent="0.25">
      <c r="B6" s="142"/>
      <c r="C6" s="142"/>
      <c r="D6" s="142"/>
      <c r="E6" s="142"/>
      <c r="F6" s="142"/>
      <c r="G6" s="142"/>
      <c r="H6" s="142"/>
      <c r="I6" s="142"/>
      <c r="J6" s="142"/>
      <c r="K6" s="142"/>
      <c r="L6" s="142"/>
      <c r="M6" s="142"/>
      <c r="N6" s="142"/>
      <c r="O6" s="142"/>
      <c r="P6" s="142"/>
      <c r="Q6" s="142"/>
      <c r="R6" s="142"/>
      <c r="S6" s="142"/>
      <c r="T6" s="142"/>
    </row>
    <row r="7" spans="2:20" ht="14.1" customHeight="1" x14ac:dyDescent="0.25">
      <c r="B7" s="142"/>
      <c r="C7" s="142"/>
      <c r="D7" s="142"/>
      <c r="E7" s="142"/>
      <c r="F7" s="142"/>
      <c r="G7" s="142"/>
      <c r="H7" s="142"/>
      <c r="I7" s="142"/>
      <c r="J7" s="142"/>
      <c r="K7" s="142"/>
      <c r="L7" s="142"/>
      <c r="M7" s="142"/>
      <c r="N7" s="142"/>
      <c r="O7" s="142"/>
      <c r="P7" s="142"/>
      <c r="Q7" s="142"/>
      <c r="R7" s="142"/>
      <c r="S7" s="142"/>
      <c r="T7" s="142"/>
    </row>
    <row r="8" spans="2:20"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row>
    <row r="9" spans="2:20"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row>
    <row r="10" spans="2:20" ht="37.5" customHeight="1" x14ac:dyDescent="0.25">
      <c r="B10" s="96" t="s">
        <v>178</v>
      </c>
      <c r="C10" s="98">
        <v>146518</v>
      </c>
      <c r="D10" s="98">
        <v>201321</v>
      </c>
      <c r="E10" s="98">
        <v>190995</v>
      </c>
      <c r="F10" s="98">
        <v>245233</v>
      </c>
      <c r="G10" s="98">
        <v>190879</v>
      </c>
      <c r="H10" s="98">
        <v>253842</v>
      </c>
      <c r="I10" s="98">
        <v>277801</v>
      </c>
      <c r="J10" s="98">
        <v>339666</v>
      </c>
      <c r="K10" s="98">
        <v>391118</v>
      </c>
      <c r="L10" s="98">
        <v>452166</v>
      </c>
      <c r="M10" s="98">
        <v>390127</v>
      </c>
      <c r="N10" s="98">
        <v>460777</v>
      </c>
      <c r="O10" s="98">
        <v>444833</v>
      </c>
      <c r="P10" s="98">
        <v>513161</v>
      </c>
      <c r="Q10" s="98">
        <v>484003</v>
      </c>
      <c r="R10" s="98">
        <v>546258</v>
      </c>
      <c r="S10" s="98">
        <v>389454</v>
      </c>
      <c r="T10" s="98">
        <v>482674</v>
      </c>
    </row>
    <row r="11" spans="2:20" ht="37.5" customHeight="1" x14ac:dyDescent="0.25">
      <c r="B11" s="96" t="s">
        <v>179</v>
      </c>
      <c r="C11" s="98">
        <v>47525</v>
      </c>
      <c r="D11" s="98">
        <v>80491</v>
      </c>
      <c r="E11" s="98">
        <v>55744</v>
      </c>
      <c r="F11" s="98">
        <v>88539</v>
      </c>
      <c r="G11" s="98">
        <v>55841</v>
      </c>
      <c r="H11" s="98">
        <v>91946</v>
      </c>
      <c r="I11" s="98">
        <v>76128</v>
      </c>
      <c r="J11" s="98">
        <v>115087</v>
      </c>
      <c r="K11" s="98">
        <v>95874</v>
      </c>
      <c r="L11" s="98">
        <v>136577</v>
      </c>
      <c r="M11" s="98">
        <v>98017</v>
      </c>
      <c r="N11" s="98">
        <v>141922</v>
      </c>
      <c r="O11" s="98">
        <v>105197</v>
      </c>
      <c r="P11" s="98">
        <v>147792</v>
      </c>
      <c r="Q11" s="98">
        <v>121878</v>
      </c>
      <c r="R11" s="98">
        <v>166195</v>
      </c>
      <c r="S11" s="98">
        <v>115716</v>
      </c>
      <c r="T11" s="98">
        <v>177110</v>
      </c>
    </row>
    <row r="12" spans="2:20" ht="37.5" customHeight="1" x14ac:dyDescent="0.25">
      <c r="B12" s="96" t="s">
        <v>180</v>
      </c>
      <c r="C12" s="98">
        <v>19864</v>
      </c>
      <c r="D12" s="98">
        <v>33601</v>
      </c>
      <c r="E12" s="98">
        <v>23213</v>
      </c>
      <c r="F12" s="98">
        <v>38029</v>
      </c>
      <c r="G12" s="98">
        <v>23171</v>
      </c>
      <c r="H12" s="98">
        <v>40621</v>
      </c>
      <c r="I12" s="98">
        <v>31482</v>
      </c>
      <c r="J12" s="98">
        <v>52284</v>
      </c>
      <c r="K12" s="98">
        <v>39517</v>
      </c>
      <c r="L12" s="98">
        <v>63787</v>
      </c>
      <c r="M12" s="98">
        <v>40273</v>
      </c>
      <c r="N12" s="98">
        <v>68124</v>
      </c>
      <c r="O12" s="98">
        <v>43094</v>
      </c>
      <c r="P12" s="98">
        <v>72893</v>
      </c>
      <c r="Q12" s="98">
        <v>49781</v>
      </c>
      <c r="R12" s="98">
        <v>84207</v>
      </c>
      <c r="S12" s="98">
        <v>47923</v>
      </c>
      <c r="T12" s="98">
        <v>81063</v>
      </c>
    </row>
    <row r="13" spans="2:20" ht="37.5" customHeight="1" x14ac:dyDescent="0.25">
      <c r="B13" s="96" t="s">
        <v>76</v>
      </c>
      <c r="C13" s="98">
        <v>51447</v>
      </c>
      <c r="D13" s="98">
        <v>67781</v>
      </c>
      <c r="E13" s="98">
        <v>53030</v>
      </c>
      <c r="F13" s="98">
        <v>67666</v>
      </c>
      <c r="G13" s="98">
        <v>48342</v>
      </c>
      <c r="H13" s="98">
        <v>66009</v>
      </c>
      <c r="I13" s="98">
        <v>53224</v>
      </c>
      <c r="J13" s="98">
        <v>68848</v>
      </c>
      <c r="K13" s="98">
        <v>62653</v>
      </c>
      <c r="L13" s="98">
        <v>78769</v>
      </c>
      <c r="M13" s="98">
        <v>55986</v>
      </c>
      <c r="N13" s="98">
        <v>73761</v>
      </c>
      <c r="O13" s="98">
        <v>51440</v>
      </c>
      <c r="P13" s="98">
        <v>67771</v>
      </c>
      <c r="Q13" s="98">
        <v>43723</v>
      </c>
      <c r="R13" s="98">
        <v>57605</v>
      </c>
      <c r="S13" s="98">
        <v>45883</v>
      </c>
      <c r="T13" s="98">
        <v>60450</v>
      </c>
    </row>
    <row r="14" spans="2:20" ht="37.5" customHeight="1" x14ac:dyDescent="0.25">
      <c r="B14" s="96" t="s">
        <v>181</v>
      </c>
      <c r="C14" s="98">
        <v>9708</v>
      </c>
      <c r="D14" s="98">
        <v>14956</v>
      </c>
      <c r="E14" s="98">
        <v>10355</v>
      </c>
      <c r="F14" s="98">
        <v>15452</v>
      </c>
      <c r="G14" s="98">
        <v>9387</v>
      </c>
      <c r="H14" s="98">
        <v>14990</v>
      </c>
      <c r="I14" s="98">
        <v>11513</v>
      </c>
      <c r="J14" s="98">
        <v>17416</v>
      </c>
      <c r="K14" s="98">
        <v>12951</v>
      </c>
      <c r="L14" s="98">
        <v>19040</v>
      </c>
      <c r="M14" s="98">
        <v>11725</v>
      </c>
      <c r="N14" s="98">
        <v>18063</v>
      </c>
      <c r="O14" s="98">
        <v>11023</v>
      </c>
      <c r="P14" s="98">
        <v>16984</v>
      </c>
      <c r="Q14" s="98">
        <v>11038</v>
      </c>
      <c r="R14" s="98">
        <v>17006</v>
      </c>
      <c r="S14" s="98">
        <v>12275</v>
      </c>
      <c r="T14" s="98">
        <v>18911</v>
      </c>
    </row>
    <row r="15" spans="2:20" ht="37.5" customHeight="1" x14ac:dyDescent="0.25">
      <c r="B15" s="96" t="s">
        <v>182</v>
      </c>
      <c r="C15" s="98">
        <v>1230</v>
      </c>
      <c r="D15" s="98">
        <v>2590</v>
      </c>
      <c r="E15" s="98">
        <v>1642</v>
      </c>
      <c r="F15" s="98">
        <v>3349</v>
      </c>
      <c r="G15" s="98">
        <v>1791</v>
      </c>
      <c r="H15" s="98">
        <v>3906</v>
      </c>
      <c r="I15" s="98">
        <v>2040</v>
      </c>
      <c r="J15" s="98">
        <v>4217</v>
      </c>
      <c r="K15" s="98">
        <v>2677</v>
      </c>
      <c r="L15" s="98">
        <v>5376</v>
      </c>
      <c r="M15" s="98">
        <v>2451</v>
      </c>
      <c r="N15" s="98">
        <v>5159</v>
      </c>
      <c r="O15" s="98">
        <v>3262</v>
      </c>
      <c r="P15" s="98">
        <v>6868</v>
      </c>
      <c r="Q15" s="98">
        <v>3330</v>
      </c>
      <c r="R15" s="98">
        <v>7011</v>
      </c>
      <c r="S15" s="98">
        <v>2995</v>
      </c>
      <c r="T15" s="98">
        <v>6307</v>
      </c>
    </row>
    <row r="16" spans="2:20" ht="37.5" customHeight="1" x14ac:dyDescent="0.25">
      <c r="B16" s="96" t="s">
        <v>183</v>
      </c>
      <c r="C16" s="98">
        <v>2863</v>
      </c>
      <c r="D16" s="98">
        <v>4382</v>
      </c>
      <c r="E16" s="98">
        <v>3089</v>
      </c>
      <c r="F16" s="98">
        <v>4579</v>
      </c>
      <c r="G16" s="98">
        <v>2837</v>
      </c>
      <c r="H16" s="98">
        <v>4501</v>
      </c>
      <c r="I16" s="98">
        <v>3533</v>
      </c>
      <c r="J16" s="98">
        <v>5309</v>
      </c>
      <c r="K16" s="98">
        <v>4045</v>
      </c>
      <c r="L16" s="98">
        <v>5908</v>
      </c>
      <c r="M16" s="98">
        <v>3740</v>
      </c>
      <c r="N16" s="98">
        <v>5724</v>
      </c>
      <c r="O16" s="98">
        <v>3607</v>
      </c>
      <c r="P16" s="98">
        <v>5521</v>
      </c>
      <c r="Q16" s="98">
        <v>3727</v>
      </c>
      <c r="R16" s="98">
        <v>5704</v>
      </c>
      <c r="S16" s="98">
        <v>3991</v>
      </c>
      <c r="T16" s="98">
        <v>6107</v>
      </c>
    </row>
    <row r="17" spans="2:21" ht="37.5" customHeight="1" x14ac:dyDescent="0.25">
      <c r="B17" s="96" t="s">
        <v>210</v>
      </c>
      <c r="C17" s="98">
        <v>1909</v>
      </c>
      <c r="D17" s="98">
        <v>1483</v>
      </c>
      <c r="E17" s="98">
        <v>1853</v>
      </c>
      <c r="F17" s="98">
        <v>1395</v>
      </c>
      <c r="G17" s="98">
        <v>1569</v>
      </c>
      <c r="H17" s="98">
        <v>1262</v>
      </c>
      <c r="I17" s="98">
        <v>1568</v>
      </c>
      <c r="J17" s="98">
        <v>1196</v>
      </c>
      <c r="K17" s="98">
        <v>1621</v>
      </c>
      <c r="L17" s="98">
        <v>1202</v>
      </c>
      <c r="M17" s="98">
        <v>1203</v>
      </c>
      <c r="N17" s="98">
        <v>935</v>
      </c>
      <c r="O17" s="98">
        <v>1089</v>
      </c>
      <c r="P17" s="98">
        <v>846</v>
      </c>
      <c r="Q17" s="98">
        <v>926</v>
      </c>
      <c r="R17" s="98">
        <v>720</v>
      </c>
      <c r="S17" s="98">
        <v>870</v>
      </c>
      <c r="T17" s="98">
        <v>675</v>
      </c>
    </row>
    <row r="18" spans="2:21" ht="33" customHeight="1" x14ac:dyDescent="0.25">
      <c r="B18" s="101" t="s">
        <v>5</v>
      </c>
      <c r="C18" s="100">
        <v>281064</v>
      </c>
      <c r="D18" s="100">
        <v>406605</v>
      </c>
      <c r="E18" s="100">
        <v>339921</v>
      </c>
      <c r="F18" s="100">
        <v>464242</v>
      </c>
      <c r="G18" s="100">
        <v>333817</v>
      </c>
      <c r="H18" s="100">
        <v>477077</v>
      </c>
      <c r="I18" s="100">
        <v>457289</v>
      </c>
      <c r="J18" s="100">
        <v>604023</v>
      </c>
      <c r="K18" s="100">
        <v>610456</v>
      </c>
      <c r="L18" s="100">
        <v>762825</v>
      </c>
      <c r="M18" s="100">
        <v>603522</v>
      </c>
      <c r="N18" s="100">
        <v>774465</v>
      </c>
      <c r="O18" s="100">
        <v>663545</v>
      </c>
      <c r="P18" s="100">
        <v>831836</v>
      </c>
      <c r="Q18" s="100">
        <v>718406</v>
      </c>
      <c r="R18" s="100">
        <v>884706</v>
      </c>
      <c r="S18" s="100">
        <v>619107</v>
      </c>
      <c r="T18" s="100">
        <v>833297</v>
      </c>
    </row>
    <row r="19" spans="2:21" ht="15" customHeight="1" x14ac:dyDescent="0.3">
      <c r="B19" s="297" t="s">
        <v>314</v>
      </c>
      <c r="C19" s="142"/>
      <c r="D19" s="142"/>
      <c r="E19" s="142"/>
      <c r="F19" s="142"/>
      <c r="G19" s="142"/>
      <c r="H19" s="142"/>
      <c r="I19" s="142"/>
      <c r="J19" s="142"/>
      <c r="K19" s="142"/>
      <c r="L19" s="142"/>
      <c r="M19" s="142"/>
      <c r="N19" s="142"/>
      <c r="O19" s="142"/>
      <c r="P19" s="142"/>
      <c r="Q19" s="142"/>
      <c r="R19" s="142"/>
      <c r="S19" s="142"/>
      <c r="T19" s="142"/>
    </row>
    <row r="20" spans="2:21" ht="15" customHeight="1" x14ac:dyDescent="0.3">
      <c r="B20" s="297" t="s">
        <v>249</v>
      </c>
      <c r="C20" s="142"/>
      <c r="D20" s="142"/>
      <c r="E20" s="142"/>
      <c r="F20" s="142"/>
      <c r="G20" s="142"/>
      <c r="H20" s="142"/>
      <c r="I20" s="142"/>
      <c r="J20" s="142"/>
      <c r="K20" s="142"/>
      <c r="L20" s="142"/>
      <c r="M20" s="142"/>
      <c r="N20" s="142"/>
      <c r="O20" s="142"/>
      <c r="P20" s="142"/>
      <c r="Q20" s="142"/>
      <c r="R20" s="142"/>
      <c r="S20" s="142"/>
      <c r="T20" s="142"/>
    </row>
    <row r="21" spans="2:21" ht="15" customHeight="1" x14ac:dyDescent="0.25">
      <c r="B21" s="183"/>
      <c r="C21" s="142"/>
      <c r="D21" s="142"/>
      <c r="E21" s="142"/>
      <c r="F21" s="142"/>
      <c r="G21" s="142"/>
      <c r="H21" s="142"/>
      <c r="I21" s="142"/>
      <c r="J21" s="142"/>
      <c r="K21" s="142"/>
      <c r="L21" s="142"/>
      <c r="M21" s="142"/>
      <c r="N21" s="142"/>
      <c r="O21" s="142"/>
      <c r="P21" s="142"/>
      <c r="Q21" s="142"/>
      <c r="R21" s="142"/>
      <c r="S21" s="142"/>
      <c r="T21" s="142"/>
    </row>
    <row r="22" spans="2:21" ht="60" customHeight="1" x14ac:dyDescent="0.25">
      <c r="B22" s="363" t="s">
        <v>283</v>
      </c>
      <c r="C22" s="363"/>
      <c r="D22" s="363"/>
      <c r="E22" s="363"/>
      <c r="F22" s="363"/>
      <c r="G22" s="363"/>
      <c r="H22" s="363"/>
      <c r="I22" s="363"/>
      <c r="J22" s="363"/>
      <c r="K22" s="363"/>
      <c r="L22" s="363"/>
      <c r="M22" s="142"/>
      <c r="N22" s="142"/>
      <c r="O22" s="142"/>
      <c r="P22" s="142"/>
      <c r="Q22" s="142"/>
      <c r="R22" s="142"/>
      <c r="S22" s="142"/>
      <c r="T22" s="142"/>
    </row>
    <row r="23" spans="2:21" s="16" customFormat="1" ht="14.1" customHeight="1" x14ac:dyDescent="0.25">
      <c r="B23" s="254"/>
      <c r="C23" s="381"/>
      <c r="D23" s="381"/>
      <c r="E23" s="381"/>
      <c r="F23" s="381"/>
      <c r="G23" s="381"/>
      <c r="H23" s="381"/>
      <c r="I23" s="381"/>
      <c r="J23" s="381"/>
      <c r="K23" s="381"/>
      <c r="L23" s="381"/>
      <c r="M23" s="381"/>
      <c r="N23" s="381"/>
      <c r="O23" s="381"/>
      <c r="P23" s="381"/>
      <c r="Q23" s="381"/>
      <c r="R23" s="381"/>
      <c r="S23" s="381"/>
      <c r="T23" s="381"/>
    </row>
    <row r="24" spans="2:21" s="16" customFormat="1" ht="14.1" customHeight="1" x14ac:dyDescent="0.25">
      <c r="B24" s="26"/>
      <c r="C24" s="147" t="str">
        <f>+S9</f>
        <v>Hombre</v>
      </c>
      <c r="D24" s="147" t="str">
        <f>+T9</f>
        <v>Mujer</v>
      </c>
      <c r="E24" s="147" t="s">
        <v>164</v>
      </c>
      <c r="F24" s="254"/>
      <c r="G24" s="254"/>
      <c r="H24" s="254"/>
      <c r="I24" s="151"/>
      <c r="J24" s="151"/>
      <c r="K24" s="151"/>
      <c r="L24" s="151"/>
      <c r="M24" s="151"/>
      <c r="N24" s="151"/>
      <c r="O24" s="151"/>
      <c r="P24" s="151"/>
      <c r="Q24" s="151"/>
      <c r="R24" s="151"/>
      <c r="S24" s="142"/>
      <c r="T24" s="142"/>
      <c r="U24" s="26"/>
    </row>
    <row r="25" spans="2:21" s="16" customFormat="1" ht="14.1" customHeight="1" x14ac:dyDescent="0.25">
      <c r="B25" s="147" t="str">
        <f>+B15</f>
        <v>Comprar o realizar trámites de vehículos, vivienda y terrenos</v>
      </c>
      <c r="C25" s="148">
        <f>S15/SUM(S15:T15)</f>
        <v>0.32197376908191788</v>
      </c>
      <c r="D25" s="148">
        <f t="shared" ref="D25:D32" si="0">1-C25</f>
        <v>0.67802623091808212</v>
      </c>
      <c r="E25" s="149">
        <f>SUM(S15:T15)</f>
        <v>9302</v>
      </c>
      <c r="F25" s="254"/>
      <c r="G25" s="254"/>
      <c r="H25" s="254"/>
      <c r="I25" s="151"/>
      <c r="J25" s="151"/>
      <c r="K25" s="196"/>
      <c r="L25" s="151"/>
      <c r="M25" s="151"/>
      <c r="N25" s="151"/>
      <c r="O25" s="151"/>
      <c r="P25" s="151"/>
      <c r="Q25" s="151"/>
      <c r="R25" s="151"/>
      <c r="S25" s="142"/>
      <c r="T25" s="142"/>
      <c r="U25" s="26"/>
    </row>
    <row r="26" spans="2:21" s="16" customFormat="1" ht="14.1" customHeight="1" x14ac:dyDescent="0.25">
      <c r="B26" s="147" t="str">
        <f>+B12</f>
        <v>Realizar compras navideñas</v>
      </c>
      <c r="C26" s="148">
        <f>S12/SUM(S12:T12)</f>
        <v>0.37153644581582496</v>
      </c>
      <c r="D26" s="148">
        <f t="shared" si="0"/>
        <v>0.62846355418417499</v>
      </c>
      <c r="E26" s="149">
        <f>SUM(S12:T12)</f>
        <v>128986</v>
      </c>
      <c r="F26" s="254"/>
      <c r="G26" s="254"/>
      <c r="H26" s="254"/>
      <c r="I26" s="151"/>
      <c r="J26" s="151"/>
      <c r="K26" s="196"/>
      <c r="L26" s="151"/>
      <c r="M26" s="151"/>
      <c r="N26" s="151"/>
      <c r="O26" s="151"/>
      <c r="P26" s="151"/>
      <c r="Q26" s="151"/>
      <c r="R26" s="151"/>
      <c r="S26" s="142"/>
      <c r="T26" s="142"/>
      <c r="U26" s="26"/>
    </row>
    <row r="27" spans="2:21" s="16" customFormat="1" ht="14.1" customHeight="1" x14ac:dyDescent="0.25">
      <c r="B27" s="147" t="str">
        <f>+B14</f>
        <v>Comprar útiles escolares, ropa o zapatos</v>
      </c>
      <c r="C27" s="148">
        <f>S14/SUM(S14:T14)</f>
        <v>0.39360610530366191</v>
      </c>
      <c r="D27" s="148">
        <f t="shared" si="0"/>
        <v>0.60639389469633809</v>
      </c>
      <c r="E27" s="149">
        <f>SUM(S14:T14)</f>
        <v>31186</v>
      </c>
      <c r="F27" s="254"/>
      <c r="G27" s="254"/>
      <c r="H27" s="254"/>
      <c r="I27" s="151"/>
      <c r="J27" s="151"/>
      <c r="K27" s="196"/>
      <c r="L27" s="151"/>
      <c r="M27" s="151"/>
      <c r="N27" s="151"/>
      <c r="O27" s="151"/>
      <c r="P27" s="151"/>
      <c r="Q27" s="151"/>
      <c r="R27" s="151"/>
      <c r="S27" s="142"/>
      <c r="T27" s="142"/>
      <c r="U27" s="26"/>
    </row>
    <row r="28" spans="2:21" s="16" customFormat="1" ht="14.1" customHeight="1" x14ac:dyDescent="0.25">
      <c r="B28" s="147" t="str">
        <f>+B11</f>
        <v>Realizar compras diarias en el barrio o comunidad</v>
      </c>
      <c r="C28" s="148">
        <f>S11/SUM(S11:T11)</f>
        <v>0.39516982781583604</v>
      </c>
      <c r="D28" s="148">
        <f t="shared" si="0"/>
        <v>0.60483017218416402</v>
      </c>
      <c r="E28" s="149">
        <f>SUM(S11:T11)</f>
        <v>292826</v>
      </c>
      <c r="F28" s="254"/>
      <c r="G28" s="254"/>
      <c r="H28" s="254"/>
      <c r="I28" s="151"/>
      <c r="J28" s="151"/>
      <c r="K28" s="196"/>
      <c r="L28" s="151"/>
      <c r="M28" s="151"/>
      <c r="N28" s="151"/>
      <c r="O28" s="151"/>
      <c r="P28" s="151"/>
      <c r="Q28" s="151"/>
      <c r="R28" s="151"/>
      <c r="S28" s="142"/>
      <c r="T28" s="142"/>
      <c r="U28" s="26"/>
    </row>
    <row r="29" spans="2:21" s="16" customFormat="1" ht="14.1" customHeight="1" x14ac:dyDescent="0.25">
      <c r="B29" s="147" t="str">
        <f>+B16</f>
        <v>Comprar artículos para el hogar</v>
      </c>
      <c r="C29" s="148">
        <f>S16/SUM(S16:T16)</f>
        <v>0.39522677757971875</v>
      </c>
      <c r="D29" s="148">
        <f t="shared" si="0"/>
        <v>0.60477322242028131</v>
      </c>
      <c r="E29" s="149">
        <f>SUM(S16:T16)</f>
        <v>10098</v>
      </c>
      <c r="F29" s="254"/>
      <c r="G29" s="254"/>
      <c r="H29" s="254"/>
      <c r="I29" s="151"/>
      <c r="J29" s="151"/>
      <c r="K29" s="196"/>
      <c r="L29" s="151"/>
      <c r="M29" s="151"/>
      <c r="N29" s="151"/>
      <c r="O29" s="151"/>
      <c r="P29" s="151"/>
      <c r="Q29" s="151"/>
      <c r="R29" s="151"/>
      <c r="S29" s="142"/>
      <c r="T29" s="142"/>
      <c r="U29" s="26"/>
    </row>
    <row r="30" spans="2:21" ht="14.1" customHeight="1" x14ac:dyDescent="0.25">
      <c r="B30" s="147" t="str">
        <f>+B13</f>
        <v>Comprar medicinas</v>
      </c>
      <c r="C30" s="148">
        <f>S13/SUM(S13:T13)</f>
        <v>0.43150292007184976</v>
      </c>
      <c r="D30" s="148">
        <f t="shared" si="0"/>
        <v>0.56849707992815024</v>
      </c>
      <c r="E30" s="149">
        <f>SUM(S13:T13)</f>
        <v>106333</v>
      </c>
      <c r="F30" s="254"/>
      <c r="G30" s="254"/>
      <c r="H30" s="254"/>
      <c r="I30" s="151"/>
      <c r="J30" s="151"/>
      <c r="K30" s="196"/>
      <c r="L30" s="151"/>
      <c r="M30" s="151"/>
      <c r="N30" s="151"/>
      <c r="O30" s="151"/>
      <c r="P30" s="151"/>
      <c r="Q30" s="151"/>
      <c r="R30" s="151"/>
      <c r="S30" s="142"/>
      <c r="T30" s="142"/>
      <c r="U30" s="26"/>
    </row>
    <row r="31" spans="2:21" ht="14.1" customHeight="1" x14ac:dyDescent="0.25">
      <c r="B31" s="147" t="str">
        <f>+B10</f>
        <v>Comprar víveres, artículos de limpieza u otros semanalmente</v>
      </c>
      <c r="C31" s="148">
        <f>S10/SUM(S10:T10)</f>
        <v>0.44655601012695384</v>
      </c>
      <c r="D31" s="148">
        <f t="shared" si="0"/>
        <v>0.5534439898730461</v>
      </c>
      <c r="E31" s="149">
        <f>SUM(S10:T10)</f>
        <v>872128</v>
      </c>
      <c r="F31" s="254"/>
      <c r="G31" s="254"/>
      <c r="H31" s="254"/>
      <c r="I31" s="151"/>
      <c r="J31" s="151"/>
      <c r="K31" s="196"/>
      <c r="L31" s="151"/>
      <c r="M31" s="151"/>
      <c r="N31" s="151"/>
      <c r="O31" s="151"/>
      <c r="P31" s="151"/>
      <c r="Q31" s="151"/>
      <c r="R31" s="151"/>
      <c r="S31" s="142"/>
      <c r="T31" s="142"/>
      <c r="U31" s="26"/>
    </row>
    <row r="32" spans="2:21" ht="14.1" customHeight="1" x14ac:dyDescent="0.25">
      <c r="B32" s="147" t="str">
        <f>+B17</f>
        <v>Comprar aparatos ortopédicos o terapéuticos</v>
      </c>
      <c r="C32" s="148">
        <f>S17/SUM(S17:T17)</f>
        <v>0.56310679611650483</v>
      </c>
      <c r="D32" s="148">
        <f t="shared" si="0"/>
        <v>0.43689320388349517</v>
      </c>
      <c r="E32" s="149">
        <f>SUM(S17:T17)</f>
        <v>1545</v>
      </c>
      <c r="F32" s="254"/>
      <c r="G32" s="254"/>
      <c r="H32" s="254"/>
      <c r="I32" s="151"/>
      <c r="J32" s="151"/>
      <c r="K32" s="196"/>
      <c r="L32" s="151"/>
      <c r="M32" s="151"/>
      <c r="N32" s="151"/>
      <c r="O32" s="151"/>
      <c r="P32" s="151"/>
      <c r="Q32" s="151"/>
      <c r="R32" s="151"/>
      <c r="S32" s="142"/>
      <c r="T32" s="142"/>
      <c r="U32" s="26"/>
    </row>
    <row r="33" spans="2:21" ht="14.1" customHeight="1" x14ac:dyDescent="0.25">
      <c r="B33" s="26"/>
      <c r="C33" s="26"/>
      <c r="D33" s="26"/>
      <c r="E33" s="26"/>
      <c r="F33" s="254"/>
      <c r="G33" s="254"/>
      <c r="H33" s="254"/>
      <c r="I33" s="151"/>
      <c r="J33" s="151"/>
      <c r="K33" s="196"/>
      <c r="L33" s="151"/>
      <c r="M33" s="151"/>
      <c r="N33" s="151"/>
      <c r="O33" s="151"/>
      <c r="P33" s="151"/>
      <c r="Q33" s="151"/>
      <c r="R33" s="151"/>
      <c r="S33" s="142"/>
      <c r="T33" s="142"/>
      <c r="U33" s="26"/>
    </row>
    <row r="34" spans="2:21" ht="14.1" customHeight="1" x14ac:dyDescent="0.25">
      <c r="F34" s="142"/>
      <c r="G34" s="142"/>
      <c r="H34" s="142"/>
      <c r="I34" s="142"/>
      <c r="J34" s="142"/>
      <c r="K34" s="142"/>
      <c r="L34" s="142"/>
      <c r="M34" s="142"/>
      <c r="N34" s="142"/>
      <c r="O34" s="142"/>
      <c r="P34" s="142"/>
      <c r="Q34" s="142"/>
      <c r="R34" s="142"/>
      <c r="S34" s="142"/>
      <c r="T34" s="142"/>
      <c r="U34" s="26"/>
    </row>
    <row r="35" spans="2:21" ht="14.1" customHeight="1" x14ac:dyDescent="0.25">
      <c r="C35" s="142"/>
      <c r="D35" s="142"/>
      <c r="E35" s="142"/>
      <c r="F35" s="142"/>
      <c r="G35" s="142"/>
      <c r="H35" s="142"/>
      <c r="I35" s="142"/>
      <c r="J35" s="142"/>
      <c r="K35" s="142"/>
      <c r="L35" s="142"/>
      <c r="M35" s="142"/>
      <c r="N35" s="142"/>
      <c r="O35" s="142"/>
      <c r="P35" s="142"/>
      <c r="Q35" s="142"/>
      <c r="R35" s="142"/>
      <c r="S35" s="142"/>
      <c r="T35" s="142"/>
      <c r="U35" s="26"/>
    </row>
    <row r="36" spans="2:21" ht="14.1" customHeight="1" x14ac:dyDescent="0.25">
      <c r="B36" s="185"/>
      <c r="C36" s="142"/>
      <c r="D36" s="142"/>
      <c r="E36" s="142"/>
      <c r="F36" s="142"/>
      <c r="G36" s="142"/>
      <c r="H36" s="142"/>
      <c r="I36" s="142"/>
      <c r="J36" s="142"/>
      <c r="K36" s="142"/>
      <c r="L36" s="142"/>
      <c r="M36" s="142"/>
      <c r="N36" s="142"/>
      <c r="O36" s="142"/>
      <c r="P36" s="142"/>
      <c r="Q36" s="142"/>
      <c r="R36" s="142"/>
      <c r="S36" s="142"/>
      <c r="T36" s="142"/>
      <c r="U36" s="26"/>
    </row>
    <row r="37" spans="2:21" ht="14.1" customHeight="1" x14ac:dyDescent="0.25">
      <c r="B37" s="185"/>
      <c r="C37" s="142"/>
      <c r="D37" s="142"/>
      <c r="E37" s="142"/>
      <c r="F37" s="142"/>
      <c r="G37" s="142"/>
      <c r="H37" s="142"/>
      <c r="I37" s="142"/>
      <c r="J37" s="142"/>
      <c r="K37" s="142"/>
      <c r="L37" s="142"/>
      <c r="M37" s="142"/>
      <c r="N37" s="142"/>
      <c r="O37" s="142"/>
      <c r="P37" s="142"/>
      <c r="Q37" s="142"/>
      <c r="R37" s="142"/>
      <c r="S37" s="142"/>
      <c r="T37" s="142"/>
      <c r="U37" s="26"/>
    </row>
    <row r="38" spans="2:21" ht="14.1" customHeight="1" x14ac:dyDescent="0.25">
      <c r="B38" s="185"/>
      <c r="C38" s="142"/>
      <c r="D38" s="142"/>
      <c r="E38" s="142"/>
      <c r="F38" s="142"/>
      <c r="G38" s="142"/>
      <c r="H38" s="142"/>
      <c r="I38" s="142"/>
      <c r="J38" s="142"/>
      <c r="K38" s="142"/>
      <c r="L38" s="142"/>
      <c r="M38" s="142"/>
      <c r="N38" s="142"/>
      <c r="O38" s="142"/>
      <c r="P38" s="142"/>
      <c r="Q38" s="142"/>
      <c r="R38" s="142"/>
      <c r="S38" s="142"/>
      <c r="T38" s="142"/>
      <c r="U38" s="26"/>
    </row>
    <row r="39" spans="2:21" ht="14.1" customHeight="1" x14ac:dyDescent="0.25">
      <c r="B39" s="185"/>
      <c r="C39" s="142"/>
      <c r="D39" s="142"/>
      <c r="E39" s="142"/>
      <c r="F39" s="142"/>
      <c r="G39" s="142"/>
      <c r="H39" s="142"/>
      <c r="I39" s="142"/>
      <c r="J39" s="142"/>
      <c r="K39" s="142"/>
      <c r="L39" s="142"/>
      <c r="M39" s="142"/>
      <c r="N39" s="142"/>
      <c r="O39" s="142"/>
      <c r="P39" s="142"/>
      <c r="Q39" s="142"/>
      <c r="R39" s="142"/>
      <c r="S39" s="142"/>
      <c r="T39" s="142"/>
      <c r="U39" s="26"/>
    </row>
    <row r="40" spans="2:21" ht="14.1" customHeight="1" x14ac:dyDescent="0.25">
      <c r="B40" s="185"/>
      <c r="C40" s="142"/>
      <c r="D40" s="142"/>
      <c r="E40" s="142"/>
      <c r="F40" s="142"/>
      <c r="G40" s="142"/>
      <c r="H40" s="142"/>
      <c r="I40" s="142"/>
      <c r="J40" s="142"/>
      <c r="K40" s="142"/>
      <c r="L40" s="142"/>
      <c r="M40" s="142"/>
      <c r="N40" s="142"/>
      <c r="O40" s="142"/>
      <c r="P40" s="142"/>
      <c r="Q40" s="142"/>
      <c r="R40" s="142"/>
      <c r="S40" s="142"/>
      <c r="T40" s="142"/>
      <c r="U40" s="26"/>
    </row>
    <row r="41" spans="2:21" ht="14.1" customHeight="1" x14ac:dyDescent="0.25">
      <c r="B41" s="185"/>
      <c r="C41" s="142"/>
      <c r="D41" s="142"/>
      <c r="E41" s="142"/>
      <c r="F41" s="142"/>
      <c r="G41" s="142"/>
      <c r="H41" s="142"/>
      <c r="I41" s="142"/>
      <c r="J41" s="142"/>
      <c r="K41" s="142"/>
      <c r="L41" s="142"/>
      <c r="M41" s="142"/>
      <c r="N41" s="142"/>
      <c r="O41" s="142"/>
      <c r="P41" s="142"/>
      <c r="Q41" s="142"/>
      <c r="R41" s="142"/>
      <c r="S41" s="142"/>
      <c r="T41" s="142"/>
      <c r="U41" s="26"/>
    </row>
    <row r="42" spans="2:21" ht="14.1" customHeight="1" x14ac:dyDescent="0.25">
      <c r="B42" s="185"/>
      <c r="C42" s="142"/>
      <c r="D42" s="142"/>
      <c r="E42" s="142"/>
      <c r="F42" s="142"/>
      <c r="G42" s="142"/>
      <c r="H42" s="142"/>
      <c r="I42" s="142"/>
      <c r="J42" s="142"/>
      <c r="K42" s="142"/>
      <c r="L42" s="142"/>
      <c r="M42" s="142"/>
      <c r="N42" s="142"/>
      <c r="O42" s="142"/>
      <c r="P42" s="142"/>
      <c r="Q42" s="142"/>
      <c r="R42" s="142"/>
      <c r="S42" s="142"/>
      <c r="T42" s="142"/>
      <c r="U42" s="26"/>
    </row>
    <row r="43" spans="2:21" ht="14.1" customHeight="1" x14ac:dyDescent="0.25">
      <c r="B43" s="185"/>
      <c r="C43" s="142"/>
      <c r="D43" s="142"/>
      <c r="E43" s="142"/>
      <c r="F43" s="142"/>
      <c r="G43" s="142"/>
      <c r="H43" s="142"/>
      <c r="I43" s="142"/>
      <c r="J43" s="142"/>
      <c r="K43" s="142"/>
      <c r="L43" s="142"/>
      <c r="M43" s="142"/>
      <c r="N43" s="142"/>
      <c r="O43" s="142"/>
      <c r="P43" s="142"/>
      <c r="Q43" s="142"/>
      <c r="R43" s="142"/>
      <c r="S43" s="142"/>
      <c r="T43" s="142"/>
      <c r="U43" s="26"/>
    </row>
    <row r="44" spans="2:21" ht="14.1" customHeight="1" x14ac:dyDescent="0.25">
      <c r="B44" s="185"/>
      <c r="C44" s="142"/>
      <c r="D44" s="142"/>
      <c r="E44" s="142"/>
      <c r="F44" s="142"/>
      <c r="G44" s="142"/>
      <c r="H44" s="142"/>
      <c r="I44" s="142"/>
      <c r="J44" s="142"/>
      <c r="K44" s="142"/>
      <c r="L44" s="142"/>
      <c r="M44" s="142"/>
      <c r="N44" s="142"/>
      <c r="O44" s="142"/>
      <c r="P44" s="142"/>
      <c r="Q44" s="142"/>
      <c r="R44" s="142"/>
      <c r="S44" s="142"/>
      <c r="T44" s="142"/>
      <c r="U44" s="26"/>
    </row>
    <row r="45" spans="2:21" ht="14.1" customHeight="1" x14ac:dyDescent="0.25">
      <c r="B45" s="185"/>
      <c r="C45" s="142"/>
      <c r="D45" s="142"/>
      <c r="E45" s="142"/>
      <c r="F45" s="142"/>
      <c r="G45" s="142"/>
      <c r="H45" s="142"/>
      <c r="I45" s="142"/>
      <c r="J45" s="142"/>
      <c r="K45" s="142"/>
      <c r="L45" s="142"/>
      <c r="M45" s="142"/>
      <c r="N45" s="142"/>
      <c r="O45" s="142"/>
      <c r="P45" s="142"/>
      <c r="Q45" s="142"/>
      <c r="R45" s="142"/>
      <c r="S45" s="142"/>
      <c r="T45" s="142"/>
      <c r="U45" s="26"/>
    </row>
    <row r="46" spans="2:21" ht="14.1" customHeight="1" x14ac:dyDescent="0.25">
      <c r="B46" s="142"/>
      <c r="C46" s="142"/>
      <c r="D46" s="142"/>
      <c r="E46" s="142"/>
      <c r="F46" s="142"/>
      <c r="G46" s="142"/>
      <c r="H46" s="142"/>
      <c r="I46" s="142"/>
      <c r="J46" s="142"/>
      <c r="K46" s="142"/>
      <c r="L46" s="142"/>
      <c r="M46" s="142"/>
      <c r="N46" s="142"/>
      <c r="O46" s="142"/>
      <c r="P46" s="142"/>
      <c r="Q46" s="142"/>
      <c r="R46" s="142"/>
      <c r="S46" s="142"/>
      <c r="T46" s="142"/>
      <c r="U46" s="26"/>
    </row>
    <row r="47" spans="2:21" ht="14.1" customHeight="1" x14ac:dyDescent="0.25">
      <c r="B47" s="142"/>
      <c r="C47" s="142"/>
      <c r="D47" s="142"/>
      <c r="E47" s="142"/>
      <c r="F47" s="142"/>
      <c r="G47" s="142"/>
      <c r="H47" s="142"/>
      <c r="I47" s="142"/>
      <c r="J47" s="142"/>
      <c r="K47" s="142"/>
      <c r="L47" s="142"/>
      <c r="M47" s="142"/>
      <c r="N47" s="142"/>
      <c r="O47" s="142"/>
      <c r="P47" s="142"/>
      <c r="Q47" s="142"/>
      <c r="R47" s="142"/>
      <c r="S47" s="142"/>
      <c r="T47" s="142"/>
      <c r="U47" s="26"/>
    </row>
    <row r="48" spans="2:21" ht="14.1" customHeight="1" x14ac:dyDescent="0.25">
      <c r="B48" s="142"/>
      <c r="C48" s="142"/>
      <c r="D48" s="142"/>
      <c r="E48" s="142"/>
      <c r="F48" s="142"/>
      <c r="G48" s="142"/>
      <c r="H48" s="142"/>
      <c r="I48" s="142"/>
      <c r="J48" s="142"/>
      <c r="K48" s="142"/>
      <c r="L48" s="142"/>
      <c r="M48" s="142"/>
      <c r="N48" s="142"/>
      <c r="O48" s="142"/>
      <c r="P48" s="142"/>
      <c r="Q48" s="142"/>
      <c r="R48" s="142"/>
      <c r="S48" s="142"/>
      <c r="T48" s="142"/>
    </row>
    <row r="49" spans="2:20" ht="14.1" customHeight="1" x14ac:dyDescent="0.25">
      <c r="B49" s="142"/>
      <c r="C49" s="142"/>
      <c r="D49" s="142"/>
      <c r="E49" s="142"/>
      <c r="F49" s="142"/>
      <c r="G49" s="142"/>
      <c r="H49" s="142"/>
      <c r="I49" s="142"/>
      <c r="J49" s="142"/>
      <c r="K49" s="142"/>
      <c r="L49" s="142"/>
      <c r="M49" s="142"/>
      <c r="N49" s="142"/>
      <c r="O49" s="142"/>
      <c r="P49" s="142"/>
      <c r="Q49" s="142"/>
      <c r="R49" s="142"/>
      <c r="S49" s="142"/>
      <c r="T49" s="142"/>
    </row>
    <row r="50" spans="2:20" ht="14.1" customHeight="1" x14ac:dyDescent="0.25">
      <c r="B50" s="142"/>
      <c r="C50" s="142"/>
      <c r="D50" s="142"/>
      <c r="E50" s="142"/>
      <c r="F50" s="142"/>
      <c r="G50" s="142"/>
      <c r="H50" s="142"/>
      <c r="I50" s="142"/>
      <c r="J50" s="142"/>
      <c r="K50" s="142"/>
      <c r="L50" s="142"/>
      <c r="M50" s="142"/>
      <c r="N50" s="142"/>
      <c r="O50" s="142"/>
      <c r="P50" s="142"/>
      <c r="Q50" s="142"/>
      <c r="R50" s="142"/>
      <c r="S50" s="142"/>
      <c r="T50" s="142"/>
    </row>
    <row r="51" spans="2:20" ht="14.1" customHeight="1" x14ac:dyDescent="0.25">
      <c r="C51" s="142"/>
      <c r="D51" s="142"/>
      <c r="E51" s="142"/>
      <c r="F51" s="142"/>
      <c r="G51" s="142"/>
      <c r="H51" s="142"/>
      <c r="I51" s="142"/>
      <c r="J51" s="142"/>
      <c r="K51" s="142"/>
      <c r="L51" s="142"/>
      <c r="M51" s="142"/>
      <c r="N51" s="142"/>
      <c r="O51" s="142"/>
      <c r="P51" s="142"/>
      <c r="Q51" s="142"/>
      <c r="R51" s="142"/>
      <c r="S51" s="142"/>
      <c r="T51" s="142"/>
    </row>
    <row r="52" spans="2:20" ht="14.1" customHeight="1" x14ac:dyDescent="0.25">
      <c r="B52" s="142"/>
      <c r="C52" s="142"/>
      <c r="D52" s="142"/>
      <c r="E52" s="142"/>
      <c r="F52" s="142"/>
      <c r="G52" s="142"/>
      <c r="H52" s="142"/>
      <c r="I52" s="142"/>
      <c r="J52" s="142"/>
      <c r="K52" s="142"/>
      <c r="L52" s="142"/>
      <c r="M52" s="142"/>
      <c r="N52" s="142"/>
      <c r="O52" s="142"/>
      <c r="P52" s="142"/>
      <c r="Q52" s="142"/>
      <c r="R52" s="142"/>
      <c r="S52" s="142"/>
      <c r="T52" s="142"/>
    </row>
    <row r="53" spans="2:20" x14ac:dyDescent="0.25">
      <c r="B53" s="142"/>
      <c r="C53" s="142"/>
      <c r="D53" s="142"/>
      <c r="E53" s="142"/>
      <c r="F53" s="142"/>
      <c r="G53" s="142"/>
      <c r="H53" s="142"/>
      <c r="I53" s="142"/>
      <c r="J53" s="142"/>
      <c r="K53" s="142"/>
      <c r="L53" s="142"/>
      <c r="M53" s="142"/>
      <c r="N53" s="142"/>
      <c r="O53" s="142"/>
      <c r="P53" s="142"/>
      <c r="Q53" s="142"/>
      <c r="R53" s="142"/>
      <c r="S53" s="142"/>
      <c r="T53" s="142"/>
    </row>
    <row r="54" spans="2:20" x14ac:dyDescent="0.25">
      <c r="C54" s="142"/>
      <c r="D54" s="142"/>
      <c r="E54" s="142"/>
      <c r="F54" s="142"/>
      <c r="G54" s="142"/>
      <c r="H54" s="142"/>
      <c r="I54" s="142"/>
      <c r="J54" s="142"/>
      <c r="K54" s="142"/>
      <c r="L54" s="142"/>
      <c r="M54" s="142"/>
      <c r="N54" s="142"/>
      <c r="O54" s="142"/>
      <c r="P54" s="142"/>
      <c r="Q54" s="142"/>
      <c r="R54" s="142"/>
      <c r="S54" s="142"/>
      <c r="T54" s="142"/>
    </row>
    <row r="55" spans="2:20" x14ac:dyDescent="0.25">
      <c r="B55" s="142"/>
      <c r="C55" s="142"/>
      <c r="D55" s="142"/>
      <c r="E55" s="142"/>
      <c r="F55" s="142"/>
      <c r="G55" s="142"/>
      <c r="H55" s="142"/>
      <c r="I55" s="142"/>
      <c r="J55" s="142"/>
      <c r="K55" s="142"/>
      <c r="L55" s="142"/>
      <c r="M55" s="142"/>
      <c r="N55" s="142"/>
      <c r="O55" s="142"/>
      <c r="P55" s="142"/>
      <c r="Q55" s="142"/>
      <c r="R55" s="142"/>
      <c r="S55" s="142"/>
      <c r="T55" s="142"/>
    </row>
    <row r="56" spans="2:20" ht="15" customHeight="1" x14ac:dyDescent="0.3">
      <c r="B56" s="297" t="s">
        <v>316</v>
      </c>
      <c r="C56" s="142"/>
      <c r="D56" s="142"/>
      <c r="E56" s="142"/>
      <c r="F56" s="142"/>
      <c r="G56" s="142"/>
      <c r="H56" s="142"/>
      <c r="I56" s="142"/>
      <c r="J56" s="142"/>
      <c r="K56" s="142"/>
      <c r="L56" s="142"/>
      <c r="M56" s="142"/>
      <c r="N56" s="142"/>
      <c r="O56" s="142"/>
      <c r="P56" s="142"/>
      <c r="Q56" s="142"/>
      <c r="R56" s="142"/>
      <c r="S56" s="142"/>
      <c r="T56" s="142"/>
    </row>
    <row r="57" spans="2:20" ht="15" customHeight="1" x14ac:dyDescent="0.3">
      <c r="B57" s="297" t="s">
        <v>249</v>
      </c>
      <c r="C57" s="142"/>
      <c r="D57" s="142"/>
      <c r="E57" s="142"/>
      <c r="F57" s="142"/>
      <c r="G57" s="142"/>
      <c r="H57" s="142"/>
      <c r="I57" s="142"/>
      <c r="J57" s="142"/>
      <c r="K57" s="142"/>
      <c r="L57" s="142"/>
      <c r="M57" s="142"/>
      <c r="N57" s="142"/>
      <c r="O57" s="142"/>
      <c r="P57" s="142"/>
      <c r="Q57" s="142"/>
      <c r="R57" s="142"/>
      <c r="S57" s="142"/>
      <c r="T57" s="142"/>
    </row>
    <row r="58" spans="2:20" x14ac:dyDescent="0.25">
      <c r="B58" s="183"/>
      <c r="C58" s="142"/>
      <c r="D58" s="142"/>
      <c r="E58" s="142"/>
      <c r="F58" s="142"/>
      <c r="G58" s="142"/>
      <c r="H58" s="142"/>
      <c r="I58" s="142"/>
      <c r="J58" s="142"/>
      <c r="K58" s="142"/>
      <c r="L58" s="142"/>
      <c r="M58" s="142"/>
      <c r="N58" s="142"/>
      <c r="O58" s="142"/>
      <c r="P58" s="142"/>
      <c r="Q58" s="142"/>
      <c r="R58" s="142"/>
      <c r="S58" s="142"/>
      <c r="T58" s="142"/>
    </row>
    <row r="59" spans="2:20" x14ac:dyDescent="0.25">
      <c r="B59" s="142"/>
      <c r="C59" s="142"/>
      <c r="D59" s="142"/>
      <c r="E59" s="142"/>
      <c r="F59" s="142"/>
      <c r="G59" s="142"/>
      <c r="H59" s="142"/>
      <c r="I59" s="142"/>
      <c r="J59" s="142"/>
      <c r="K59" s="142"/>
      <c r="L59" s="142"/>
      <c r="M59" s="142"/>
      <c r="N59" s="142"/>
      <c r="O59" s="142"/>
      <c r="P59" s="142"/>
      <c r="Q59" s="142"/>
      <c r="R59" s="142"/>
      <c r="S59" s="142"/>
      <c r="T59" s="142"/>
    </row>
    <row r="60" spans="2:20" x14ac:dyDescent="0.25">
      <c r="B60" s="142"/>
      <c r="C60" s="142"/>
      <c r="D60" s="142"/>
      <c r="E60" s="142"/>
      <c r="F60" s="142"/>
      <c r="G60" s="142"/>
      <c r="H60" s="142"/>
      <c r="I60" s="142"/>
      <c r="J60" s="142"/>
      <c r="K60" s="142"/>
      <c r="L60" s="142"/>
      <c r="M60" s="142"/>
      <c r="N60" s="142"/>
      <c r="O60" s="142"/>
      <c r="P60" s="142"/>
      <c r="Q60" s="142"/>
      <c r="R60" s="142"/>
      <c r="S60" s="142"/>
      <c r="T60" s="142"/>
    </row>
    <row r="61" spans="2:20" x14ac:dyDescent="0.25">
      <c r="B61" s="142"/>
      <c r="C61" s="142"/>
      <c r="D61" s="142"/>
      <c r="E61" s="142"/>
      <c r="F61" s="142"/>
      <c r="G61" s="142"/>
      <c r="H61" s="142"/>
      <c r="I61" s="142"/>
      <c r="J61" s="142"/>
      <c r="K61" s="142"/>
      <c r="L61" s="142"/>
      <c r="M61" s="142"/>
      <c r="N61" s="142"/>
      <c r="O61" s="142"/>
      <c r="P61" s="142"/>
      <c r="Q61" s="142"/>
      <c r="R61" s="142"/>
      <c r="S61" s="142"/>
      <c r="T61" s="142"/>
    </row>
    <row r="62" spans="2:20" x14ac:dyDescent="0.25">
      <c r="B62" s="142"/>
      <c r="C62" s="142"/>
      <c r="D62" s="142"/>
      <c r="E62" s="142"/>
      <c r="F62" s="142"/>
      <c r="G62" s="142"/>
      <c r="H62" s="142"/>
      <c r="I62" s="142"/>
      <c r="J62" s="142"/>
      <c r="K62" s="142"/>
      <c r="L62" s="142"/>
      <c r="M62" s="142"/>
      <c r="N62" s="142"/>
      <c r="O62" s="142"/>
      <c r="P62" s="142"/>
      <c r="Q62" s="142"/>
      <c r="R62" s="142"/>
      <c r="S62" s="142"/>
      <c r="T62" s="142"/>
    </row>
    <row r="63" spans="2:20" x14ac:dyDescent="0.25">
      <c r="B63" s="142"/>
      <c r="C63" s="142"/>
      <c r="D63" s="142"/>
      <c r="E63" s="142"/>
      <c r="F63" s="142"/>
      <c r="G63" s="142"/>
      <c r="H63" s="142"/>
      <c r="I63" s="142"/>
      <c r="J63" s="142"/>
      <c r="K63" s="142"/>
      <c r="L63" s="142"/>
      <c r="M63" s="142"/>
      <c r="N63" s="142"/>
      <c r="O63" s="142"/>
      <c r="P63" s="142"/>
      <c r="Q63" s="142"/>
      <c r="R63" s="142"/>
      <c r="S63" s="142"/>
      <c r="T63" s="142"/>
    </row>
    <row r="64" spans="2:20" x14ac:dyDescent="0.25">
      <c r="B64" s="142"/>
      <c r="C64" s="142"/>
      <c r="D64" s="142"/>
      <c r="E64" s="142"/>
      <c r="F64" s="142"/>
      <c r="G64" s="142"/>
      <c r="H64" s="142"/>
      <c r="I64" s="142"/>
      <c r="J64" s="142"/>
      <c r="K64" s="142"/>
      <c r="L64" s="142"/>
      <c r="M64" s="142"/>
      <c r="N64" s="142"/>
      <c r="O64" s="142"/>
      <c r="P64" s="142"/>
      <c r="Q64" s="142"/>
      <c r="R64" s="142"/>
      <c r="S64" s="142"/>
      <c r="T64" s="142"/>
    </row>
    <row r="65" spans="2:20" x14ac:dyDescent="0.25">
      <c r="B65" s="142"/>
      <c r="C65" s="142"/>
      <c r="D65" s="142"/>
      <c r="E65" s="142"/>
      <c r="F65" s="142"/>
      <c r="G65" s="142"/>
      <c r="H65" s="142"/>
      <c r="I65" s="142"/>
      <c r="J65" s="142"/>
      <c r="K65" s="142"/>
      <c r="L65" s="142"/>
      <c r="M65" s="142"/>
      <c r="N65" s="142"/>
      <c r="O65" s="142"/>
      <c r="P65" s="142"/>
      <c r="Q65" s="142"/>
      <c r="R65" s="142"/>
      <c r="S65" s="142"/>
      <c r="T65" s="142"/>
    </row>
    <row r="66" spans="2:20" x14ac:dyDescent="0.25">
      <c r="B66" s="142"/>
      <c r="C66" s="142"/>
      <c r="D66" s="142"/>
      <c r="E66" s="142"/>
      <c r="F66" s="142"/>
      <c r="G66" s="142"/>
      <c r="H66" s="142"/>
      <c r="I66" s="142"/>
      <c r="J66" s="142"/>
      <c r="K66" s="142"/>
      <c r="L66" s="142"/>
      <c r="M66" s="142"/>
      <c r="N66" s="142"/>
      <c r="O66" s="142"/>
      <c r="P66" s="142"/>
      <c r="Q66" s="142"/>
      <c r="R66" s="142"/>
      <c r="S66" s="142"/>
      <c r="T66" s="142"/>
    </row>
    <row r="67" spans="2:20" x14ac:dyDescent="0.25">
      <c r="B67" s="142"/>
      <c r="C67" s="142"/>
      <c r="D67" s="142"/>
      <c r="E67" s="142"/>
      <c r="F67" s="142"/>
      <c r="G67" s="142"/>
      <c r="H67" s="142"/>
      <c r="I67" s="142"/>
      <c r="J67" s="142"/>
      <c r="K67" s="142"/>
      <c r="L67" s="142"/>
      <c r="M67" s="142"/>
      <c r="N67" s="142"/>
      <c r="O67" s="142"/>
      <c r="P67" s="142"/>
      <c r="Q67" s="142"/>
      <c r="R67" s="142"/>
      <c r="S67" s="142"/>
      <c r="T67" s="142"/>
    </row>
    <row r="68" spans="2:20" x14ac:dyDescent="0.25">
      <c r="B68" s="142"/>
      <c r="C68" s="142"/>
      <c r="D68" s="142"/>
      <c r="E68" s="142"/>
      <c r="F68" s="142"/>
      <c r="G68" s="142"/>
      <c r="H68" s="142"/>
      <c r="I68" s="142"/>
      <c r="J68" s="142"/>
      <c r="K68" s="142"/>
      <c r="L68" s="142"/>
      <c r="M68" s="142"/>
      <c r="N68" s="142"/>
      <c r="O68" s="142"/>
      <c r="P68" s="142"/>
      <c r="Q68" s="142"/>
      <c r="R68" s="142"/>
      <c r="S68" s="142"/>
      <c r="T68" s="142"/>
    </row>
    <row r="69" spans="2:20" x14ac:dyDescent="0.25">
      <c r="B69" s="142"/>
      <c r="C69" s="142"/>
      <c r="D69" s="142"/>
      <c r="E69" s="142"/>
      <c r="F69" s="142"/>
      <c r="G69" s="142"/>
      <c r="H69" s="142"/>
      <c r="I69" s="142"/>
      <c r="J69" s="142"/>
      <c r="K69" s="142"/>
      <c r="L69" s="142"/>
      <c r="M69" s="142"/>
      <c r="N69" s="142"/>
      <c r="O69" s="142"/>
      <c r="P69" s="142"/>
      <c r="Q69" s="142"/>
      <c r="R69" s="142"/>
      <c r="S69" s="142"/>
      <c r="T69" s="142"/>
    </row>
    <row r="70" spans="2:20" x14ac:dyDescent="0.25">
      <c r="B70" s="142"/>
      <c r="C70" s="142"/>
      <c r="D70" s="142"/>
      <c r="E70" s="142"/>
      <c r="F70" s="142"/>
      <c r="G70" s="142"/>
      <c r="H70" s="142"/>
      <c r="I70" s="142"/>
      <c r="J70" s="142"/>
      <c r="K70" s="142"/>
      <c r="L70" s="142"/>
      <c r="M70" s="142"/>
      <c r="N70" s="142"/>
      <c r="O70" s="142"/>
      <c r="P70" s="142"/>
      <c r="Q70" s="142"/>
      <c r="R70" s="142"/>
      <c r="S70" s="142"/>
      <c r="T70" s="142"/>
    </row>
    <row r="71" spans="2:20" x14ac:dyDescent="0.25">
      <c r="B71" s="142"/>
      <c r="C71" s="142"/>
      <c r="D71" s="142"/>
      <c r="E71" s="142"/>
      <c r="F71" s="142"/>
      <c r="G71" s="142"/>
      <c r="H71" s="142"/>
      <c r="I71" s="142"/>
      <c r="J71" s="142"/>
      <c r="K71" s="142"/>
      <c r="L71" s="142"/>
      <c r="M71" s="142"/>
      <c r="N71" s="142"/>
      <c r="O71" s="142"/>
      <c r="P71" s="142"/>
      <c r="Q71" s="142"/>
      <c r="R71" s="142"/>
      <c r="S71" s="142"/>
      <c r="T71" s="142"/>
    </row>
    <row r="72" spans="2:20" x14ac:dyDescent="0.25">
      <c r="B72" s="142"/>
      <c r="C72" s="142"/>
      <c r="D72" s="142"/>
      <c r="E72" s="142"/>
      <c r="F72" s="142"/>
      <c r="G72" s="142"/>
      <c r="H72" s="142"/>
      <c r="I72" s="142"/>
      <c r="J72" s="142"/>
      <c r="K72" s="142"/>
      <c r="L72" s="142"/>
      <c r="M72" s="142"/>
      <c r="N72" s="142"/>
      <c r="O72" s="142"/>
      <c r="P72" s="142"/>
      <c r="Q72" s="142"/>
      <c r="R72" s="142"/>
      <c r="S72" s="142"/>
      <c r="T72" s="142"/>
    </row>
    <row r="73" spans="2:20" x14ac:dyDescent="0.25">
      <c r="B73" s="142"/>
      <c r="C73" s="142"/>
      <c r="D73" s="142"/>
      <c r="E73" s="142"/>
      <c r="F73" s="142"/>
      <c r="G73" s="142"/>
      <c r="H73" s="142"/>
      <c r="I73" s="142"/>
      <c r="J73" s="142"/>
      <c r="K73" s="142"/>
      <c r="L73" s="142"/>
      <c r="M73" s="142"/>
      <c r="N73" s="142"/>
      <c r="O73" s="142"/>
      <c r="P73" s="142"/>
      <c r="Q73" s="142"/>
      <c r="R73" s="142"/>
      <c r="S73" s="142"/>
      <c r="T73" s="142"/>
    </row>
    <row r="74" spans="2:20" x14ac:dyDescent="0.25">
      <c r="B74" s="142"/>
      <c r="C74" s="142"/>
      <c r="D74" s="142"/>
      <c r="E74" s="142"/>
      <c r="F74" s="142"/>
      <c r="G74" s="142"/>
      <c r="H74" s="142"/>
      <c r="I74" s="142"/>
      <c r="J74" s="142"/>
      <c r="K74" s="142"/>
      <c r="L74" s="142"/>
      <c r="M74" s="142"/>
      <c r="N74" s="142"/>
      <c r="O74" s="142"/>
      <c r="P74" s="142"/>
      <c r="Q74" s="142"/>
      <c r="R74" s="142"/>
      <c r="S74" s="142"/>
      <c r="T74" s="142"/>
    </row>
    <row r="75" spans="2:20" x14ac:dyDescent="0.25">
      <c r="B75" s="142"/>
      <c r="C75" s="142"/>
      <c r="D75" s="142"/>
      <c r="E75" s="142"/>
      <c r="F75" s="142"/>
      <c r="G75" s="142"/>
      <c r="H75" s="142"/>
      <c r="I75" s="142"/>
      <c r="J75" s="142"/>
      <c r="K75" s="142"/>
      <c r="L75" s="142"/>
      <c r="M75" s="142"/>
      <c r="N75" s="142"/>
      <c r="O75" s="142"/>
      <c r="P75" s="142"/>
      <c r="Q75" s="142"/>
      <c r="R75" s="142"/>
      <c r="S75" s="142"/>
      <c r="T75" s="142"/>
    </row>
    <row r="76" spans="2:20" x14ac:dyDescent="0.25">
      <c r="B76" s="142"/>
      <c r="C76" s="142"/>
      <c r="D76" s="142"/>
      <c r="E76" s="142"/>
      <c r="F76" s="142"/>
      <c r="G76" s="142"/>
      <c r="H76" s="142"/>
      <c r="I76" s="142"/>
      <c r="J76" s="142"/>
      <c r="K76" s="142"/>
      <c r="L76" s="142"/>
      <c r="M76" s="142"/>
      <c r="N76" s="142"/>
      <c r="O76" s="142"/>
      <c r="P76" s="142"/>
      <c r="Q76" s="142"/>
      <c r="R76" s="142"/>
      <c r="S76" s="142"/>
      <c r="T76" s="142"/>
    </row>
    <row r="77" spans="2:20" x14ac:dyDescent="0.25">
      <c r="B77" s="142"/>
      <c r="C77" s="142"/>
      <c r="D77" s="142"/>
      <c r="E77" s="142"/>
      <c r="F77" s="142"/>
      <c r="G77" s="142"/>
      <c r="H77" s="142"/>
      <c r="I77" s="142"/>
      <c r="J77" s="142"/>
      <c r="K77" s="142"/>
      <c r="L77" s="142"/>
      <c r="M77" s="142"/>
      <c r="N77" s="142"/>
      <c r="O77" s="142"/>
      <c r="P77" s="142"/>
      <c r="Q77" s="142"/>
      <c r="R77" s="142"/>
      <c r="S77" s="142"/>
      <c r="T77" s="142"/>
    </row>
    <row r="78" spans="2:20" x14ac:dyDescent="0.25">
      <c r="B78" s="142"/>
      <c r="C78" s="142"/>
      <c r="D78" s="142"/>
      <c r="E78" s="142"/>
      <c r="F78" s="142"/>
      <c r="G78" s="142"/>
      <c r="H78" s="142"/>
      <c r="I78" s="142"/>
      <c r="J78" s="142"/>
      <c r="K78" s="142"/>
      <c r="L78" s="142"/>
      <c r="M78" s="142"/>
      <c r="N78" s="142"/>
      <c r="O78" s="142"/>
      <c r="P78" s="142"/>
      <c r="Q78" s="142"/>
      <c r="R78" s="142"/>
      <c r="S78" s="142"/>
      <c r="T78" s="142"/>
    </row>
    <row r="79" spans="2:20" x14ac:dyDescent="0.25">
      <c r="B79" s="142"/>
      <c r="C79" s="142"/>
      <c r="D79" s="142"/>
      <c r="E79" s="142"/>
      <c r="F79" s="142"/>
      <c r="G79" s="142"/>
      <c r="H79" s="142"/>
      <c r="I79" s="142"/>
      <c r="J79" s="142"/>
      <c r="K79" s="142"/>
      <c r="L79" s="142"/>
      <c r="M79" s="142"/>
      <c r="N79" s="142"/>
      <c r="O79" s="142"/>
      <c r="P79" s="142"/>
      <c r="Q79" s="142"/>
      <c r="R79" s="142"/>
      <c r="S79" s="142"/>
      <c r="T79" s="142"/>
    </row>
    <row r="80" spans="2:20" x14ac:dyDescent="0.25">
      <c r="B80" s="142"/>
      <c r="C80" s="142"/>
      <c r="D80" s="142"/>
      <c r="E80" s="142"/>
      <c r="F80" s="142"/>
      <c r="G80" s="142"/>
      <c r="H80" s="142"/>
      <c r="I80" s="142"/>
      <c r="J80" s="142"/>
      <c r="K80" s="142"/>
      <c r="L80" s="142"/>
      <c r="M80" s="142"/>
      <c r="N80" s="142"/>
      <c r="O80" s="142"/>
      <c r="P80" s="142"/>
      <c r="Q80" s="142"/>
      <c r="R80" s="142"/>
      <c r="S80" s="142"/>
      <c r="T80" s="142"/>
    </row>
    <row r="81" spans="2:20" x14ac:dyDescent="0.25">
      <c r="B81" s="142"/>
      <c r="C81" s="142"/>
      <c r="D81" s="142"/>
      <c r="E81" s="142"/>
      <c r="F81" s="142"/>
      <c r="G81" s="142"/>
      <c r="H81" s="142"/>
      <c r="I81" s="142"/>
      <c r="J81" s="142"/>
      <c r="K81" s="142"/>
      <c r="L81" s="142"/>
      <c r="M81" s="142"/>
      <c r="N81" s="142"/>
      <c r="O81" s="142"/>
      <c r="P81" s="142"/>
      <c r="Q81" s="142"/>
      <c r="R81" s="142"/>
      <c r="S81" s="142"/>
      <c r="T81" s="142"/>
    </row>
    <row r="82" spans="2:20" x14ac:dyDescent="0.25">
      <c r="B82" s="142"/>
      <c r="C82" s="142"/>
      <c r="D82" s="142"/>
      <c r="E82" s="142"/>
      <c r="F82" s="142"/>
      <c r="G82" s="142"/>
      <c r="H82" s="142"/>
      <c r="I82" s="142"/>
      <c r="J82" s="142"/>
      <c r="K82" s="142"/>
      <c r="L82" s="142"/>
      <c r="M82" s="142"/>
      <c r="N82" s="142"/>
      <c r="O82" s="142"/>
      <c r="P82" s="142"/>
      <c r="Q82" s="142"/>
      <c r="R82" s="142"/>
      <c r="S82" s="142"/>
      <c r="T82" s="142"/>
    </row>
    <row r="83" spans="2:20" x14ac:dyDescent="0.25">
      <c r="B83" s="142"/>
      <c r="C83" s="142"/>
      <c r="D83" s="142"/>
      <c r="E83" s="142"/>
      <c r="F83" s="142"/>
      <c r="G83" s="142"/>
      <c r="H83" s="142"/>
      <c r="I83" s="142"/>
      <c r="J83" s="142"/>
      <c r="K83" s="142"/>
      <c r="L83" s="142"/>
      <c r="M83" s="142"/>
      <c r="N83" s="142"/>
      <c r="O83" s="142"/>
      <c r="P83" s="142"/>
      <c r="Q83" s="142"/>
      <c r="R83" s="142"/>
      <c r="S83" s="142"/>
      <c r="T83" s="142"/>
    </row>
    <row r="84" spans="2:20" x14ac:dyDescent="0.25">
      <c r="B84" s="142"/>
      <c r="C84" s="142"/>
      <c r="D84" s="142"/>
      <c r="E84" s="142"/>
      <c r="F84" s="142"/>
      <c r="G84" s="142"/>
      <c r="H84" s="142"/>
      <c r="I84" s="142"/>
      <c r="J84" s="142"/>
      <c r="K84" s="142"/>
      <c r="L84" s="142"/>
      <c r="M84" s="142"/>
      <c r="N84" s="142"/>
      <c r="O84" s="142"/>
      <c r="P84" s="142"/>
      <c r="Q84" s="142"/>
      <c r="R84" s="142"/>
      <c r="S84" s="142"/>
      <c r="T84" s="142"/>
    </row>
    <row r="85" spans="2:20" x14ac:dyDescent="0.25">
      <c r="B85" s="142"/>
      <c r="C85" s="142"/>
      <c r="D85" s="142"/>
      <c r="E85" s="142"/>
      <c r="F85" s="142"/>
      <c r="G85" s="142"/>
      <c r="H85" s="142"/>
      <c r="I85" s="142"/>
      <c r="J85" s="142"/>
      <c r="K85" s="142"/>
      <c r="L85" s="142"/>
      <c r="M85" s="142"/>
      <c r="N85" s="142"/>
      <c r="O85" s="142"/>
      <c r="P85" s="142"/>
      <c r="Q85" s="142"/>
      <c r="R85" s="142"/>
      <c r="S85" s="142"/>
      <c r="T85" s="142"/>
    </row>
    <row r="86" spans="2:20" x14ac:dyDescent="0.25">
      <c r="B86" s="142"/>
      <c r="C86" s="142"/>
      <c r="D86" s="142"/>
      <c r="E86" s="142"/>
      <c r="F86" s="142"/>
      <c r="G86" s="142"/>
      <c r="H86" s="142"/>
      <c r="I86" s="142"/>
      <c r="J86" s="142"/>
      <c r="K86" s="142"/>
      <c r="L86" s="142"/>
      <c r="M86" s="142"/>
      <c r="N86" s="142"/>
      <c r="O86" s="142"/>
      <c r="P86" s="142"/>
      <c r="Q86" s="142"/>
      <c r="R86" s="142"/>
      <c r="S86" s="142"/>
      <c r="T86" s="142"/>
    </row>
    <row r="87" spans="2:20" x14ac:dyDescent="0.25">
      <c r="B87" s="142"/>
      <c r="C87" s="142"/>
      <c r="D87" s="142"/>
      <c r="E87" s="142"/>
      <c r="F87" s="142"/>
      <c r="G87" s="142"/>
      <c r="H87" s="142"/>
      <c r="I87" s="142"/>
      <c r="J87" s="142"/>
      <c r="K87" s="142"/>
      <c r="L87" s="142"/>
      <c r="M87" s="142"/>
      <c r="N87" s="142"/>
      <c r="O87" s="142"/>
      <c r="P87" s="142"/>
      <c r="Q87" s="142"/>
      <c r="R87" s="142"/>
      <c r="S87" s="142"/>
      <c r="T87" s="142"/>
    </row>
    <row r="88" spans="2:20" x14ac:dyDescent="0.25">
      <c r="B88" s="142"/>
      <c r="C88" s="142"/>
      <c r="D88" s="142"/>
      <c r="E88" s="142"/>
      <c r="F88" s="142"/>
      <c r="G88" s="142"/>
      <c r="H88" s="142"/>
      <c r="I88" s="142"/>
      <c r="J88" s="142"/>
      <c r="K88" s="142"/>
      <c r="L88" s="142"/>
      <c r="M88" s="142"/>
      <c r="N88" s="142"/>
      <c r="O88" s="142"/>
      <c r="P88" s="142"/>
      <c r="Q88" s="142"/>
      <c r="R88" s="142"/>
      <c r="S88" s="142"/>
      <c r="T88" s="142"/>
    </row>
    <row r="89" spans="2:20" x14ac:dyDescent="0.25">
      <c r="B89" s="142"/>
      <c r="C89" s="142"/>
      <c r="D89" s="142"/>
      <c r="E89" s="142"/>
      <c r="F89" s="142"/>
      <c r="G89" s="142"/>
      <c r="H89" s="142"/>
      <c r="I89" s="142"/>
      <c r="J89" s="142"/>
      <c r="K89" s="142"/>
      <c r="L89" s="142"/>
      <c r="M89" s="142"/>
      <c r="N89" s="142"/>
      <c r="O89" s="142"/>
      <c r="P89" s="142"/>
      <c r="Q89" s="142"/>
      <c r="R89" s="142"/>
      <c r="S89" s="142"/>
      <c r="T89" s="142"/>
    </row>
    <row r="90" spans="2:20" x14ac:dyDescent="0.25">
      <c r="B90" s="142"/>
      <c r="C90" s="142"/>
      <c r="D90" s="142"/>
      <c r="E90" s="142"/>
      <c r="F90" s="142"/>
      <c r="G90" s="142"/>
      <c r="H90" s="142"/>
      <c r="I90" s="142"/>
      <c r="J90" s="142"/>
      <c r="K90" s="142"/>
      <c r="L90" s="142"/>
      <c r="M90" s="142"/>
      <c r="N90" s="142"/>
      <c r="O90" s="142"/>
      <c r="P90" s="142"/>
      <c r="Q90" s="142"/>
      <c r="R90" s="142"/>
      <c r="S90" s="142"/>
      <c r="T90" s="142"/>
    </row>
    <row r="91" spans="2:20" x14ac:dyDescent="0.25">
      <c r="B91" s="142"/>
      <c r="C91" s="142"/>
      <c r="D91" s="142"/>
      <c r="E91" s="142"/>
      <c r="F91" s="142"/>
      <c r="G91" s="142"/>
      <c r="H91" s="142"/>
      <c r="I91" s="142"/>
      <c r="J91" s="142"/>
      <c r="K91" s="142"/>
      <c r="L91" s="142"/>
      <c r="M91" s="142"/>
      <c r="N91" s="142"/>
      <c r="O91" s="142"/>
      <c r="P91" s="142"/>
      <c r="Q91" s="142"/>
      <c r="R91" s="142"/>
      <c r="S91" s="142"/>
      <c r="T91" s="142"/>
    </row>
    <row r="92" spans="2:20" x14ac:dyDescent="0.25">
      <c r="B92" s="142"/>
      <c r="C92" s="142"/>
      <c r="D92" s="142"/>
      <c r="E92" s="142"/>
      <c r="F92" s="142"/>
      <c r="G92" s="142"/>
      <c r="H92" s="142"/>
      <c r="I92" s="142"/>
      <c r="J92" s="142"/>
      <c r="K92" s="142"/>
      <c r="L92" s="142"/>
      <c r="M92" s="142"/>
      <c r="N92" s="142"/>
      <c r="O92" s="142"/>
      <c r="P92" s="142"/>
      <c r="Q92" s="142"/>
      <c r="R92" s="142"/>
      <c r="S92" s="142"/>
      <c r="T92" s="142"/>
    </row>
    <row r="93" spans="2:20" x14ac:dyDescent="0.25">
      <c r="B93" s="142"/>
      <c r="C93" s="142"/>
      <c r="D93" s="142"/>
      <c r="E93" s="142"/>
      <c r="F93" s="142"/>
      <c r="G93" s="142"/>
      <c r="H93" s="142"/>
      <c r="I93" s="142"/>
      <c r="J93" s="142"/>
      <c r="K93" s="142"/>
      <c r="L93" s="142"/>
      <c r="M93" s="142"/>
      <c r="N93" s="142"/>
      <c r="O93" s="142"/>
      <c r="P93" s="142"/>
      <c r="Q93" s="142"/>
      <c r="R93" s="142"/>
      <c r="S93" s="142"/>
      <c r="T93" s="142"/>
    </row>
    <row r="94" spans="2:20" x14ac:dyDescent="0.25">
      <c r="B94" s="142"/>
      <c r="C94" s="142"/>
      <c r="D94" s="142"/>
      <c r="E94" s="142"/>
      <c r="F94" s="142"/>
      <c r="G94" s="142"/>
      <c r="H94" s="142"/>
      <c r="I94" s="142"/>
      <c r="J94" s="142"/>
      <c r="K94" s="142"/>
      <c r="L94" s="142"/>
      <c r="M94" s="142"/>
      <c r="N94" s="142"/>
      <c r="O94" s="142"/>
      <c r="P94" s="142"/>
      <c r="Q94" s="142"/>
      <c r="R94" s="142"/>
      <c r="S94" s="142"/>
      <c r="T94" s="142"/>
    </row>
    <row r="95" spans="2:20" x14ac:dyDescent="0.25">
      <c r="B95" s="142"/>
      <c r="C95" s="142"/>
      <c r="D95" s="142"/>
      <c r="E95" s="142"/>
      <c r="F95" s="142"/>
      <c r="G95" s="142"/>
      <c r="H95" s="142"/>
      <c r="I95" s="142"/>
      <c r="J95" s="142"/>
      <c r="K95" s="142"/>
      <c r="L95" s="142"/>
      <c r="M95" s="142"/>
      <c r="N95" s="142"/>
      <c r="O95" s="142"/>
      <c r="P95" s="142"/>
      <c r="Q95" s="142"/>
      <c r="R95" s="142"/>
      <c r="S95" s="142"/>
      <c r="T95" s="142"/>
    </row>
    <row r="96" spans="2:20" x14ac:dyDescent="0.25">
      <c r="B96" s="142"/>
      <c r="C96" s="142"/>
      <c r="D96" s="142"/>
      <c r="E96" s="142"/>
      <c r="F96" s="142"/>
      <c r="G96" s="142"/>
      <c r="H96" s="142"/>
      <c r="I96" s="142"/>
      <c r="J96" s="142"/>
      <c r="K96" s="142"/>
      <c r="L96" s="142"/>
      <c r="M96" s="142"/>
      <c r="N96" s="142"/>
      <c r="O96" s="142"/>
      <c r="P96" s="142"/>
      <c r="Q96" s="142"/>
      <c r="R96" s="142"/>
      <c r="S96" s="142"/>
      <c r="T96" s="142"/>
    </row>
    <row r="97" spans="2:20" x14ac:dyDescent="0.25">
      <c r="B97" s="142"/>
      <c r="C97" s="142"/>
      <c r="D97" s="142"/>
      <c r="E97" s="142"/>
      <c r="F97" s="142"/>
      <c r="G97" s="142"/>
      <c r="H97" s="142"/>
      <c r="I97" s="142"/>
      <c r="J97" s="142"/>
      <c r="K97" s="142"/>
      <c r="L97" s="142"/>
      <c r="M97" s="142"/>
      <c r="N97" s="142"/>
      <c r="O97" s="142"/>
      <c r="P97" s="142"/>
      <c r="Q97" s="142"/>
      <c r="R97" s="142"/>
      <c r="S97" s="142"/>
      <c r="T97" s="142"/>
    </row>
    <row r="98" spans="2:20" x14ac:dyDescent="0.25">
      <c r="B98" s="142"/>
      <c r="C98" s="142"/>
      <c r="D98" s="142"/>
      <c r="E98" s="142"/>
      <c r="F98" s="142"/>
      <c r="G98" s="142"/>
      <c r="H98" s="142"/>
      <c r="I98" s="142"/>
      <c r="J98" s="142"/>
      <c r="K98" s="142"/>
      <c r="L98" s="142"/>
      <c r="M98" s="142"/>
      <c r="N98" s="142"/>
      <c r="O98" s="142"/>
      <c r="P98" s="142"/>
      <c r="Q98" s="142"/>
      <c r="R98" s="142"/>
      <c r="S98" s="142"/>
      <c r="T98" s="142"/>
    </row>
    <row r="99" spans="2:20" x14ac:dyDescent="0.25">
      <c r="B99" s="142"/>
      <c r="C99" s="142"/>
      <c r="D99" s="142"/>
      <c r="E99" s="142"/>
      <c r="F99" s="142"/>
      <c r="G99" s="142"/>
      <c r="H99" s="142"/>
      <c r="I99" s="142"/>
      <c r="J99" s="142"/>
      <c r="K99" s="142"/>
      <c r="L99" s="142"/>
      <c r="M99" s="142"/>
      <c r="N99" s="142"/>
      <c r="O99" s="142"/>
      <c r="P99" s="142"/>
      <c r="Q99" s="142"/>
      <c r="R99" s="142"/>
      <c r="S99" s="142"/>
      <c r="T99" s="142"/>
    </row>
    <row r="100" spans="2:20" x14ac:dyDescent="0.25">
      <c r="B100" s="142"/>
      <c r="C100" s="142"/>
      <c r="D100" s="142"/>
      <c r="E100" s="142"/>
      <c r="F100" s="142"/>
      <c r="G100" s="142"/>
      <c r="H100" s="142"/>
      <c r="I100" s="142"/>
      <c r="J100" s="142"/>
      <c r="K100" s="142"/>
      <c r="L100" s="142"/>
      <c r="M100" s="142"/>
      <c r="N100" s="142"/>
      <c r="O100" s="142"/>
      <c r="P100" s="142"/>
      <c r="Q100" s="142"/>
      <c r="R100" s="142"/>
      <c r="S100" s="142"/>
      <c r="T100" s="142"/>
    </row>
    <row r="101" spans="2:20" x14ac:dyDescent="0.25">
      <c r="B101" s="142"/>
      <c r="C101" s="142"/>
      <c r="D101" s="142"/>
      <c r="E101" s="142"/>
      <c r="F101" s="142"/>
      <c r="G101" s="142"/>
      <c r="H101" s="142"/>
      <c r="I101" s="142"/>
      <c r="J101" s="142"/>
      <c r="K101" s="142"/>
      <c r="L101" s="142"/>
      <c r="M101" s="142"/>
      <c r="N101" s="142"/>
      <c r="O101" s="142"/>
      <c r="P101" s="142"/>
      <c r="Q101" s="142"/>
      <c r="R101" s="142"/>
      <c r="S101" s="142"/>
      <c r="T101" s="142"/>
    </row>
    <row r="102" spans="2:20" x14ac:dyDescent="0.25">
      <c r="B102" s="142"/>
      <c r="C102" s="142"/>
      <c r="D102" s="142"/>
      <c r="E102" s="142"/>
      <c r="F102" s="142"/>
      <c r="G102" s="142"/>
      <c r="H102" s="142"/>
      <c r="I102" s="142"/>
      <c r="J102" s="142"/>
      <c r="K102" s="142"/>
      <c r="L102" s="142"/>
      <c r="M102" s="142"/>
      <c r="N102" s="142"/>
      <c r="O102" s="142"/>
      <c r="P102" s="142"/>
      <c r="Q102" s="142"/>
      <c r="R102" s="142"/>
      <c r="S102" s="142"/>
      <c r="T102" s="142"/>
    </row>
    <row r="103" spans="2:20" x14ac:dyDescent="0.25">
      <c r="B103" s="142"/>
      <c r="C103" s="142"/>
      <c r="D103" s="142"/>
      <c r="E103" s="142"/>
      <c r="F103" s="142"/>
      <c r="G103" s="142"/>
      <c r="H103" s="142"/>
      <c r="I103" s="142"/>
      <c r="J103" s="142"/>
      <c r="K103" s="142"/>
      <c r="L103" s="142"/>
      <c r="M103" s="142"/>
      <c r="N103" s="142"/>
      <c r="O103" s="142"/>
      <c r="P103" s="142"/>
      <c r="Q103" s="142"/>
      <c r="R103" s="142"/>
      <c r="S103" s="142"/>
      <c r="T103" s="142"/>
    </row>
    <row r="104" spans="2:20" x14ac:dyDescent="0.25">
      <c r="B104" s="142"/>
      <c r="C104" s="142"/>
      <c r="D104" s="142"/>
      <c r="E104" s="142"/>
      <c r="F104" s="142"/>
      <c r="G104" s="142"/>
      <c r="H104" s="142"/>
      <c r="I104" s="142"/>
      <c r="J104" s="142"/>
      <c r="K104" s="142"/>
      <c r="L104" s="142"/>
      <c r="M104" s="142"/>
      <c r="N104" s="142"/>
      <c r="O104" s="142"/>
      <c r="P104" s="142"/>
      <c r="Q104" s="142"/>
      <c r="R104" s="142"/>
      <c r="S104" s="142"/>
      <c r="T104" s="142"/>
    </row>
    <row r="105" spans="2:20" x14ac:dyDescent="0.25">
      <c r="B105" s="142"/>
      <c r="C105" s="142"/>
      <c r="D105" s="142"/>
      <c r="E105" s="142"/>
      <c r="F105" s="142"/>
      <c r="G105" s="142"/>
      <c r="H105" s="142"/>
      <c r="I105" s="142"/>
      <c r="J105" s="142"/>
      <c r="K105" s="142"/>
      <c r="L105" s="142"/>
      <c r="M105" s="142"/>
      <c r="N105" s="142"/>
      <c r="O105" s="142"/>
      <c r="P105" s="142"/>
      <c r="Q105" s="142"/>
      <c r="R105" s="142"/>
      <c r="S105" s="142"/>
      <c r="T105" s="142"/>
    </row>
    <row r="106" spans="2:20" x14ac:dyDescent="0.25">
      <c r="B106" s="142"/>
      <c r="C106" s="142"/>
      <c r="D106" s="142"/>
      <c r="E106" s="142"/>
      <c r="F106" s="142"/>
      <c r="G106" s="142"/>
      <c r="H106" s="142"/>
      <c r="I106" s="142"/>
      <c r="J106" s="142"/>
      <c r="K106" s="142"/>
      <c r="L106" s="142"/>
      <c r="M106" s="142"/>
      <c r="N106" s="142"/>
      <c r="O106" s="142"/>
      <c r="P106" s="142"/>
      <c r="Q106" s="142"/>
      <c r="R106" s="142"/>
      <c r="S106" s="142"/>
      <c r="T106" s="142"/>
    </row>
    <row r="107" spans="2:20" x14ac:dyDescent="0.25">
      <c r="B107" s="142"/>
      <c r="C107" s="142"/>
      <c r="D107" s="142"/>
      <c r="E107" s="142"/>
      <c r="F107" s="142"/>
      <c r="G107" s="142"/>
      <c r="H107" s="142"/>
      <c r="I107" s="142"/>
      <c r="J107" s="142"/>
      <c r="K107" s="142"/>
      <c r="L107" s="142"/>
      <c r="M107" s="142"/>
      <c r="N107" s="142"/>
      <c r="O107" s="142"/>
      <c r="P107" s="142"/>
      <c r="Q107" s="142"/>
      <c r="R107" s="142"/>
      <c r="S107" s="142"/>
      <c r="T107" s="142"/>
    </row>
    <row r="108" spans="2:20" x14ac:dyDescent="0.25">
      <c r="B108" s="142"/>
      <c r="C108" s="142"/>
      <c r="D108" s="142"/>
      <c r="E108" s="142"/>
      <c r="F108" s="142"/>
      <c r="G108" s="142"/>
      <c r="H108" s="142"/>
      <c r="I108" s="142"/>
      <c r="J108" s="142"/>
      <c r="K108" s="142"/>
      <c r="L108" s="142"/>
      <c r="M108" s="142"/>
      <c r="N108" s="142"/>
      <c r="O108" s="142"/>
      <c r="P108" s="142"/>
      <c r="Q108" s="142"/>
      <c r="R108" s="142"/>
      <c r="S108" s="142"/>
      <c r="T108" s="142"/>
    </row>
    <row r="109" spans="2:20" x14ac:dyDescent="0.25">
      <c r="B109" s="142"/>
      <c r="C109" s="142"/>
      <c r="D109" s="142"/>
      <c r="E109" s="142"/>
      <c r="F109" s="142"/>
      <c r="G109" s="142"/>
      <c r="H109" s="142"/>
      <c r="I109" s="142"/>
      <c r="J109" s="142"/>
      <c r="K109" s="142"/>
      <c r="L109" s="142"/>
      <c r="M109" s="142"/>
      <c r="N109" s="142"/>
      <c r="O109" s="142"/>
      <c r="P109" s="142"/>
      <c r="Q109" s="142"/>
      <c r="R109" s="142"/>
      <c r="S109" s="142"/>
      <c r="T109" s="142"/>
    </row>
    <row r="110" spans="2:20" x14ac:dyDescent="0.25">
      <c r="B110" s="142"/>
      <c r="C110" s="142"/>
      <c r="D110" s="142"/>
      <c r="E110" s="142"/>
      <c r="F110" s="142"/>
      <c r="G110" s="142"/>
      <c r="H110" s="142"/>
      <c r="I110" s="142"/>
      <c r="J110" s="142"/>
      <c r="K110" s="142"/>
      <c r="L110" s="142"/>
      <c r="M110" s="142"/>
      <c r="N110" s="142"/>
      <c r="O110" s="142"/>
      <c r="P110" s="142"/>
      <c r="Q110" s="142"/>
      <c r="R110" s="142"/>
      <c r="S110" s="142"/>
      <c r="T110" s="142"/>
    </row>
    <row r="111" spans="2:20" x14ac:dyDescent="0.25">
      <c r="B111" s="142"/>
      <c r="C111" s="142"/>
      <c r="D111" s="142"/>
      <c r="E111" s="142"/>
      <c r="F111" s="142"/>
      <c r="G111" s="142"/>
      <c r="H111" s="142"/>
      <c r="I111" s="142"/>
      <c r="J111" s="142"/>
      <c r="K111" s="142"/>
      <c r="L111" s="142"/>
      <c r="M111" s="142"/>
      <c r="N111" s="142"/>
      <c r="O111" s="142"/>
      <c r="P111" s="142"/>
      <c r="Q111" s="142"/>
      <c r="R111" s="142"/>
      <c r="S111" s="142"/>
      <c r="T111" s="142"/>
    </row>
    <row r="112" spans="2:20" x14ac:dyDescent="0.25">
      <c r="B112" s="142"/>
      <c r="C112" s="142"/>
      <c r="D112" s="142"/>
      <c r="E112" s="142"/>
      <c r="F112" s="142"/>
      <c r="G112" s="142"/>
      <c r="H112" s="142"/>
      <c r="I112" s="142"/>
      <c r="J112" s="142"/>
      <c r="K112" s="142"/>
      <c r="L112" s="142"/>
      <c r="M112" s="142"/>
      <c r="N112" s="142"/>
      <c r="O112" s="142"/>
      <c r="P112" s="142"/>
      <c r="Q112" s="142"/>
      <c r="R112" s="142"/>
      <c r="S112" s="142"/>
      <c r="T112" s="142"/>
    </row>
    <row r="113" spans="2:20" x14ac:dyDescent="0.25">
      <c r="B113" s="142"/>
      <c r="C113" s="142"/>
      <c r="D113" s="142"/>
      <c r="E113" s="142"/>
      <c r="F113" s="142"/>
      <c r="G113" s="142"/>
      <c r="H113" s="142"/>
      <c r="I113" s="142"/>
      <c r="J113" s="142"/>
      <c r="K113" s="142"/>
      <c r="L113" s="142"/>
      <c r="M113" s="142"/>
      <c r="N113" s="142"/>
      <c r="O113" s="142"/>
      <c r="P113" s="142"/>
      <c r="Q113" s="142"/>
      <c r="R113" s="142"/>
      <c r="S113" s="142"/>
      <c r="T113" s="142"/>
    </row>
    <row r="114" spans="2:20" x14ac:dyDescent="0.25">
      <c r="B114" s="142"/>
      <c r="C114" s="142"/>
      <c r="D114" s="142"/>
      <c r="E114" s="142"/>
      <c r="F114" s="142"/>
      <c r="G114" s="142"/>
      <c r="H114" s="142"/>
      <c r="I114" s="142"/>
      <c r="J114" s="142"/>
      <c r="K114" s="142"/>
      <c r="L114" s="142"/>
      <c r="M114" s="142"/>
      <c r="N114" s="142"/>
      <c r="O114" s="142"/>
      <c r="P114" s="142"/>
      <c r="Q114" s="142"/>
      <c r="R114" s="142"/>
      <c r="S114" s="142"/>
      <c r="T114" s="142"/>
    </row>
    <row r="115" spans="2:20" x14ac:dyDescent="0.25">
      <c r="B115" s="142"/>
      <c r="C115" s="142"/>
      <c r="D115" s="142"/>
      <c r="E115" s="142"/>
      <c r="F115" s="142"/>
      <c r="G115" s="142"/>
      <c r="H115" s="142"/>
      <c r="I115" s="142"/>
      <c r="J115" s="142"/>
      <c r="K115" s="142"/>
      <c r="L115" s="142"/>
      <c r="M115" s="142"/>
      <c r="N115" s="142"/>
      <c r="O115" s="142"/>
      <c r="P115" s="142"/>
      <c r="Q115" s="142"/>
      <c r="R115" s="142"/>
      <c r="S115" s="142"/>
      <c r="T115" s="142"/>
    </row>
    <row r="116" spans="2:20" x14ac:dyDescent="0.25">
      <c r="B116" s="142"/>
      <c r="C116" s="142"/>
      <c r="D116" s="142"/>
      <c r="E116" s="142"/>
      <c r="F116" s="142"/>
      <c r="G116" s="142"/>
      <c r="H116" s="142"/>
      <c r="I116" s="142"/>
      <c r="J116" s="142"/>
      <c r="K116" s="142"/>
      <c r="L116" s="142"/>
      <c r="M116" s="142"/>
      <c r="N116" s="142"/>
      <c r="O116" s="142"/>
      <c r="P116" s="142"/>
      <c r="Q116" s="142"/>
      <c r="R116" s="142"/>
      <c r="S116" s="142"/>
      <c r="T116" s="142"/>
    </row>
    <row r="117" spans="2:20" x14ac:dyDescent="0.25">
      <c r="B117" s="142"/>
      <c r="C117" s="142"/>
      <c r="D117" s="142"/>
      <c r="E117" s="142"/>
      <c r="F117" s="142"/>
      <c r="G117" s="142"/>
      <c r="H117" s="142"/>
      <c r="I117" s="142"/>
      <c r="J117" s="142"/>
      <c r="K117" s="142"/>
      <c r="L117" s="142"/>
      <c r="M117" s="142"/>
      <c r="N117" s="142"/>
      <c r="O117" s="142"/>
      <c r="P117" s="142"/>
      <c r="Q117" s="142"/>
      <c r="R117" s="142"/>
      <c r="S117" s="142"/>
      <c r="T117" s="142"/>
    </row>
    <row r="118" spans="2:20" x14ac:dyDescent="0.25">
      <c r="B118" s="142"/>
      <c r="C118" s="142"/>
      <c r="D118" s="142"/>
      <c r="E118" s="142"/>
      <c r="F118" s="142"/>
      <c r="G118" s="142"/>
      <c r="H118" s="142"/>
      <c r="I118" s="142"/>
      <c r="J118" s="142"/>
      <c r="K118" s="142"/>
      <c r="L118" s="142"/>
      <c r="M118" s="142"/>
      <c r="N118" s="142"/>
      <c r="O118" s="142"/>
      <c r="P118" s="142"/>
      <c r="Q118" s="142"/>
      <c r="R118" s="142"/>
      <c r="S118" s="142"/>
      <c r="T118" s="142"/>
    </row>
    <row r="119" spans="2:20" x14ac:dyDescent="0.25">
      <c r="B119" s="142"/>
      <c r="C119" s="142"/>
      <c r="D119" s="142"/>
      <c r="E119" s="142"/>
      <c r="F119" s="142"/>
      <c r="G119" s="142"/>
      <c r="H119" s="142"/>
      <c r="I119" s="142"/>
      <c r="J119" s="142"/>
      <c r="K119" s="142"/>
      <c r="L119" s="142"/>
      <c r="M119" s="142"/>
      <c r="N119" s="142"/>
      <c r="O119" s="142"/>
      <c r="P119" s="142"/>
      <c r="Q119" s="142"/>
      <c r="R119" s="142"/>
      <c r="S119" s="142"/>
      <c r="T119" s="142"/>
    </row>
    <row r="120" spans="2:20" x14ac:dyDescent="0.25">
      <c r="B120" s="142"/>
      <c r="C120" s="142"/>
      <c r="D120" s="142"/>
      <c r="E120" s="142"/>
      <c r="F120" s="142"/>
      <c r="G120" s="142"/>
      <c r="H120" s="142"/>
      <c r="I120" s="142"/>
      <c r="J120" s="142"/>
      <c r="K120" s="142"/>
      <c r="L120" s="142"/>
      <c r="M120" s="142"/>
      <c r="N120" s="142"/>
      <c r="O120" s="142"/>
      <c r="P120" s="142"/>
      <c r="Q120" s="142"/>
      <c r="R120" s="142"/>
      <c r="S120" s="142"/>
      <c r="T120" s="142"/>
    </row>
    <row r="121" spans="2:20" x14ac:dyDescent="0.25">
      <c r="B121" s="142"/>
      <c r="C121" s="142"/>
      <c r="D121" s="142"/>
      <c r="E121" s="142"/>
      <c r="F121" s="142"/>
      <c r="G121" s="142"/>
      <c r="H121" s="142"/>
      <c r="I121" s="142"/>
      <c r="J121" s="142"/>
      <c r="K121" s="142"/>
      <c r="L121" s="142"/>
      <c r="M121" s="142"/>
      <c r="N121" s="142"/>
      <c r="O121" s="142"/>
      <c r="P121" s="142"/>
      <c r="Q121" s="142"/>
      <c r="R121" s="142"/>
      <c r="S121" s="142"/>
      <c r="T121" s="142"/>
    </row>
    <row r="122" spans="2:20" x14ac:dyDescent="0.25">
      <c r="B122" s="142"/>
      <c r="C122" s="142"/>
      <c r="D122" s="142"/>
      <c r="E122" s="142"/>
      <c r="F122" s="142"/>
      <c r="G122" s="142"/>
      <c r="H122" s="142"/>
      <c r="I122" s="142"/>
      <c r="J122" s="142"/>
      <c r="K122" s="142"/>
      <c r="L122" s="142"/>
      <c r="M122" s="142"/>
      <c r="N122" s="142"/>
      <c r="O122" s="142"/>
      <c r="P122" s="142"/>
      <c r="Q122" s="142"/>
      <c r="R122" s="142"/>
      <c r="S122" s="142"/>
      <c r="T122" s="142"/>
    </row>
  </sheetData>
  <mergeCells count="23">
    <mergeCell ref="K8:L8"/>
    <mergeCell ref="B8:B9"/>
    <mergeCell ref="C23:D23"/>
    <mergeCell ref="E23:F23"/>
    <mergeCell ref="G23:H23"/>
    <mergeCell ref="I23:J23"/>
    <mergeCell ref="K23:L23"/>
    <mergeCell ref="B3:T3"/>
    <mergeCell ref="B4:T4"/>
    <mergeCell ref="M23:N23"/>
    <mergeCell ref="O23:P23"/>
    <mergeCell ref="Q23:R23"/>
    <mergeCell ref="S23:T23"/>
    <mergeCell ref="M8:N8"/>
    <mergeCell ref="O8:P8"/>
    <mergeCell ref="Q8:R8"/>
    <mergeCell ref="S8:T8"/>
    <mergeCell ref="B22:L22"/>
    <mergeCell ref="B5:T5"/>
    <mergeCell ref="C8:D8"/>
    <mergeCell ref="E8:F8"/>
    <mergeCell ref="G8:H8"/>
    <mergeCell ref="I8:J8"/>
  </mergeCells>
  <hyperlinks>
    <hyperlink ref="B2" location="ÍNDICE!A1" display="Índice "/>
  </hyperlinks>
  <pageMargins left="0.7" right="0.7" top="0.75" bottom="0.75" header="0.3" footer="0.3"/>
  <ignoredErrors>
    <ignoredError sqref="B28:B29" formula="1"/>
  </ignoredErrors>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AO48"/>
  <sheetViews>
    <sheetView showGridLines="0" zoomScale="80" zoomScaleNormal="80"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customWidth="1" collapsed="1"/>
    <col min="2" max="2" width="50.7109375" customWidth="1" collapsed="1"/>
    <col min="3" max="20" width="14.7109375" customWidth="1" collapsed="1"/>
  </cols>
  <sheetData>
    <row r="1" spans="2:41" ht="78" customHeight="1" x14ac:dyDescent="0.25"/>
    <row r="2" spans="2:41" ht="16.5" x14ac:dyDescent="0.25">
      <c r="B2" s="247" t="s">
        <v>20</v>
      </c>
      <c r="L2" s="30"/>
    </row>
    <row r="3" spans="2:41" ht="20.100000000000001" customHeight="1" x14ac:dyDescent="0.25">
      <c r="B3" s="366" t="s">
        <v>383</v>
      </c>
      <c r="C3" s="366"/>
      <c r="D3" s="366"/>
      <c r="E3" s="366"/>
      <c r="F3" s="366"/>
      <c r="G3" s="366"/>
      <c r="H3" s="366"/>
      <c r="I3" s="366"/>
      <c r="J3" s="366"/>
      <c r="K3" s="366"/>
      <c r="L3" s="366"/>
      <c r="M3" s="366"/>
      <c r="N3" s="366"/>
      <c r="O3" s="366"/>
      <c r="P3" s="366"/>
      <c r="Q3" s="366"/>
      <c r="R3" s="366"/>
      <c r="S3" s="366"/>
      <c r="T3" s="366"/>
    </row>
    <row r="4" spans="2:41" ht="64.5" customHeight="1" x14ac:dyDescent="0.25">
      <c r="B4" s="363" t="s">
        <v>323</v>
      </c>
      <c r="C4" s="363"/>
      <c r="D4" s="363"/>
      <c r="E4" s="363"/>
      <c r="F4" s="363"/>
      <c r="G4" s="363"/>
      <c r="H4" s="363"/>
      <c r="I4" s="363"/>
      <c r="J4" s="363"/>
      <c r="K4" s="363"/>
      <c r="L4" s="363"/>
      <c r="M4" s="363"/>
      <c r="N4" s="363"/>
      <c r="O4" s="363"/>
      <c r="P4" s="363"/>
      <c r="Q4" s="363"/>
      <c r="R4" s="363"/>
      <c r="S4" s="363"/>
      <c r="T4" s="363"/>
      <c r="U4" s="142"/>
      <c r="V4" s="142"/>
      <c r="W4" s="142"/>
      <c r="X4" s="142"/>
      <c r="Y4" s="142"/>
      <c r="Z4" s="142"/>
      <c r="AA4" s="142"/>
      <c r="AB4" s="142"/>
      <c r="AC4" s="142"/>
      <c r="AD4" s="142"/>
      <c r="AE4" s="142"/>
      <c r="AF4" s="142"/>
      <c r="AG4" s="142"/>
      <c r="AH4" s="142"/>
      <c r="AI4" s="142"/>
      <c r="AJ4" s="142"/>
      <c r="AK4" s="142"/>
      <c r="AL4" s="142"/>
      <c r="AM4" s="142"/>
      <c r="AN4" s="142"/>
      <c r="AO4" s="142"/>
    </row>
    <row r="5" spans="2:41" ht="20.100000000000001" customHeight="1" x14ac:dyDescent="0.25">
      <c r="B5" s="365" t="s">
        <v>8</v>
      </c>
      <c r="C5" s="365"/>
      <c r="D5" s="365"/>
      <c r="E5" s="365"/>
      <c r="F5" s="365"/>
      <c r="G5" s="365"/>
      <c r="H5" s="365"/>
      <c r="I5" s="365"/>
      <c r="J5" s="365"/>
      <c r="K5" s="365"/>
      <c r="L5" s="365"/>
      <c r="M5" s="365"/>
      <c r="N5" s="365"/>
      <c r="O5" s="365"/>
      <c r="P5" s="365"/>
      <c r="Q5" s="365"/>
      <c r="R5" s="365"/>
      <c r="S5" s="365"/>
      <c r="T5" s="365"/>
      <c r="U5" s="142"/>
      <c r="V5" s="142"/>
      <c r="W5" s="142"/>
      <c r="X5" s="142"/>
      <c r="Y5" s="142"/>
      <c r="Z5" s="142"/>
      <c r="AA5" s="142"/>
      <c r="AB5" s="142"/>
      <c r="AC5" s="142"/>
      <c r="AD5" s="142"/>
      <c r="AE5" s="142"/>
      <c r="AF5" s="142"/>
      <c r="AG5" s="142"/>
      <c r="AH5" s="142"/>
      <c r="AI5" s="142"/>
      <c r="AJ5" s="142"/>
      <c r="AK5" s="142"/>
      <c r="AL5" s="142"/>
      <c r="AM5" s="142"/>
      <c r="AN5" s="142"/>
      <c r="AO5" s="142"/>
    </row>
    <row r="6" spans="2:41" ht="14.1" customHeight="1" x14ac:dyDescent="0.25">
      <c r="B6" s="142"/>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row>
    <row r="7" spans="2:41" ht="14.1" customHeight="1" x14ac:dyDescent="0.25">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row>
    <row r="8" spans="2:41"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U8" s="142"/>
      <c r="V8" s="142"/>
      <c r="W8" s="142"/>
      <c r="X8" s="142"/>
      <c r="Y8" s="142"/>
      <c r="Z8" s="142"/>
      <c r="AA8" s="142"/>
      <c r="AB8" s="142"/>
      <c r="AC8" s="142"/>
      <c r="AD8" s="142"/>
      <c r="AE8" s="142"/>
      <c r="AF8" s="142"/>
      <c r="AG8" s="142"/>
      <c r="AH8" s="142"/>
      <c r="AI8" s="142"/>
      <c r="AJ8" s="142"/>
      <c r="AK8" s="142"/>
      <c r="AL8" s="142"/>
      <c r="AM8" s="142"/>
      <c r="AN8" s="142"/>
      <c r="AO8" s="142"/>
    </row>
    <row r="9" spans="2:41"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c r="U9" s="142"/>
      <c r="V9" s="142"/>
      <c r="W9" s="142"/>
      <c r="X9" s="142"/>
      <c r="Y9" s="142"/>
      <c r="Z9" s="142"/>
      <c r="AA9" s="142"/>
      <c r="AB9" s="142"/>
      <c r="AC9" s="142"/>
      <c r="AD9" s="142"/>
      <c r="AE9" s="142"/>
      <c r="AF9" s="142"/>
      <c r="AG9" s="142"/>
      <c r="AH9" s="142"/>
      <c r="AI9" s="142"/>
      <c r="AJ9" s="142"/>
      <c r="AK9" s="142"/>
      <c r="AL9" s="142"/>
      <c r="AM9" s="142"/>
      <c r="AN9" s="142"/>
      <c r="AO9" s="142"/>
    </row>
    <row r="10" spans="2:41" ht="33" customHeight="1" x14ac:dyDescent="0.25">
      <c r="B10" s="96" t="s">
        <v>184</v>
      </c>
      <c r="C10" s="98">
        <v>45609</v>
      </c>
      <c r="D10" s="98">
        <v>70884</v>
      </c>
      <c r="E10" s="98">
        <v>51179</v>
      </c>
      <c r="F10" s="98">
        <v>76363</v>
      </c>
      <c r="G10" s="98">
        <v>49667</v>
      </c>
      <c r="H10" s="98">
        <v>72950</v>
      </c>
      <c r="I10" s="98">
        <v>60888</v>
      </c>
      <c r="J10" s="98">
        <v>85894</v>
      </c>
      <c r="K10" s="98">
        <v>53824</v>
      </c>
      <c r="L10" s="98">
        <v>86552</v>
      </c>
      <c r="M10" s="98">
        <v>58474</v>
      </c>
      <c r="N10" s="98">
        <v>90877</v>
      </c>
      <c r="O10" s="98">
        <v>54928</v>
      </c>
      <c r="P10" s="98">
        <v>80520</v>
      </c>
      <c r="Q10" s="98">
        <v>61507</v>
      </c>
      <c r="R10" s="98">
        <v>93467</v>
      </c>
      <c r="S10" s="98">
        <v>58997</v>
      </c>
      <c r="T10" s="98">
        <v>91691</v>
      </c>
      <c r="U10" s="142"/>
      <c r="V10" s="142"/>
      <c r="W10" s="142"/>
      <c r="X10" s="142"/>
      <c r="Y10" s="142"/>
      <c r="Z10" s="142"/>
      <c r="AA10" s="142"/>
      <c r="AB10" s="142"/>
      <c r="AC10" s="142"/>
      <c r="AD10" s="142"/>
      <c r="AE10" s="142"/>
      <c r="AF10" s="142"/>
      <c r="AG10" s="142"/>
      <c r="AH10" s="142"/>
      <c r="AI10" s="142"/>
      <c r="AJ10" s="142"/>
      <c r="AK10" s="142"/>
      <c r="AL10" s="142"/>
      <c r="AM10" s="142"/>
      <c r="AN10" s="142"/>
      <c r="AO10" s="142"/>
    </row>
    <row r="11" spans="2:41" ht="33" customHeight="1" x14ac:dyDescent="0.25">
      <c r="B11" s="96" t="s">
        <v>85</v>
      </c>
      <c r="C11" s="98">
        <v>3414</v>
      </c>
      <c r="D11" s="98">
        <v>57093</v>
      </c>
      <c r="E11" s="98">
        <v>3630</v>
      </c>
      <c r="F11" s="98">
        <v>58288</v>
      </c>
      <c r="G11" s="98">
        <v>3570</v>
      </c>
      <c r="H11" s="98">
        <v>56414</v>
      </c>
      <c r="I11" s="98">
        <v>4224</v>
      </c>
      <c r="J11" s="98">
        <v>64110</v>
      </c>
      <c r="K11" s="98">
        <v>3721</v>
      </c>
      <c r="L11" s="98">
        <v>64382</v>
      </c>
      <c r="M11" s="98">
        <v>4849</v>
      </c>
      <c r="N11" s="98">
        <v>81091</v>
      </c>
      <c r="O11" s="98">
        <v>4401</v>
      </c>
      <c r="P11" s="98">
        <v>69411</v>
      </c>
      <c r="Q11" s="98">
        <v>4522</v>
      </c>
      <c r="R11" s="98">
        <v>73935</v>
      </c>
      <c r="S11" s="98">
        <v>4337</v>
      </c>
      <c r="T11" s="98">
        <v>72531</v>
      </c>
      <c r="U11" s="142"/>
      <c r="V11" s="142"/>
      <c r="W11" s="142"/>
      <c r="X11" s="142"/>
      <c r="Y11" s="142"/>
      <c r="Z11" s="142"/>
      <c r="AA11" s="142"/>
      <c r="AB11" s="142"/>
      <c r="AC11" s="142"/>
      <c r="AD11" s="142"/>
      <c r="AE11" s="142"/>
      <c r="AF11" s="142"/>
      <c r="AG11" s="142"/>
      <c r="AH11" s="142"/>
      <c r="AI11" s="142"/>
      <c r="AJ11" s="142"/>
      <c r="AK11" s="142"/>
      <c r="AL11" s="142"/>
      <c r="AM11" s="142"/>
      <c r="AN11" s="142"/>
      <c r="AO11" s="142"/>
    </row>
    <row r="12" spans="2:41" ht="33" customHeight="1" x14ac:dyDescent="0.25">
      <c r="B12" s="96" t="s">
        <v>185</v>
      </c>
      <c r="C12" s="98">
        <v>8157</v>
      </c>
      <c r="D12" s="98">
        <v>11776</v>
      </c>
      <c r="E12" s="98">
        <v>9041</v>
      </c>
      <c r="F12" s="98">
        <v>12531</v>
      </c>
      <c r="G12" s="98">
        <v>8659</v>
      </c>
      <c r="H12" s="98">
        <v>11814</v>
      </c>
      <c r="I12" s="98">
        <v>10509</v>
      </c>
      <c r="J12" s="98">
        <v>13773</v>
      </c>
      <c r="K12" s="98">
        <v>8357</v>
      </c>
      <c r="L12" s="98">
        <v>12485</v>
      </c>
      <c r="M12" s="98">
        <v>9222</v>
      </c>
      <c r="N12" s="98">
        <v>13315</v>
      </c>
      <c r="O12" s="98">
        <v>7995</v>
      </c>
      <c r="P12" s="98">
        <v>10886</v>
      </c>
      <c r="Q12" s="98">
        <v>8037</v>
      </c>
      <c r="R12" s="98">
        <v>11347</v>
      </c>
      <c r="S12" s="98">
        <v>8410</v>
      </c>
      <c r="T12" s="98">
        <v>12142</v>
      </c>
      <c r="U12" s="142"/>
      <c r="V12" s="142"/>
      <c r="W12" s="142"/>
      <c r="X12" s="142"/>
      <c r="Y12" s="142"/>
      <c r="Z12" s="142"/>
      <c r="AA12" s="142"/>
      <c r="AB12" s="142"/>
      <c r="AC12" s="142"/>
      <c r="AD12" s="142"/>
      <c r="AE12" s="142"/>
      <c r="AF12" s="142"/>
      <c r="AG12" s="142"/>
      <c r="AH12" s="142"/>
      <c r="AI12" s="142"/>
      <c r="AJ12" s="142"/>
      <c r="AK12" s="142"/>
      <c r="AL12" s="142"/>
      <c r="AM12" s="142"/>
      <c r="AN12" s="142"/>
      <c r="AO12" s="142"/>
    </row>
    <row r="13" spans="2:41" ht="33" customHeight="1" x14ac:dyDescent="0.25">
      <c r="B13" s="101" t="s">
        <v>5</v>
      </c>
      <c r="C13" s="100">
        <v>57180</v>
      </c>
      <c r="D13" s="100">
        <v>139753</v>
      </c>
      <c r="E13" s="100">
        <v>63850</v>
      </c>
      <c r="F13" s="100">
        <v>147182</v>
      </c>
      <c r="G13" s="100">
        <v>61896</v>
      </c>
      <c r="H13" s="100">
        <v>141178</v>
      </c>
      <c r="I13" s="100">
        <v>75621</v>
      </c>
      <c r="J13" s="100">
        <v>163777</v>
      </c>
      <c r="K13" s="100">
        <v>65902</v>
      </c>
      <c r="L13" s="100">
        <v>163419</v>
      </c>
      <c r="M13" s="100">
        <v>72545</v>
      </c>
      <c r="N13" s="100">
        <v>185283</v>
      </c>
      <c r="O13" s="100">
        <v>67324</v>
      </c>
      <c r="P13" s="100">
        <v>160817</v>
      </c>
      <c r="Q13" s="100">
        <v>74066</v>
      </c>
      <c r="R13" s="100">
        <v>178749</v>
      </c>
      <c r="S13" s="100">
        <v>71744</v>
      </c>
      <c r="T13" s="100">
        <v>176364</v>
      </c>
      <c r="U13" s="142"/>
      <c r="V13" s="142"/>
      <c r="W13" s="142"/>
      <c r="X13" s="142"/>
      <c r="Y13" s="142"/>
      <c r="Z13" s="142"/>
      <c r="AA13" s="142"/>
      <c r="AB13" s="142"/>
      <c r="AC13" s="142"/>
      <c r="AD13" s="142"/>
      <c r="AE13" s="142"/>
      <c r="AF13" s="142"/>
      <c r="AG13" s="142"/>
      <c r="AH13" s="142"/>
      <c r="AI13" s="142"/>
      <c r="AJ13" s="142"/>
      <c r="AK13" s="142"/>
      <c r="AL13" s="142"/>
      <c r="AM13" s="142"/>
      <c r="AN13" s="142"/>
      <c r="AO13" s="142"/>
    </row>
    <row r="14" spans="2:41" ht="15" customHeight="1" x14ac:dyDescent="0.3">
      <c r="B14" s="297" t="s">
        <v>316</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row>
    <row r="15" spans="2:41" ht="15" customHeight="1" x14ac:dyDescent="0.3">
      <c r="B15" s="297" t="s">
        <v>249</v>
      </c>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row>
    <row r="16" spans="2:41" ht="16.5" customHeight="1" x14ac:dyDescent="0.25">
      <c r="B16" s="183"/>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row>
    <row r="17" spans="2:41" ht="72" customHeight="1" x14ac:dyDescent="0.25">
      <c r="B17" s="363" t="s">
        <v>284</v>
      </c>
      <c r="C17" s="363"/>
      <c r="D17" s="363"/>
      <c r="E17" s="363"/>
      <c r="F17" s="363"/>
      <c r="G17" s="363"/>
      <c r="H17" s="363"/>
      <c r="I17" s="363"/>
      <c r="J17" s="363"/>
      <c r="K17" s="363"/>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row>
    <row r="18" spans="2:41" s="16" customFormat="1" ht="14.1" customHeight="1" x14ac:dyDescent="0.25">
      <c r="B18" s="256"/>
      <c r="C18" s="383" t="str">
        <f>+S8</f>
        <v>2015sd*</v>
      </c>
      <c r="D18" s="383">
        <f>+J8</f>
        <v>0</v>
      </c>
      <c r="E18" s="383"/>
      <c r="F18" s="383"/>
      <c r="G18" s="382"/>
      <c r="H18" s="382"/>
      <c r="I18" s="142"/>
      <c r="J18" s="142"/>
      <c r="K18" s="142"/>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row>
    <row r="19" spans="2:41" s="16" customFormat="1" ht="14.1" customHeight="1" x14ac:dyDescent="0.25">
      <c r="B19" s="256" t="str">
        <f>+B8</f>
        <v>Tareas de la EUT</v>
      </c>
      <c r="C19" s="256" t="str">
        <f>+S9</f>
        <v>Hombre</v>
      </c>
      <c r="D19" s="256" t="str">
        <f>+T9</f>
        <v>Mujer</v>
      </c>
      <c r="E19" s="114" t="s">
        <v>164</v>
      </c>
      <c r="F19" s="114"/>
      <c r="G19" s="382"/>
      <c r="H19" s="382"/>
      <c r="I19" s="381"/>
      <c r="J19" s="381"/>
      <c r="K19" s="381"/>
      <c r="L19" s="381"/>
      <c r="M19" s="381"/>
      <c r="N19" s="381"/>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row>
    <row r="20" spans="2:41" s="16" customFormat="1" ht="14.1" customHeight="1" x14ac:dyDescent="0.25">
      <c r="B20" s="256" t="str">
        <f>B11</f>
        <v>Confeccionar o remendar la ropa</v>
      </c>
      <c r="C20" s="113">
        <f>S11/SUM(S11:T11)</f>
        <v>5.6421397720768068E-2</v>
      </c>
      <c r="D20" s="113">
        <f>1-C20</f>
        <v>0.94357860227923196</v>
      </c>
      <c r="E20" s="105">
        <f>SUM(S11:T11)</f>
        <v>76868</v>
      </c>
      <c r="F20" s="256"/>
      <c r="G20" s="265"/>
      <c r="H20" s="265"/>
      <c r="I20" s="151"/>
      <c r="J20" s="151"/>
      <c r="K20" s="151"/>
      <c r="L20" s="151"/>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row>
    <row r="21" spans="2:41" s="16" customFormat="1" ht="14.1" customHeight="1" x14ac:dyDescent="0.25">
      <c r="B21" s="256" t="str">
        <f>B10</f>
        <v>Lavar o limpiar el calzado</v>
      </c>
      <c r="C21" s="113">
        <f>S10/SUM(S10:T10)</f>
        <v>0.39151757273306437</v>
      </c>
      <c r="D21" s="113">
        <f>1-C21</f>
        <v>0.60848242726693558</v>
      </c>
      <c r="E21" s="105">
        <f>SUM(S10:T10)</f>
        <v>150688</v>
      </c>
      <c r="F21" s="256"/>
      <c r="G21" s="265"/>
      <c r="H21" s="265"/>
      <c r="I21" s="151"/>
      <c r="J21" s="151"/>
      <c r="K21" s="151"/>
      <c r="L21" s="151"/>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row>
    <row r="22" spans="2:41" s="16" customFormat="1" ht="14.1" customHeight="1" x14ac:dyDescent="0.25">
      <c r="B22" s="256" t="str">
        <f>B12</f>
        <v>Llevar o retirar la ropa del servicio de lavado</v>
      </c>
      <c r="C22" s="113">
        <f>S12/SUM(S12:T12)</f>
        <v>0.40920591669910472</v>
      </c>
      <c r="D22" s="113">
        <f>1-C22</f>
        <v>0.59079408330089533</v>
      </c>
      <c r="E22" s="105">
        <f>SUM(S12:T12)</f>
        <v>20552</v>
      </c>
      <c r="F22" s="256"/>
      <c r="G22" s="265"/>
      <c r="H22" s="265"/>
      <c r="I22" s="151"/>
      <c r="J22" s="151"/>
      <c r="K22" s="151"/>
      <c r="L22" s="151"/>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row>
    <row r="23" spans="2:41" ht="14.1" customHeight="1" x14ac:dyDescent="0.25">
      <c r="B23" s="26"/>
      <c r="C23" s="26"/>
      <c r="D23" s="26"/>
      <c r="E23" s="26"/>
      <c r="F23" s="256"/>
      <c r="G23" s="265"/>
      <c r="H23" s="265"/>
      <c r="I23" s="151"/>
      <c r="J23" s="151"/>
      <c r="K23" s="151"/>
      <c r="L23" s="151"/>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row>
    <row r="24" spans="2:41" ht="14.1" customHeight="1" x14ac:dyDescent="0.25">
      <c r="B24" s="265"/>
      <c r="C24" s="223"/>
      <c r="D24" s="223"/>
      <c r="E24" s="272"/>
      <c r="F24" s="265"/>
      <c r="G24" s="265"/>
      <c r="H24" s="265"/>
      <c r="I24" s="151"/>
      <c r="J24" s="151"/>
      <c r="K24" s="151"/>
      <c r="L24" s="151"/>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row>
    <row r="25" spans="2:41" x14ac:dyDescent="0.25">
      <c r="B25" s="223"/>
      <c r="C25" s="223"/>
      <c r="D25" s="223"/>
      <c r="E25" s="223"/>
      <c r="F25" s="223"/>
      <c r="G25" s="223"/>
      <c r="H25" s="223"/>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row>
    <row r="26" spans="2:41" x14ac:dyDescent="0.25">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row>
    <row r="27" spans="2:41" x14ac:dyDescent="0.25">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row>
    <row r="28" spans="2:41" x14ac:dyDescent="0.25">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row>
    <row r="29" spans="2:41" x14ac:dyDescent="0.25">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row>
    <row r="30" spans="2:41" x14ac:dyDescent="0.25">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row>
    <row r="31" spans="2:41" x14ac:dyDescent="0.25">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row>
    <row r="32" spans="2:41" x14ac:dyDescent="0.25">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row>
    <row r="33" spans="2:41" x14ac:dyDescent="0.25">
      <c r="B33" s="142"/>
      <c r="C33" s="185"/>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row>
    <row r="34" spans="2:41" x14ac:dyDescent="0.25">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row>
    <row r="35" spans="2:41" x14ac:dyDescent="0.25">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row>
    <row r="36" spans="2:41" x14ac:dyDescent="0.25">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row>
    <row r="37" spans="2:41" x14ac:dyDescent="0.25">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row>
    <row r="38" spans="2:41" x14ac:dyDescent="0.25">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row>
    <row r="39" spans="2:41" x14ac:dyDescent="0.25">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row>
    <row r="40" spans="2:41" x14ac:dyDescent="0.25">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row>
    <row r="41" spans="2:41" x14ac:dyDescent="0.25">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row>
    <row r="42" spans="2:41" x14ac:dyDescent="0.25">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row>
    <row r="43" spans="2:41" x14ac:dyDescent="0.25">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row>
    <row r="44" spans="2:41" x14ac:dyDescent="0.25">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row>
    <row r="45" spans="2:41" x14ac:dyDescent="0.25">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row>
    <row r="46" spans="2:41" ht="15" customHeight="1" x14ac:dyDescent="0.3">
      <c r="B46" s="297" t="s">
        <v>314</v>
      </c>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row>
    <row r="47" spans="2:41" ht="15" customHeight="1" x14ac:dyDescent="0.3">
      <c r="B47" s="297" t="s">
        <v>249</v>
      </c>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row>
    <row r="48" spans="2:41" x14ac:dyDescent="0.25">
      <c r="B48" s="183"/>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row>
  </sheetData>
  <mergeCells count="21">
    <mergeCell ref="C8:D8"/>
    <mergeCell ref="E8:F8"/>
    <mergeCell ref="G8:H8"/>
    <mergeCell ref="I8:J8"/>
    <mergeCell ref="K8:L8"/>
    <mergeCell ref="B3:T3"/>
    <mergeCell ref="G19:H19"/>
    <mergeCell ref="I19:J19"/>
    <mergeCell ref="K19:L19"/>
    <mergeCell ref="M19:N19"/>
    <mergeCell ref="M8:N8"/>
    <mergeCell ref="B8:B9"/>
    <mergeCell ref="B4:T4"/>
    <mergeCell ref="B5:T5"/>
    <mergeCell ref="B17:K17"/>
    <mergeCell ref="E18:F18"/>
    <mergeCell ref="G18:H18"/>
    <mergeCell ref="C18:D18"/>
    <mergeCell ref="O8:P8"/>
    <mergeCell ref="Q8:R8"/>
    <mergeCell ref="S8:T8"/>
  </mergeCells>
  <hyperlinks>
    <hyperlink ref="B2" location="ÍNDICE!A1" display="Índice "/>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AR54"/>
  <sheetViews>
    <sheetView showGridLines="0" zoomScale="80" zoomScaleNormal="80" workbookViewId="0">
      <pane xSplit="3" ySplit="9" topLeftCell="D10" activePane="bottomRight" state="frozen"/>
      <selection pane="topRight" activeCell="D1" sqref="D1"/>
      <selection pane="bottomLeft" activeCell="A10" sqref="A10"/>
      <selection pane="bottomRight" activeCell="B2" sqref="B2"/>
    </sheetView>
  </sheetViews>
  <sheetFormatPr baseColWidth="10" defaultRowHeight="15" x14ac:dyDescent="0.25"/>
  <cols>
    <col min="1" max="1" width="7.7109375" customWidth="1" collapsed="1"/>
    <col min="2" max="3" width="50.7109375" customWidth="1" collapsed="1"/>
    <col min="4" max="21" width="15.7109375" customWidth="1" collapsed="1"/>
  </cols>
  <sheetData>
    <row r="1" spans="2:44" ht="78" customHeight="1" x14ac:dyDescent="0.25"/>
    <row r="2" spans="2:44" ht="16.5" customHeight="1" x14ac:dyDescent="0.25">
      <c r="B2" s="247" t="s">
        <v>20</v>
      </c>
      <c r="M2" s="30"/>
    </row>
    <row r="3" spans="2:44" ht="20.100000000000001" customHeight="1" x14ac:dyDescent="0.25">
      <c r="B3" s="366" t="s">
        <v>384</v>
      </c>
      <c r="C3" s="366"/>
      <c r="D3" s="366"/>
      <c r="E3" s="366"/>
      <c r="F3" s="366"/>
      <c r="G3" s="366"/>
      <c r="H3" s="366"/>
      <c r="I3" s="366"/>
      <c r="J3" s="366"/>
      <c r="K3" s="366"/>
      <c r="L3" s="366"/>
      <c r="M3" s="366"/>
      <c r="N3" s="366"/>
      <c r="O3" s="366"/>
      <c r="P3" s="366"/>
      <c r="Q3" s="366"/>
      <c r="R3" s="366"/>
      <c r="S3" s="366"/>
      <c r="T3" s="366"/>
      <c r="U3" s="366"/>
    </row>
    <row r="4" spans="2:44" ht="72" customHeight="1" x14ac:dyDescent="0.25">
      <c r="B4" s="363" t="s">
        <v>285</v>
      </c>
      <c r="C4" s="363"/>
      <c r="D4" s="363"/>
      <c r="E4" s="363"/>
      <c r="F4" s="363"/>
      <c r="G4" s="363"/>
      <c r="H4" s="363"/>
      <c r="I4" s="363"/>
      <c r="J4" s="363"/>
      <c r="K4" s="363"/>
      <c r="L4" s="363"/>
      <c r="M4" s="363"/>
      <c r="N4" s="363"/>
      <c r="O4" s="363"/>
      <c r="P4" s="363"/>
      <c r="Q4" s="363"/>
      <c r="R4" s="363"/>
      <c r="S4" s="363"/>
      <c r="T4" s="363"/>
      <c r="U4" s="363"/>
      <c r="V4" s="142"/>
      <c r="W4" s="142"/>
      <c r="X4" s="142"/>
      <c r="Y4" s="142"/>
      <c r="Z4" s="142"/>
      <c r="AA4" s="142"/>
      <c r="AB4" s="142"/>
      <c r="AC4" s="142"/>
      <c r="AD4" s="142"/>
      <c r="AE4" s="142"/>
      <c r="AF4" s="142"/>
      <c r="AG4" s="142"/>
      <c r="AH4" s="142"/>
      <c r="AI4" s="142"/>
      <c r="AJ4" s="142"/>
      <c r="AK4" s="142"/>
      <c r="AL4" s="142"/>
      <c r="AM4" s="142"/>
      <c r="AN4" s="142"/>
      <c r="AO4" s="142"/>
      <c r="AP4" s="142"/>
      <c r="AQ4" s="142"/>
      <c r="AR4" s="142"/>
    </row>
    <row r="5" spans="2:44" ht="20.100000000000001" customHeight="1" x14ac:dyDescent="0.25">
      <c r="B5" s="365" t="s">
        <v>8</v>
      </c>
      <c r="C5" s="365"/>
      <c r="D5" s="365"/>
      <c r="E5" s="365"/>
      <c r="F5" s="365"/>
      <c r="G5" s="365"/>
      <c r="H5" s="365"/>
      <c r="I5" s="365"/>
      <c r="J5" s="365"/>
      <c r="K5" s="365"/>
      <c r="L5" s="365"/>
      <c r="M5" s="365"/>
      <c r="N5" s="365"/>
      <c r="O5" s="365"/>
      <c r="P5" s="365"/>
      <c r="Q5" s="365"/>
      <c r="R5" s="365"/>
      <c r="S5" s="365"/>
      <c r="T5" s="365"/>
      <c r="U5" s="365"/>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2:44" ht="14.1" customHeight="1" x14ac:dyDescent="0.25">
      <c r="B6" s="142"/>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row>
    <row r="7" spans="2:44" ht="14.1" customHeight="1" x14ac:dyDescent="0.25">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row>
    <row r="8" spans="2:44" ht="33" customHeight="1" x14ac:dyDescent="0.25">
      <c r="B8" s="370" t="s">
        <v>167</v>
      </c>
      <c r="C8" s="370" t="s">
        <v>31</v>
      </c>
      <c r="D8" s="376">
        <v>2007</v>
      </c>
      <c r="E8" s="377"/>
      <c r="F8" s="376">
        <v>2008</v>
      </c>
      <c r="G8" s="377"/>
      <c r="H8" s="376">
        <v>2009</v>
      </c>
      <c r="I8" s="377"/>
      <c r="J8" s="376">
        <v>2010</v>
      </c>
      <c r="K8" s="377"/>
      <c r="L8" s="376">
        <v>2011</v>
      </c>
      <c r="M8" s="377"/>
      <c r="N8" s="376">
        <v>2012</v>
      </c>
      <c r="O8" s="377"/>
      <c r="P8" s="376">
        <v>2013</v>
      </c>
      <c r="Q8" s="377"/>
      <c r="R8" s="376">
        <v>2014</v>
      </c>
      <c r="S8" s="377"/>
      <c r="T8" s="376" t="s">
        <v>201</v>
      </c>
      <c r="U8" s="377"/>
      <c r="V8" s="142"/>
      <c r="W8" s="142"/>
      <c r="X8" s="142"/>
      <c r="Y8" s="142"/>
      <c r="Z8" s="142"/>
      <c r="AA8" s="142"/>
      <c r="AB8" s="142"/>
      <c r="AC8" s="142"/>
      <c r="AD8" s="142"/>
      <c r="AE8" s="142"/>
      <c r="AF8" s="142"/>
      <c r="AG8" s="142"/>
      <c r="AH8" s="142"/>
      <c r="AI8" s="142"/>
      <c r="AJ8" s="142"/>
      <c r="AK8" s="142"/>
      <c r="AL8" s="142"/>
      <c r="AM8" s="142"/>
      <c r="AN8" s="142"/>
      <c r="AO8" s="142"/>
      <c r="AP8" s="142"/>
      <c r="AQ8" s="142"/>
      <c r="AR8" s="142"/>
    </row>
    <row r="9" spans="2:44" ht="33" customHeight="1" x14ac:dyDescent="0.25">
      <c r="B9" s="371"/>
      <c r="C9" s="371"/>
      <c r="D9" s="177" t="s">
        <v>0</v>
      </c>
      <c r="E9" s="177" t="s">
        <v>1</v>
      </c>
      <c r="F9" s="177" t="s">
        <v>0</v>
      </c>
      <c r="G9" s="177" t="s">
        <v>1</v>
      </c>
      <c r="H9" s="177" t="s">
        <v>0</v>
      </c>
      <c r="I9" s="177" t="s">
        <v>1</v>
      </c>
      <c r="J9" s="177" t="s">
        <v>0</v>
      </c>
      <c r="K9" s="177" t="s">
        <v>1</v>
      </c>
      <c r="L9" s="177" t="s">
        <v>0</v>
      </c>
      <c r="M9" s="177" t="s">
        <v>1</v>
      </c>
      <c r="N9" s="177" t="s">
        <v>0</v>
      </c>
      <c r="O9" s="177" t="s">
        <v>1</v>
      </c>
      <c r="P9" s="177" t="s">
        <v>0</v>
      </c>
      <c r="Q9" s="177" t="s">
        <v>1</v>
      </c>
      <c r="R9" s="177" t="s">
        <v>0</v>
      </c>
      <c r="S9" s="177" t="s">
        <v>1</v>
      </c>
      <c r="T9" s="177" t="s">
        <v>0</v>
      </c>
      <c r="U9" s="177" t="s">
        <v>1</v>
      </c>
      <c r="V9" s="142"/>
      <c r="W9" s="142"/>
      <c r="X9" s="142"/>
      <c r="Y9" s="142"/>
      <c r="Z9" s="142"/>
      <c r="AA9" s="142"/>
      <c r="AB9" s="142"/>
      <c r="AC9" s="142"/>
      <c r="AD9" s="142"/>
      <c r="AE9" s="142"/>
      <c r="AF9" s="142"/>
      <c r="AG9" s="142"/>
      <c r="AH9" s="142"/>
      <c r="AI9" s="142"/>
      <c r="AJ9" s="142"/>
      <c r="AK9" s="142"/>
      <c r="AL9" s="142"/>
      <c r="AM9" s="142"/>
      <c r="AN9" s="142"/>
      <c r="AO9" s="142"/>
      <c r="AP9" s="142"/>
      <c r="AQ9" s="142"/>
      <c r="AR9" s="142"/>
    </row>
    <row r="10" spans="2:44" ht="48" customHeight="1" x14ac:dyDescent="0.25">
      <c r="B10" s="122" t="s">
        <v>23</v>
      </c>
      <c r="C10" s="155" t="s">
        <v>73</v>
      </c>
      <c r="D10" s="98">
        <v>63662</v>
      </c>
      <c r="E10" s="98">
        <v>70752</v>
      </c>
      <c r="F10" s="98">
        <v>55286</v>
      </c>
      <c r="G10" s="98">
        <v>61442</v>
      </c>
      <c r="H10" s="98">
        <v>50232</v>
      </c>
      <c r="I10" s="98">
        <v>55827</v>
      </c>
      <c r="J10" s="98">
        <v>45051</v>
      </c>
      <c r="K10" s="98">
        <v>50069</v>
      </c>
      <c r="L10" s="98">
        <v>40103</v>
      </c>
      <c r="M10" s="98">
        <v>44570</v>
      </c>
      <c r="N10" s="98">
        <v>35573</v>
      </c>
      <c r="O10" s="98">
        <v>39536</v>
      </c>
      <c r="P10" s="98">
        <v>41852</v>
      </c>
      <c r="Q10" s="98">
        <v>44867</v>
      </c>
      <c r="R10" s="98">
        <v>47673</v>
      </c>
      <c r="S10" s="98">
        <v>49299</v>
      </c>
      <c r="T10" s="98">
        <v>59453</v>
      </c>
      <c r="U10" s="98">
        <v>55181</v>
      </c>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row>
    <row r="11" spans="2:44" ht="48" customHeight="1" x14ac:dyDescent="0.25">
      <c r="B11" s="122" t="s">
        <v>23</v>
      </c>
      <c r="C11" s="155" t="s">
        <v>74</v>
      </c>
      <c r="D11" s="98">
        <v>16211</v>
      </c>
      <c r="E11" s="98">
        <v>10940</v>
      </c>
      <c r="F11" s="98">
        <v>15655</v>
      </c>
      <c r="G11" s="98">
        <v>10565</v>
      </c>
      <c r="H11" s="98">
        <v>18317</v>
      </c>
      <c r="I11" s="98">
        <v>12362</v>
      </c>
      <c r="J11" s="98">
        <v>20625</v>
      </c>
      <c r="K11" s="98">
        <v>13920</v>
      </c>
      <c r="L11" s="98">
        <v>17694</v>
      </c>
      <c r="M11" s="98">
        <v>11942</v>
      </c>
      <c r="N11" s="98">
        <v>19412</v>
      </c>
      <c r="O11" s="98">
        <v>13100</v>
      </c>
      <c r="P11" s="98">
        <v>24391</v>
      </c>
      <c r="Q11" s="98">
        <v>16461</v>
      </c>
      <c r="R11" s="98">
        <v>23572</v>
      </c>
      <c r="S11" s="98">
        <v>15909</v>
      </c>
      <c r="T11" s="98">
        <v>25854</v>
      </c>
      <c r="U11" s="98">
        <v>17449</v>
      </c>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row>
    <row r="12" spans="2:44" ht="48" customHeight="1" x14ac:dyDescent="0.25">
      <c r="B12" s="122" t="s">
        <v>23</v>
      </c>
      <c r="C12" s="155" t="s">
        <v>75</v>
      </c>
      <c r="D12" s="98">
        <v>43600</v>
      </c>
      <c r="E12" s="98">
        <v>33734</v>
      </c>
      <c r="F12" s="98">
        <v>42451</v>
      </c>
      <c r="G12" s="98">
        <v>32844</v>
      </c>
      <c r="H12" s="98">
        <v>42905</v>
      </c>
      <c r="I12" s="98">
        <v>33196</v>
      </c>
      <c r="J12" s="98">
        <v>42400</v>
      </c>
      <c r="K12" s="98">
        <v>32805</v>
      </c>
      <c r="L12" s="98">
        <v>41107</v>
      </c>
      <c r="M12" s="98">
        <v>31805</v>
      </c>
      <c r="N12" s="98">
        <v>39137</v>
      </c>
      <c r="O12" s="98">
        <v>30280</v>
      </c>
      <c r="P12" s="98">
        <v>42034</v>
      </c>
      <c r="Q12" s="98">
        <v>32522</v>
      </c>
      <c r="R12" s="98">
        <v>43710</v>
      </c>
      <c r="S12" s="98">
        <v>33819</v>
      </c>
      <c r="T12" s="98">
        <v>41473</v>
      </c>
      <c r="U12" s="98">
        <v>32087</v>
      </c>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row>
    <row r="13" spans="2:44" ht="48" customHeight="1" x14ac:dyDescent="0.25">
      <c r="B13" s="155" t="s">
        <v>64</v>
      </c>
      <c r="C13" s="155" t="s">
        <v>79</v>
      </c>
      <c r="D13" s="98">
        <v>11134</v>
      </c>
      <c r="E13" s="98">
        <v>2967</v>
      </c>
      <c r="F13" s="98">
        <v>11909</v>
      </c>
      <c r="G13" s="98">
        <v>3086</v>
      </c>
      <c r="H13" s="98">
        <v>12679</v>
      </c>
      <c r="I13" s="98">
        <v>3092</v>
      </c>
      <c r="J13" s="98">
        <v>9722</v>
      </c>
      <c r="K13" s="98">
        <v>2726</v>
      </c>
      <c r="L13" s="98">
        <v>6526</v>
      </c>
      <c r="M13" s="98">
        <v>1655</v>
      </c>
      <c r="N13" s="98">
        <v>8355</v>
      </c>
      <c r="O13" s="98">
        <v>2226</v>
      </c>
      <c r="P13" s="98">
        <v>8217</v>
      </c>
      <c r="Q13" s="98">
        <v>2190</v>
      </c>
      <c r="R13" s="98">
        <v>8301</v>
      </c>
      <c r="S13" s="98">
        <v>2212</v>
      </c>
      <c r="T13" s="98">
        <v>7362</v>
      </c>
      <c r="U13" s="98">
        <v>1962</v>
      </c>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row>
    <row r="14" spans="2:44" ht="48" customHeight="1" x14ac:dyDescent="0.25">
      <c r="B14" s="155" t="s">
        <v>66</v>
      </c>
      <c r="C14" s="155" t="s">
        <v>197</v>
      </c>
      <c r="D14" s="98">
        <v>38167</v>
      </c>
      <c r="E14" s="98">
        <v>55936</v>
      </c>
      <c r="F14" s="98">
        <v>51207</v>
      </c>
      <c r="G14" s="98">
        <v>72989</v>
      </c>
      <c r="H14" s="98">
        <v>62345</v>
      </c>
      <c r="I14" s="98">
        <v>83608</v>
      </c>
      <c r="J14" s="98">
        <v>70759</v>
      </c>
      <c r="K14" s="98">
        <v>109096</v>
      </c>
      <c r="L14" s="98">
        <v>71034</v>
      </c>
      <c r="M14" s="98">
        <v>106778</v>
      </c>
      <c r="N14" s="98">
        <v>85589</v>
      </c>
      <c r="O14" s="98">
        <v>125437</v>
      </c>
      <c r="P14" s="98">
        <v>91882</v>
      </c>
      <c r="Q14" s="98">
        <v>133903</v>
      </c>
      <c r="R14" s="98">
        <v>101560</v>
      </c>
      <c r="S14" s="98">
        <v>158475</v>
      </c>
      <c r="T14" s="98">
        <v>99673</v>
      </c>
      <c r="U14" s="98">
        <v>146078</v>
      </c>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row>
    <row r="15" spans="2:44" ht="33" customHeight="1" x14ac:dyDescent="0.25">
      <c r="B15" s="99" t="s">
        <v>5</v>
      </c>
      <c r="C15" s="99"/>
      <c r="D15" s="100">
        <v>172774</v>
      </c>
      <c r="E15" s="100">
        <v>174329</v>
      </c>
      <c r="F15" s="100">
        <v>176508</v>
      </c>
      <c r="G15" s="100">
        <v>180926</v>
      </c>
      <c r="H15" s="100">
        <v>186478</v>
      </c>
      <c r="I15" s="100">
        <v>188085</v>
      </c>
      <c r="J15" s="100">
        <v>188557</v>
      </c>
      <c r="K15" s="100">
        <v>208616</v>
      </c>
      <c r="L15" s="100">
        <v>176464</v>
      </c>
      <c r="M15" s="100">
        <v>196750</v>
      </c>
      <c r="N15" s="100">
        <v>188066</v>
      </c>
      <c r="O15" s="100">
        <v>210579</v>
      </c>
      <c r="P15" s="100">
        <v>208376</v>
      </c>
      <c r="Q15" s="100">
        <v>229943</v>
      </c>
      <c r="R15" s="100">
        <v>224816</v>
      </c>
      <c r="S15" s="100">
        <v>259714</v>
      </c>
      <c r="T15" s="100">
        <v>233815</v>
      </c>
      <c r="U15" s="100">
        <v>252757</v>
      </c>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row>
    <row r="16" spans="2:44" ht="15" customHeight="1" x14ac:dyDescent="0.3">
      <c r="B16" s="297" t="s">
        <v>314</v>
      </c>
      <c r="C16" s="209"/>
      <c r="D16" s="142"/>
      <c r="E16" s="142"/>
      <c r="F16" s="142"/>
      <c r="G16" s="142"/>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row>
    <row r="17" spans="2:44" ht="15" customHeight="1" x14ac:dyDescent="0.3">
      <c r="B17" s="297" t="s">
        <v>249</v>
      </c>
      <c r="C17" s="209"/>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row>
    <row r="18" spans="2:44" ht="14.1" customHeight="1" x14ac:dyDescent="0.25">
      <c r="B18" s="183"/>
      <c r="C18" s="209"/>
      <c r="D18" s="142"/>
      <c r="E18" s="142"/>
      <c r="F18" s="142"/>
      <c r="G18" s="142"/>
      <c r="H18" s="142"/>
      <c r="I18" s="142"/>
      <c r="J18" s="142"/>
      <c r="K18" s="142"/>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row>
    <row r="19" spans="2:44" ht="72" customHeight="1" x14ac:dyDescent="0.25">
      <c r="B19" s="363" t="s">
        <v>328</v>
      </c>
      <c r="C19" s="363"/>
      <c r="D19" s="363"/>
      <c r="E19" s="363"/>
      <c r="F19" s="363"/>
      <c r="G19" s="363"/>
      <c r="H19" s="363"/>
      <c r="I19" s="363"/>
      <c r="J19" s="363"/>
      <c r="K19" s="143"/>
      <c r="L19" s="143"/>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2"/>
    </row>
    <row r="20" spans="2:44" s="16" customFormat="1" ht="14.1" customHeight="1" x14ac:dyDescent="0.25">
      <c r="B20" s="223"/>
      <c r="C20" s="223"/>
      <c r="D20" s="382"/>
      <c r="E20" s="382"/>
      <c r="F20" s="382"/>
      <c r="G20" s="382"/>
      <c r="H20" s="382"/>
      <c r="I20" s="382"/>
      <c r="J20" s="382"/>
      <c r="K20" s="38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row>
    <row r="21" spans="2:44" s="16" customFormat="1" ht="14.1" customHeight="1" x14ac:dyDescent="0.25">
      <c r="B21" s="147" t="str">
        <f>+C8</f>
        <v>Tareas de la EUT</v>
      </c>
      <c r="C21" s="147" t="str">
        <f t="shared" ref="C21:J21" si="0">+N9</f>
        <v>Hombre</v>
      </c>
      <c r="D21" s="147" t="str">
        <f t="shared" si="0"/>
        <v>Mujer</v>
      </c>
      <c r="E21" s="147" t="str">
        <f t="shared" si="0"/>
        <v>Hombre</v>
      </c>
      <c r="F21" s="147" t="str">
        <f t="shared" si="0"/>
        <v>Mujer</v>
      </c>
      <c r="G21" s="147" t="str">
        <f t="shared" si="0"/>
        <v>Hombre</v>
      </c>
      <c r="H21" s="147" t="str">
        <f t="shared" si="0"/>
        <v>Mujer</v>
      </c>
      <c r="I21" s="147" t="str">
        <f t="shared" si="0"/>
        <v>Hombre</v>
      </c>
      <c r="J21" s="147" t="str">
        <f t="shared" si="0"/>
        <v>Mujer</v>
      </c>
      <c r="K21" s="147" t="s">
        <v>164</v>
      </c>
      <c r="L21" s="223"/>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row>
    <row r="22" spans="2:44" s="16" customFormat="1" ht="14.1" customHeight="1" x14ac:dyDescent="0.25">
      <c r="B22" s="147" t="str">
        <f>+C14</f>
        <v>Cuidar mascotas</v>
      </c>
      <c r="C22" s="147">
        <f>N14/$N$15</f>
        <v>0.45510086884391648</v>
      </c>
      <c r="D22" s="147">
        <f>O14/$O$15</f>
        <v>0.59567668191035195</v>
      </c>
      <c r="E22" s="147">
        <f>P14/$P$15</f>
        <v>0.44094329481322225</v>
      </c>
      <c r="F22" s="147">
        <f>Q14/$Q$15</f>
        <v>0.58233127340253887</v>
      </c>
      <c r="G22" s="147">
        <f>R14/$R$15</f>
        <v>0.45174720660451212</v>
      </c>
      <c r="H22" s="147">
        <f>S14/$S$15</f>
        <v>0.61019044025350966</v>
      </c>
      <c r="I22" s="148">
        <f>T14/SUM(T14:U14)</f>
        <v>0.40558532823874571</v>
      </c>
      <c r="J22" s="148">
        <f>1-I22</f>
        <v>0.59441467176125429</v>
      </c>
      <c r="K22" s="207">
        <f>SUM(T14:U14)</f>
        <v>245751</v>
      </c>
      <c r="L22" s="223"/>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row>
    <row r="23" spans="2:44" s="16" customFormat="1" ht="14.1" customHeight="1" x14ac:dyDescent="0.25">
      <c r="B23" s="147" t="str">
        <f>+C10</f>
        <v>Participar en actividades sociales</v>
      </c>
      <c r="C23" s="147">
        <f>N10/$N$15</f>
        <v>0.18915168079291311</v>
      </c>
      <c r="D23" s="147">
        <f>O10/$O$15</f>
        <v>0.18774901580879386</v>
      </c>
      <c r="E23" s="147">
        <f>P10/$P$15</f>
        <v>0.20084846623411526</v>
      </c>
      <c r="F23" s="147">
        <f>Q10/$Q$15</f>
        <v>0.19512226943198965</v>
      </c>
      <c r="G23" s="147">
        <f>R10/$R$15</f>
        <v>0.21205341256850047</v>
      </c>
      <c r="H23" s="147">
        <f>S10/$S$15</f>
        <v>0.18982034083645857</v>
      </c>
      <c r="I23" s="148">
        <f>T10/SUM(T10:U10)</f>
        <v>0.51863321527644501</v>
      </c>
      <c r="J23" s="148">
        <f>1-I23</f>
        <v>0.48136678472355499</v>
      </c>
      <c r="K23" s="207">
        <f>SUM(T10:U10)</f>
        <v>114634</v>
      </c>
      <c r="L23" s="223"/>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row>
    <row r="24" spans="2:44" s="16" customFormat="1" ht="14.1" customHeight="1" x14ac:dyDescent="0.25">
      <c r="B24" s="147" t="str">
        <f>+C12</f>
        <v>Servicio gratuito para la comunidad, mingas</v>
      </c>
      <c r="C24" s="147">
        <f>N12/$N$15</f>
        <v>0.20810247466315018</v>
      </c>
      <c r="D24" s="147">
        <f>O12/$O$15</f>
        <v>0.14379401554760921</v>
      </c>
      <c r="E24" s="147">
        <f>P12/$P$15</f>
        <v>0.20172188735746918</v>
      </c>
      <c r="F24" s="147">
        <f>Q12/$Q$15</f>
        <v>0.14143505129532102</v>
      </c>
      <c r="G24" s="147">
        <f>R12/$R$15</f>
        <v>0.19442566365383246</v>
      </c>
      <c r="H24" s="147">
        <f>S12/$S$15</f>
        <v>0.1302163148694333</v>
      </c>
      <c r="I24" s="148">
        <f>T12/SUM(T12:U12)</f>
        <v>0.56379825992387167</v>
      </c>
      <c r="J24" s="148">
        <f>1-I24</f>
        <v>0.43620174007612833</v>
      </c>
      <c r="K24" s="207">
        <f>SUM(T12:U12)</f>
        <v>73560</v>
      </c>
      <c r="L24" s="223"/>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row>
    <row r="25" spans="2:44" s="16" customFormat="1" ht="14.1" customHeight="1" x14ac:dyDescent="0.25">
      <c r="B25" s="147" t="str">
        <f>+C11</f>
        <v>Realizar trámites para obtener algún servicio</v>
      </c>
      <c r="C25" s="147">
        <f>N11/$N$15</f>
        <v>0.10321908266246956</v>
      </c>
      <c r="D25" s="147">
        <f>O11/$O$15</f>
        <v>6.2209432089619571E-2</v>
      </c>
      <c r="E25" s="147">
        <f>P11/$P$15</f>
        <v>0.11705282758091143</v>
      </c>
      <c r="F25" s="147">
        <f>Q11/$Q$15</f>
        <v>7.1587306419416991E-2</v>
      </c>
      <c r="G25" s="147">
        <f>R11/$R$15</f>
        <v>0.10485018859867624</v>
      </c>
      <c r="H25" s="147">
        <f>S11/$S$15</f>
        <v>6.1255842965723832E-2</v>
      </c>
      <c r="I25" s="148">
        <f>T11/SUM(T11:U11)</f>
        <v>0.59704870332309534</v>
      </c>
      <c r="J25" s="148">
        <f>1-I25</f>
        <v>0.40295129667690466</v>
      </c>
      <c r="K25" s="207">
        <f>SUM(T11:U11)</f>
        <v>43303</v>
      </c>
      <c r="L25" s="223"/>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row>
    <row r="26" spans="2:44" s="16" customFormat="1" ht="14.1" customHeight="1" x14ac:dyDescent="0.25">
      <c r="B26" s="147" t="str">
        <f>+C13</f>
        <v>Reparar electrodomésticos</v>
      </c>
      <c r="C26" s="147">
        <f>N13/$N$15</f>
        <v>4.4425893037550644E-2</v>
      </c>
      <c r="D26" s="147">
        <f>O13/$O$15</f>
        <v>1.0570854643625434E-2</v>
      </c>
      <c r="E26" s="147">
        <f>P13/$P$15</f>
        <v>3.9433524014281872E-2</v>
      </c>
      <c r="F26" s="147">
        <f>Q13/$Q$15</f>
        <v>9.524099450733443E-3</v>
      </c>
      <c r="G26" s="147">
        <f>R13/$R$15</f>
        <v>3.6923528574478684E-2</v>
      </c>
      <c r="H26" s="147">
        <f>S13/$S$15</f>
        <v>8.5170610748746701E-3</v>
      </c>
      <c r="I26" s="148">
        <f>T13/SUM(T13:U13)</f>
        <v>0.78957528957528955</v>
      </c>
      <c r="J26" s="148">
        <f>1-I26</f>
        <v>0.21042471042471045</v>
      </c>
      <c r="K26" s="207">
        <f>SUM(T13:U13)</f>
        <v>9324</v>
      </c>
      <c r="L26" s="223"/>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row>
    <row r="27" spans="2:44" x14ac:dyDescent="0.25">
      <c r="B27" s="223"/>
      <c r="C27" s="223"/>
      <c r="D27" s="223"/>
      <c r="E27" s="223"/>
      <c r="F27" s="223"/>
      <c r="G27" s="223"/>
      <c r="H27" s="223"/>
      <c r="I27" s="223"/>
      <c r="J27" s="223"/>
      <c r="K27" s="223"/>
      <c r="L27" s="224"/>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row>
    <row r="28" spans="2:44" x14ac:dyDescent="0.25">
      <c r="B28" s="142"/>
      <c r="C28" s="381"/>
      <c r="D28" s="381"/>
      <c r="E28" s="381"/>
      <c r="F28" s="381"/>
      <c r="G28" s="381"/>
      <c r="H28" s="381"/>
      <c r="I28" s="381"/>
      <c r="J28" s="381"/>
      <c r="K28" s="381"/>
      <c r="L28" s="381"/>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row>
    <row r="29" spans="2:44" x14ac:dyDescent="0.25">
      <c r="B29" s="142"/>
      <c r="C29" s="381"/>
      <c r="D29" s="381"/>
      <c r="E29" s="381"/>
      <c r="F29" s="381"/>
      <c r="G29" s="381"/>
      <c r="H29" s="381"/>
      <c r="I29" s="381"/>
      <c r="J29" s="381"/>
      <c r="K29" s="381"/>
      <c r="L29" s="381"/>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row>
    <row r="30" spans="2:44" x14ac:dyDescent="0.25">
      <c r="B30" s="142"/>
      <c r="C30" s="381"/>
      <c r="D30" s="381"/>
      <c r="E30" s="381"/>
      <c r="F30" s="381"/>
      <c r="G30" s="381"/>
      <c r="H30" s="381"/>
      <c r="I30" s="381"/>
      <c r="J30" s="381"/>
      <c r="K30" s="381"/>
      <c r="L30" s="381"/>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row>
    <row r="31" spans="2:44" x14ac:dyDescent="0.25">
      <c r="B31" s="142"/>
      <c r="C31" s="142"/>
      <c r="D31" s="381"/>
      <c r="E31" s="381"/>
      <c r="F31" s="381"/>
      <c r="G31" s="381"/>
      <c r="H31" s="381"/>
      <c r="I31" s="381"/>
      <c r="J31" s="381"/>
      <c r="K31" s="381"/>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row>
    <row r="32" spans="2:44" x14ac:dyDescent="0.25">
      <c r="B32" s="142"/>
      <c r="C32" s="142"/>
      <c r="D32" s="151"/>
      <c r="E32" s="151"/>
      <c r="F32" s="151"/>
      <c r="G32" s="151"/>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row>
    <row r="33" spans="2:44" x14ac:dyDescent="0.25">
      <c r="B33" s="142"/>
      <c r="C33" s="142"/>
      <c r="D33" s="151"/>
      <c r="E33" s="151"/>
      <c r="F33" s="196"/>
      <c r="G33" s="151"/>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row>
    <row r="34" spans="2:44" x14ac:dyDescent="0.25">
      <c r="B34" s="142"/>
      <c r="C34" s="142"/>
      <c r="D34" s="151"/>
      <c r="E34" s="151"/>
      <c r="F34" s="196"/>
      <c r="G34" s="151"/>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2"/>
    </row>
    <row r="35" spans="2:44" x14ac:dyDescent="0.25">
      <c r="C35" s="142"/>
      <c r="D35" s="151"/>
      <c r="E35" s="151"/>
      <c r="F35" s="196"/>
      <c r="G35" s="151"/>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row>
    <row r="36" spans="2:44" x14ac:dyDescent="0.25">
      <c r="B36" s="142"/>
      <c r="C36" s="142"/>
      <c r="D36" s="151"/>
      <c r="E36" s="151"/>
      <c r="F36" s="196"/>
      <c r="G36" s="151"/>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c r="AQ36" s="142"/>
      <c r="AR36" s="142"/>
    </row>
    <row r="37" spans="2:44" x14ac:dyDescent="0.25">
      <c r="B37" s="142"/>
      <c r="C37" s="142"/>
      <c r="D37" s="151"/>
      <c r="E37" s="151"/>
      <c r="F37" s="196"/>
      <c r="G37" s="151"/>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c r="AQ37" s="142"/>
      <c r="AR37" s="142"/>
    </row>
    <row r="38" spans="2:44" x14ac:dyDescent="0.25">
      <c r="B38" s="142"/>
      <c r="C38" s="142"/>
      <c r="D38" s="151"/>
      <c r="E38" s="151"/>
      <c r="F38" s="196"/>
      <c r="G38" s="151"/>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row>
    <row r="39" spans="2:44" x14ac:dyDescent="0.25">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c r="AP39" s="142"/>
      <c r="AQ39" s="142"/>
      <c r="AR39" s="142"/>
    </row>
    <row r="40" spans="2:44" x14ac:dyDescent="0.25">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2"/>
    </row>
    <row r="41" spans="2:44" x14ac:dyDescent="0.25">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row>
    <row r="42" spans="2:44" x14ac:dyDescent="0.25">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row>
    <row r="43" spans="2:44" x14ac:dyDescent="0.25">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row>
    <row r="44" spans="2:44" x14ac:dyDescent="0.25">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row>
    <row r="45" spans="2:44" x14ac:dyDescent="0.25">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row>
    <row r="46" spans="2:44" x14ac:dyDescent="0.25">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row>
    <row r="47" spans="2:44" x14ac:dyDescent="0.25">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row>
    <row r="48" spans="2:44" x14ac:dyDescent="0.25">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row>
    <row r="49" spans="2:44" x14ac:dyDescent="0.25">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2"/>
    </row>
    <row r="50" spans="2:44" x14ac:dyDescent="0.25">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2"/>
    </row>
    <row r="51" spans="2:44" ht="15.75" x14ac:dyDescent="0.3">
      <c r="B51" s="297" t="s">
        <v>314</v>
      </c>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2"/>
    </row>
    <row r="52" spans="2:44" ht="15.75" x14ac:dyDescent="0.3">
      <c r="B52" s="297" t="s">
        <v>249</v>
      </c>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c r="AQ52" s="142"/>
      <c r="AR52" s="142"/>
    </row>
    <row r="53" spans="2:44" x14ac:dyDescent="0.25">
      <c r="B53" s="183"/>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row>
    <row r="54" spans="2:44" x14ac:dyDescent="0.25">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2"/>
    </row>
  </sheetData>
  <mergeCells count="38">
    <mergeCell ref="K29:L29"/>
    <mergeCell ref="G30:H30"/>
    <mergeCell ref="C28:D28"/>
    <mergeCell ref="E28:F28"/>
    <mergeCell ref="H31:I31"/>
    <mergeCell ref="J31:K31"/>
    <mergeCell ref="G29:H29"/>
    <mergeCell ref="I29:J29"/>
    <mergeCell ref="G28:H28"/>
    <mergeCell ref="I28:J28"/>
    <mergeCell ref="K28:L28"/>
    <mergeCell ref="J8:K8"/>
    <mergeCell ref="B19:J19"/>
    <mergeCell ref="T8:U8"/>
    <mergeCell ref="N8:O8"/>
    <mergeCell ref="P8:Q8"/>
    <mergeCell ref="R8:S8"/>
    <mergeCell ref="B8:B9"/>
    <mergeCell ref="C8:C9"/>
    <mergeCell ref="D8:E8"/>
    <mergeCell ref="F8:G8"/>
    <mergeCell ref="L8:M8"/>
    <mergeCell ref="J20:K20"/>
    <mergeCell ref="F20:G20"/>
    <mergeCell ref="H20:I20"/>
    <mergeCell ref="B3:U3"/>
    <mergeCell ref="D31:E31"/>
    <mergeCell ref="F31:G31"/>
    <mergeCell ref="C29:D29"/>
    <mergeCell ref="E29:F29"/>
    <mergeCell ref="C30:D30"/>
    <mergeCell ref="E30:F30"/>
    <mergeCell ref="B4:U4"/>
    <mergeCell ref="B5:U5"/>
    <mergeCell ref="D20:E20"/>
    <mergeCell ref="I30:J30"/>
    <mergeCell ref="K30:L30"/>
    <mergeCell ref="H8:I8"/>
  </mergeCells>
  <hyperlinks>
    <hyperlink ref="B2" location="ÍNDICE!A1" display="Índice "/>
  </hyperlinks>
  <pageMargins left="0.7" right="0.7" top="0.75" bottom="0.75" header="0.3" footer="0.3"/>
  <pageSetup paperSize="9" orientation="portrait" r:id="rId1"/>
  <ignoredErrors>
    <ignoredError sqref="K22:K27" formulaRange="1"/>
    <ignoredError sqref="B22" formula="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P45"/>
  <sheetViews>
    <sheetView showGridLines="0" zoomScale="80" zoomScaleNormal="80" workbookViewId="0">
      <pane xSplit="2" ySplit="8" topLeftCell="C9" activePane="bottomRight" state="frozen"/>
      <selection pane="topRight" activeCell="C1" sqref="C1"/>
      <selection pane="bottomLeft" activeCell="A9" sqref="A9"/>
      <selection pane="bottomRight" activeCell="B2" sqref="B2"/>
    </sheetView>
  </sheetViews>
  <sheetFormatPr baseColWidth="10" defaultRowHeight="15" x14ac:dyDescent="0.25"/>
  <cols>
    <col min="1" max="1" width="7.85546875" customWidth="1" collapsed="1"/>
    <col min="2" max="2" width="50.7109375" customWidth="1" collapsed="1"/>
    <col min="3" max="11" width="15.42578125" customWidth="1" collapsed="1"/>
    <col min="12" max="12" width="12.140625" customWidth="1" collapsed="1"/>
  </cols>
  <sheetData>
    <row r="1" spans="2:16" ht="78" customHeight="1" x14ac:dyDescent="0.25"/>
    <row r="2" spans="2:16" ht="16.5" customHeight="1" x14ac:dyDescent="0.25">
      <c r="B2" s="247" t="s">
        <v>20</v>
      </c>
      <c r="L2" s="30"/>
    </row>
    <row r="3" spans="2:16" ht="20.100000000000001" customHeight="1" x14ac:dyDescent="0.25">
      <c r="B3" s="366" t="s">
        <v>385</v>
      </c>
      <c r="C3" s="366"/>
      <c r="D3" s="366"/>
      <c r="E3" s="366"/>
      <c r="F3" s="366"/>
      <c r="G3" s="366"/>
      <c r="H3" s="366"/>
      <c r="I3" s="366"/>
      <c r="J3" s="366"/>
      <c r="K3" s="366"/>
      <c r="L3" s="30"/>
    </row>
    <row r="4" spans="2:16" s="142" customFormat="1" ht="54" customHeight="1" x14ac:dyDescent="0.25">
      <c r="B4" s="363" t="s">
        <v>281</v>
      </c>
      <c r="C4" s="363"/>
      <c r="D4" s="363"/>
      <c r="E4" s="363"/>
      <c r="F4" s="363"/>
      <c r="G4" s="363"/>
      <c r="H4" s="363"/>
      <c r="I4" s="363"/>
      <c r="J4" s="363"/>
      <c r="K4" s="363"/>
      <c r="L4" s="143"/>
      <c r="M4" s="143"/>
      <c r="N4" s="143"/>
      <c r="O4" s="143"/>
      <c r="P4" s="143"/>
    </row>
    <row r="5" spans="2:16" s="142" customFormat="1" ht="20.100000000000001" customHeight="1" x14ac:dyDescent="0.25">
      <c r="B5" s="365" t="s">
        <v>8</v>
      </c>
      <c r="C5" s="365"/>
      <c r="D5" s="365"/>
      <c r="E5" s="365"/>
      <c r="F5" s="365"/>
      <c r="G5" s="365"/>
      <c r="H5" s="365"/>
      <c r="I5" s="365"/>
      <c r="J5" s="365"/>
      <c r="K5" s="365"/>
      <c r="L5" s="144"/>
      <c r="M5" s="144"/>
      <c r="N5" s="144"/>
      <c r="O5" s="144"/>
      <c r="P5" s="144"/>
    </row>
    <row r="6" spans="2:16" ht="14.1" customHeight="1" x14ac:dyDescent="0.25">
      <c r="B6" s="142"/>
      <c r="C6" s="142"/>
      <c r="D6" s="142"/>
      <c r="E6" s="142"/>
      <c r="F6" s="142"/>
      <c r="G6" s="142"/>
      <c r="H6" s="142"/>
      <c r="I6" s="142"/>
      <c r="J6" s="142"/>
      <c r="K6" s="142"/>
    </row>
    <row r="7" spans="2:16" ht="14.1" customHeight="1" x14ac:dyDescent="0.25">
      <c r="B7" s="142"/>
      <c r="C7" s="142"/>
      <c r="D7" s="142"/>
      <c r="E7" s="142"/>
      <c r="F7" s="142"/>
      <c r="G7" s="142"/>
      <c r="H7" s="142"/>
      <c r="I7" s="142"/>
      <c r="J7" s="142"/>
      <c r="K7" s="142"/>
    </row>
    <row r="8" spans="2:16" ht="33" customHeight="1" x14ac:dyDescent="0.25">
      <c r="B8" s="179" t="s">
        <v>166</v>
      </c>
      <c r="C8" s="179">
        <v>2007</v>
      </c>
      <c r="D8" s="179">
        <v>2008</v>
      </c>
      <c r="E8" s="179">
        <v>2009</v>
      </c>
      <c r="F8" s="179">
        <v>2010</v>
      </c>
      <c r="G8" s="179">
        <v>2011</v>
      </c>
      <c r="H8" s="179">
        <v>2012</v>
      </c>
      <c r="I8" s="179">
        <v>2013</v>
      </c>
      <c r="J8" s="179">
        <v>2014</v>
      </c>
      <c r="K8" s="177" t="s">
        <v>282</v>
      </c>
      <c r="M8" s="65"/>
      <c r="N8" s="65"/>
    </row>
    <row r="9" spans="2:16" ht="36.75" customHeight="1" x14ac:dyDescent="0.25">
      <c r="B9" s="155" t="s">
        <v>63</v>
      </c>
      <c r="C9" s="98">
        <v>367256</v>
      </c>
      <c r="D9" s="98">
        <v>331229</v>
      </c>
      <c r="E9" s="98">
        <v>351038</v>
      </c>
      <c r="F9" s="98">
        <v>433213</v>
      </c>
      <c r="G9" s="98">
        <v>442316</v>
      </c>
      <c r="H9" s="98">
        <v>494534</v>
      </c>
      <c r="I9" s="98">
        <v>500519</v>
      </c>
      <c r="J9" s="98">
        <v>517914</v>
      </c>
      <c r="K9" s="98">
        <v>569313</v>
      </c>
      <c r="M9" s="65"/>
      <c r="N9" s="65"/>
    </row>
    <row r="10" spans="2:16" ht="36.75" customHeight="1" x14ac:dyDescent="0.25">
      <c r="B10" s="155" t="s">
        <v>64</v>
      </c>
      <c r="C10" s="98">
        <v>179203</v>
      </c>
      <c r="D10" s="98">
        <v>178785</v>
      </c>
      <c r="E10" s="98">
        <v>186072</v>
      </c>
      <c r="F10" s="98">
        <v>168115</v>
      </c>
      <c r="G10" s="98">
        <v>124991</v>
      </c>
      <c r="H10" s="98">
        <v>149951</v>
      </c>
      <c r="I10" s="98">
        <v>161993</v>
      </c>
      <c r="J10" s="98">
        <v>174747</v>
      </c>
      <c r="K10" s="98">
        <v>176387</v>
      </c>
      <c r="M10" s="65"/>
      <c r="N10" s="65"/>
    </row>
    <row r="11" spans="2:16" ht="36.75" customHeight="1" x14ac:dyDescent="0.25">
      <c r="B11" s="155" t="s">
        <v>65</v>
      </c>
      <c r="C11" s="98">
        <v>479902</v>
      </c>
      <c r="D11" s="98">
        <v>545089</v>
      </c>
      <c r="E11" s="98">
        <v>746154</v>
      </c>
      <c r="F11" s="98">
        <v>739488</v>
      </c>
      <c r="G11" s="98">
        <v>880004</v>
      </c>
      <c r="H11" s="98">
        <v>1011089</v>
      </c>
      <c r="I11" s="98">
        <v>984455</v>
      </c>
      <c r="J11" s="98">
        <v>1277619</v>
      </c>
      <c r="K11" s="98">
        <v>1534227</v>
      </c>
      <c r="M11" s="65"/>
      <c r="N11" s="65"/>
    </row>
    <row r="12" spans="2:16" ht="36.75" customHeight="1" x14ac:dyDescent="0.25">
      <c r="B12" s="155" t="s">
        <v>66</v>
      </c>
      <c r="C12" s="98">
        <v>33261</v>
      </c>
      <c r="D12" s="98">
        <v>43484</v>
      </c>
      <c r="E12" s="98">
        <v>42176</v>
      </c>
      <c r="F12" s="98">
        <v>48123</v>
      </c>
      <c r="G12" s="98">
        <v>58029</v>
      </c>
      <c r="H12" s="98">
        <v>65072</v>
      </c>
      <c r="I12" s="98">
        <v>55389</v>
      </c>
      <c r="J12" s="98">
        <v>66741</v>
      </c>
      <c r="K12" s="98">
        <v>73034</v>
      </c>
      <c r="M12" s="65"/>
      <c r="N12" s="65"/>
    </row>
    <row r="13" spans="2:16" ht="36.75" customHeight="1" x14ac:dyDescent="0.25">
      <c r="B13" s="101" t="s">
        <v>5</v>
      </c>
      <c r="C13" s="100">
        <v>1059622</v>
      </c>
      <c r="D13" s="100">
        <v>1098587</v>
      </c>
      <c r="E13" s="100">
        <v>1325440</v>
      </c>
      <c r="F13" s="100">
        <v>1388939</v>
      </c>
      <c r="G13" s="100">
        <v>1505340</v>
      </c>
      <c r="H13" s="100">
        <v>1720646</v>
      </c>
      <c r="I13" s="100">
        <v>1702356</v>
      </c>
      <c r="J13" s="100">
        <v>2037021</v>
      </c>
      <c r="K13" s="100">
        <v>2352961</v>
      </c>
      <c r="M13" s="65"/>
      <c r="N13" s="65"/>
    </row>
    <row r="14" spans="2:16" ht="33.75" customHeight="1" x14ac:dyDescent="0.25">
      <c r="B14" s="387" t="s">
        <v>473</v>
      </c>
      <c r="C14" s="387"/>
      <c r="D14" s="387"/>
      <c r="E14" s="387"/>
      <c r="F14" s="387"/>
      <c r="G14" s="387"/>
      <c r="H14" s="387"/>
      <c r="I14" s="387"/>
      <c r="J14" s="387"/>
      <c r="K14" s="387"/>
      <c r="M14" s="65"/>
      <c r="N14" s="65"/>
    </row>
    <row r="15" spans="2:16" ht="15" customHeight="1" x14ac:dyDescent="0.3">
      <c r="B15" s="298" t="s">
        <v>317</v>
      </c>
      <c r="C15" s="239"/>
      <c r="D15" s="239"/>
      <c r="E15" s="239"/>
      <c r="F15" s="239"/>
      <c r="G15" s="239"/>
      <c r="H15" s="239"/>
      <c r="I15" s="239"/>
      <c r="J15" s="239"/>
      <c r="K15" s="239"/>
      <c r="M15" s="65"/>
      <c r="N15" s="65"/>
    </row>
    <row r="16" spans="2:16" ht="15" customHeight="1" x14ac:dyDescent="0.3">
      <c r="B16" s="297" t="s">
        <v>249</v>
      </c>
      <c r="C16" s="200"/>
      <c r="D16" s="200"/>
      <c r="E16" s="200"/>
      <c r="F16" s="200"/>
      <c r="G16" s="200"/>
      <c r="H16" s="200"/>
      <c r="I16" s="200"/>
      <c r="J16" s="200"/>
      <c r="K16" s="200"/>
      <c r="M16" s="65"/>
    </row>
    <row r="17" spans="1:14" ht="18" customHeight="1" x14ac:dyDescent="0.25">
      <c r="B17" s="282"/>
      <c r="C17" s="282"/>
      <c r="D17" s="282"/>
      <c r="E17" s="282"/>
      <c r="F17" s="282"/>
      <c r="G17" s="282"/>
      <c r="H17" s="282"/>
      <c r="I17" s="282"/>
      <c r="J17" s="282"/>
      <c r="K17" s="282"/>
      <c r="M17" s="65"/>
    </row>
    <row r="18" spans="1:14" ht="54" customHeight="1" x14ac:dyDescent="0.25">
      <c r="B18" s="363" t="s">
        <v>462</v>
      </c>
      <c r="C18" s="363"/>
      <c r="D18" s="363"/>
      <c r="E18" s="363"/>
      <c r="F18" s="363"/>
      <c r="G18" s="363"/>
      <c r="H18" s="363"/>
      <c r="I18" s="363"/>
      <c r="J18" s="363"/>
      <c r="K18" s="363"/>
      <c r="M18" s="65"/>
    </row>
    <row r="19" spans="1:14" s="16" customFormat="1" ht="14.1" customHeight="1" x14ac:dyDescent="0.25">
      <c r="A19" s="26"/>
      <c r="B19" s="147" t="str">
        <f t="shared" ref="B19:K19" si="0">+B8</f>
        <v>Capítulos de la EUT</v>
      </c>
      <c r="C19" s="147">
        <f t="shared" si="0"/>
        <v>2007</v>
      </c>
      <c r="D19" s="147">
        <f t="shared" si="0"/>
        <v>2008</v>
      </c>
      <c r="E19" s="147">
        <f t="shared" si="0"/>
        <v>2009</v>
      </c>
      <c r="F19" s="147">
        <f t="shared" si="0"/>
        <v>2010</v>
      </c>
      <c r="G19" s="147">
        <f t="shared" si="0"/>
        <v>2011</v>
      </c>
      <c r="H19" s="147">
        <f t="shared" si="0"/>
        <v>2012</v>
      </c>
      <c r="I19" s="147">
        <f t="shared" si="0"/>
        <v>2013</v>
      </c>
      <c r="J19" s="147">
        <f t="shared" si="0"/>
        <v>2014</v>
      </c>
      <c r="K19" s="147" t="str">
        <f t="shared" si="0"/>
        <v>2015sd**</v>
      </c>
      <c r="L19" s="8"/>
      <c r="M19" s="78"/>
    </row>
    <row r="20" spans="1:14" ht="14.1" customHeight="1" x14ac:dyDescent="0.25">
      <c r="B20" s="147" t="str">
        <f>+B11</f>
        <v>Cuidado de niños y niñas</v>
      </c>
      <c r="C20" s="150">
        <f>IFERROR(C11/$C$13,"!")</f>
        <v>0.45289924142760341</v>
      </c>
      <c r="D20" s="150">
        <f>IFERROR(D11/$D$13,"")</f>
        <v>0.49617281107458944</v>
      </c>
      <c r="E20" s="150">
        <f>IFERROR(E11/$E$13,"")</f>
        <v>0.56294815306615165</v>
      </c>
      <c r="F20" s="150">
        <f>IFERROR(F11/$F$13,"")</f>
        <v>0.53241215056960745</v>
      </c>
      <c r="G20" s="150">
        <f>IFERROR(G11/$G$13,"")</f>
        <v>0.5845881993436699</v>
      </c>
      <c r="H20" s="150">
        <f>IFERROR(H11/$H$13,"")</f>
        <v>0.58762174206664242</v>
      </c>
      <c r="I20" s="150">
        <f>IFERROR(I11/$I$13,"")</f>
        <v>0.57828973493205882</v>
      </c>
      <c r="J20" s="150">
        <f>IFERROR(J11/$J$13,"")</f>
        <v>0.62719971959051968</v>
      </c>
      <c r="K20" s="150">
        <f>IFERROR(K11/$K$13,"")</f>
        <v>0.65204098155473045</v>
      </c>
      <c r="L20" s="8"/>
    </row>
    <row r="21" spans="1:14" s="16" customFormat="1" ht="14.1" customHeight="1" x14ac:dyDescent="0.25">
      <c r="A21" s="26"/>
      <c r="B21" s="147" t="str">
        <f>+B9</f>
        <v>Compras, servicio, gerencia u organización</v>
      </c>
      <c r="C21" s="150">
        <f>IFERROR(C9/$C$13,"!")</f>
        <v>0.34659152037235919</v>
      </c>
      <c r="D21" s="150">
        <f>IFERROR(D9/$D$13,"")</f>
        <v>0.30150456905097184</v>
      </c>
      <c r="E21" s="150">
        <f>IFERROR(E9/$E$13,"")</f>
        <v>0.26484639063254467</v>
      </c>
      <c r="F21" s="150">
        <f>IFERROR(F9/$F$13,"")</f>
        <v>0.31190210657199491</v>
      </c>
      <c r="G21" s="150">
        <f>IFERROR(G9/$G$13,"")</f>
        <v>0.2938312939269534</v>
      </c>
      <c r="H21" s="150">
        <f>IFERROR(H9/$H$13,"")</f>
        <v>0.28741182090912365</v>
      </c>
      <c r="I21" s="150">
        <f>IFERROR(I9/$I$13,"")</f>
        <v>0.29401547032465597</v>
      </c>
      <c r="J21" s="150">
        <f>IFERROR(J9/$J$13,"")</f>
        <v>0.2542506925554523</v>
      </c>
      <c r="K21" s="150">
        <f>IFERROR(K9/$K$13,"")</f>
        <v>0.24195598652081357</v>
      </c>
      <c r="L21" s="8"/>
    </row>
    <row r="22" spans="1:14" s="16" customFormat="1" ht="14.1" customHeight="1" x14ac:dyDescent="0.25">
      <c r="A22" s="26"/>
      <c r="B22" s="147" t="str">
        <f>+B10</f>
        <v>Construcción y reparaciones</v>
      </c>
      <c r="C22" s="150">
        <f>IFERROR(C10/$C$13,"!")</f>
        <v>0.16911974270069893</v>
      </c>
      <c r="D22" s="150">
        <f>IFERROR(D10/$D$13,"")</f>
        <v>0.16274086622179218</v>
      </c>
      <c r="E22" s="150">
        <f>IFERROR(E10/$E$13,"")</f>
        <v>0.1403850796716562</v>
      </c>
      <c r="F22" s="150">
        <f>IFERROR(F10/$F$13,"")</f>
        <v>0.12103843293333977</v>
      </c>
      <c r="G22" s="150">
        <f>IFERROR(G10/$G$13,"")</f>
        <v>8.3031740337731016E-2</v>
      </c>
      <c r="H22" s="150">
        <f>IFERROR(H10/$H$13,"")</f>
        <v>8.7148082754965286E-2</v>
      </c>
      <c r="I22" s="150">
        <f>IFERROR(I10/$I$13,"")</f>
        <v>9.5158122037928616E-2</v>
      </c>
      <c r="J22" s="150">
        <f>IFERROR(J10/$J$13,"")</f>
        <v>8.5785566275458136E-2</v>
      </c>
      <c r="K22" s="150">
        <f>IFERROR(K10/$K$13,"")</f>
        <v>7.4963843429619106E-2</v>
      </c>
      <c r="L22" s="8"/>
    </row>
    <row r="23" spans="1:14" s="16" customFormat="1" ht="14.1" customHeight="1" x14ac:dyDescent="0.25">
      <c r="A23" s="26"/>
      <c r="B23" s="147" t="str">
        <f>+B12</f>
        <v>Mantenimiento del hogar</v>
      </c>
      <c r="C23" s="150">
        <f>IFERROR(C12/$C$13,"!")</f>
        <v>3.1389495499338442E-2</v>
      </c>
      <c r="D23" s="150">
        <f>IFERROR(D12/$D$13,"")</f>
        <v>3.9581753652646538E-2</v>
      </c>
      <c r="E23" s="150">
        <f>IFERROR(E12/$E$13,"")</f>
        <v>3.1820376629647512E-2</v>
      </c>
      <c r="F23" s="150">
        <f>IFERROR(F12/$F$13,"")</f>
        <v>3.4647309925057906E-2</v>
      </c>
      <c r="G23" s="150">
        <f>IFERROR(G12/$G$13,"")</f>
        <v>3.8548766391645742E-2</v>
      </c>
      <c r="H23" s="150">
        <f>IFERROR(H12/$H$13,"")</f>
        <v>3.7818354269268634E-2</v>
      </c>
      <c r="I23" s="150">
        <f>IFERROR(I12/$I$13,"")</f>
        <v>3.2536672705356574E-2</v>
      </c>
      <c r="J23" s="150">
        <f>IFERROR(J12/$J$13,"")</f>
        <v>3.2764021578569884E-2</v>
      </c>
      <c r="K23" s="150">
        <f>IFERROR(K12/$K$13,"")</f>
        <v>3.1039188494836931E-2</v>
      </c>
      <c r="L23" s="8"/>
    </row>
    <row r="24" spans="1:14" s="16" customFormat="1" ht="14.1" customHeight="1" x14ac:dyDescent="0.25">
      <c r="A24" s="26"/>
      <c r="B24" s="197"/>
      <c r="C24" s="198"/>
      <c r="D24" s="198"/>
      <c r="E24" s="198"/>
      <c r="F24" s="198"/>
      <c r="G24" s="198"/>
      <c r="H24" s="198"/>
      <c r="I24" s="198"/>
      <c r="J24" s="198"/>
      <c r="K24" s="198"/>
      <c r="L24" s="8"/>
      <c r="M24" s="78"/>
    </row>
    <row r="25" spans="1:14" ht="14.1" customHeight="1" x14ac:dyDescent="0.25">
      <c r="A25" s="26"/>
      <c r="B25" s="223"/>
      <c r="C25" s="223"/>
      <c r="D25" s="223"/>
      <c r="E25" s="223"/>
      <c r="F25" s="223"/>
      <c r="G25" s="223"/>
      <c r="H25" s="223"/>
      <c r="I25" s="223"/>
      <c r="J25" s="223"/>
      <c r="K25" s="223"/>
      <c r="L25" s="8"/>
      <c r="M25" s="16"/>
      <c r="N25" s="16"/>
    </row>
    <row r="26" spans="1:14" ht="14.1" customHeight="1" x14ac:dyDescent="0.25">
      <c r="A26" s="26"/>
      <c r="B26" s="223"/>
      <c r="C26" s="223"/>
      <c r="D26" s="223"/>
      <c r="E26" s="223"/>
      <c r="F26" s="223"/>
      <c r="G26" s="223"/>
      <c r="H26" s="223"/>
      <c r="I26" s="223"/>
      <c r="J26" s="223"/>
      <c r="K26" s="223"/>
      <c r="L26" s="8"/>
      <c r="M26" s="16"/>
      <c r="N26" s="16"/>
    </row>
    <row r="27" spans="1:14" ht="14.1" customHeight="1" x14ac:dyDescent="0.25">
      <c r="B27" s="223"/>
      <c r="C27" s="223"/>
      <c r="D27" s="223"/>
      <c r="E27" s="223"/>
      <c r="F27" s="223"/>
      <c r="G27" s="223"/>
      <c r="H27" s="223"/>
      <c r="I27" s="223"/>
      <c r="J27" s="223"/>
      <c r="K27" s="223"/>
    </row>
    <row r="42" spans="2:11" ht="33" customHeight="1" x14ac:dyDescent="0.25">
      <c r="B42" s="387" t="s">
        <v>473</v>
      </c>
      <c r="C42" s="387"/>
      <c r="D42" s="387"/>
      <c r="E42" s="387"/>
      <c r="F42" s="387"/>
      <c r="G42" s="387"/>
      <c r="H42" s="387"/>
      <c r="I42" s="387"/>
      <c r="J42" s="387"/>
      <c r="K42" s="387"/>
    </row>
    <row r="43" spans="2:11" ht="15.75" x14ac:dyDescent="0.3">
      <c r="B43" s="298" t="s">
        <v>317</v>
      </c>
      <c r="C43" s="239"/>
      <c r="D43" s="239"/>
      <c r="E43" s="239"/>
      <c r="F43" s="239"/>
      <c r="G43" s="239"/>
      <c r="H43" s="239"/>
      <c r="I43" s="239"/>
      <c r="J43" s="239"/>
      <c r="K43" s="239"/>
    </row>
    <row r="44" spans="2:11" ht="16.5" x14ac:dyDescent="0.3">
      <c r="B44" s="297" t="s">
        <v>249</v>
      </c>
      <c r="C44" s="200"/>
      <c r="D44" s="200"/>
      <c r="E44" s="200"/>
      <c r="F44" s="200"/>
      <c r="G44" s="200"/>
      <c r="H44" s="200"/>
      <c r="I44" s="200"/>
      <c r="J44" s="200"/>
      <c r="K44" s="200"/>
    </row>
    <row r="45" spans="2:11" x14ac:dyDescent="0.25">
      <c r="B45" s="183"/>
    </row>
  </sheetData>
  <mergeCells count="6">
    <mergeCell ref="B3:K3"/>
    <mergeCell ref="B4:K4"/>
    <mergeCell ref="B5:K5"/>
    <mergeCell ref="B18:K18"/>
    <mergeCell ref="B42:K42"/>
    <mergeCell ref="B14:K14"/>
  </mergeCells>
  <hyperlinks>
    <hyperlink ref="B2" location="ÍNDICE!A1" display="Índice "/>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8"/>
  <sheetViews>
    <sheetView showGridLines="0" zoomScale="80" zoomScaleNormal="80" workbookViewId="0">
      <pane xSplit="2" ySplit="9" topLeftCell="C10" activePane="bottomRight" state="frozen"/>
      <selection pane="topRight" activeCell="D1" sqref="D1"/>
      <selection pane="bottomLeft" activeCell="A10" sqref="A10"/>
      <selection pane="bottomRight" activeCell="B2" sqref="B2"/>
    </sheetView>
  </sheetViews>
  <sheetFormatPr baseColWidth="10" defaultRowHeight="15" x14ac:dyDescent="0.25"/>
  <cols>
    <col min="1" max="1" width="7.85546875" customWidth="1" collapsed="1"/>
    <col min="2" max="2" width="50.7109375" customWidth="1" collapsed="1"/>
    <col min="3" max="20" width="14.5703125" customWidth="1" collapsed="1"/>
    <col min="21" max="23" width="14.140625" customWidth="1" collapsed="1"/>
    <col min="24" max="24" width="15.7109375" customWidth="1" collapsed="1"/>
    <col min="31" max="31" width="12.7109375" bestFit="1" customWidth="1"/>
    <col min="32" max="39" width="12.85546875" customWidth="1"/>
  </cols>
  <sheetData>
    <row r="1" spans="1:39" ht="78" customHeight="1" x14ac:dyDescent="0.25">
      <c r="M1" s="94"/>
    </row>
    <row r="2" spans="1:39" ht="16.5" customHeight="1" x14ac:dyDescent="0.25">
      <c r="B2" s="247" t="s">
        <v>20</v>
      </c>
      <c r="L2" s="30"/>
      <c r="M2" s="132"/>
    </row>
    <row r="3" spans="1:39" ht="20.100000000000001" customHeight="1" x14ac:dyDescent="0.25">
      <c r="B3" s="366" t="s">
        <v>386</v>
      </c>
      <c r="C3" s="366"/>
      <c r="D3" s="366"/>
      <c r="E3" s="366"/>
      <c r="F3" s="366"/>
      <c r="G3" s="366"/>
      <c r="H3" s="366"/>
      <c r="I3" s="366"/>
      <c r="J3" s="366"/>
      <c r="K3" s="366"/>
      <c r="L3" s="366"/>
      <c r="M3" s="366"/>
      <c r="N3" s="366"/>
      <c r="O3" s="366"/>
      <c r="P3" s="366"/>
      <c r="Q3" s="366"/>
      <c r="R3" s="366"/>
      <c r="S3" s="366"/>
      <c r="T3" s="366"/>
    </row>
    <row r="4" spans="1:39" ht="54" customHeight="1" x14ac:dyDescent="0.25">
      <c r="B4" s="363" t="s">
        <v>460</v>
      </c>
      <c r="C4" s="363"/>
      <c r="D4" s="363"/>
      <c r="E4" s="363"/>
      <c r="F4" s="363"/>
      <c r="G4" s="363"/>
      <c r="H4" s="363"/>
      <c r="I4" s="363"/>
      <c r="J4" s="363"/>
      <c r="K4" s="363"/>
      <c r="L4" s="363"/>
      <c r="M4" s="363"/>
      <c r="N4" s="363"/>
      <c r="O4" s="363"/>
      <c r="P4" s="363"/>
      <c r="Q4" s="363"/>
      <c r="R4" s="363"/>
      <c r="S4" s="363"/>
      <c r="T4" s="363"/>
    </row>
    <row r="5" spans="1:39" ht="20.100000000000001" customHeight="1" x14ac:dyDescent="0.25">
      <c r="B5" s="365" t="s">
        <v>8</v>
      </c>
      <c r="C5" s="365"/>
      <c r="D5" s="365"/>
      <c r="E5" s="365"/>
      <c r="F5" s="365"/>
      <c r="G5" s="365"/>
      <c r="H5" s="365"/>
      <c r="I5" s="365"/>
      <c r="J5" s="365"/>
      <c r="K5" s="365"/>
      <c r="L5" s="365"/>
      <c r="M5" s="365"/>
      <c r="N5" s="365"/>
      <c r="O5" s="365"/>
      <c r="P5" s="365"/>
      <c r="Q5" s="365"/>
      <c r="R5" s="365"/>
      <c r="S5" s="365"/>
      <c r="T5" s="365"/>
    </row>
    <row r="6" spans="1:39" ht="14.1" customHeight="1" x14ac:dyDescent="0.25">
      <c r="B6" s="142"/>
      <c r="C6" s="142"/>
      <c r="D6" s="142"/>
      <c r="E6" s="142"/>
      <c r="F6" s="142"/>
      <c r="G6" s="142"/>
      <c r="H6" s="142"/>
      <c r="I6" s="142"/>
      <c r="J6" s="142"/>
      <c r="K6" s="142"/>
      <c r="L6" s="142"/>
      <c r="M6" s="142"/>
      <c r="N6" s="142"/>
      <c r="O6" s="142"/>
      <c r="P6" s="142"/>
      <c r="Q6" s="142"/>
      <c r="R6" s="142"/>
      <c r="S6" s="142"/>
      <c r="T6" s="142"/>
    </row>
    <row r="7" spans="1:39" ht="14.1" customHeight="1" x14ac:dyDescent="0.25">
      <c r="B7" s="142"/>
      <c r="C7" s="142"/>
      <c r="D7" s="142"/>
      <c r="E7" s="142"/>
      <c r="F7" s="142"/>
      <c r="G7" s="142"/>
      <c r="H7" s="142"/>
      <c r="I7" s="142"/>
      <c r="J7" s="142"/>
      <c r="K7" s="142"/>
      <c r="L7" s="142"/>
      <c r="M7" s="142"/>
      <c r="N7" s="142"/>
      <c r="O7" s="142"/>
      <c r="P7" s="142"/>
      <c r="Q7" s="142"/>
      <c r="R7" s="142"/>
      <c r="S7" s="142"/>
      <c r="T7" s="142"/>
    </row>
    <row r="8" spans="1:39" s="95" customFormat="1" ht="33" customHeight="1" x14ac:dyDescent="0.25">
      <c r="B8" s="370" t="s">
        <v>166</v>
      </c>
      <c r="C8" s="376">
        <v>2007</v>
      </c>
      <c r="D8" s="377"/>
      <c r="E8" s="376">
        <v>2008</v>
      </c>
      <c r="F8" s="377"/>
      <c r="G8" s="376">
        <v>2009</v>
      </c>
      <c r="H8" s="377"/>
      <c r="I8" s="376">
        <v>2010</v>
      </c>
      <c r="J8" s="377"/>
      <c r="K8" s="376">
        <v>2011</v>
      </c>
      <c r="L8" s="377"/>
      <c r="M8" s="376">
        <v>2012</v>
      </c>
      <c r="N8" s="377"/>
      <c r="O8" s="376">
        <v>2013</v>
      </c>
      <c r="P8" s="377"/>
      <c r="Q8" s="376">
        <v>2014</v>
      </c>
      <c r="R8" s="377"/>
      <c r="S8" s="376" t="s">
        <v>282</v>
      </c>
      <c r="T8" s="377"/>
    </row>
    <row r="9" spans="1:39" s="95" customFormat="1"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row>
    <row r="10" spans="1:39" s="325" customFormat="1" ht="33" customHeight="1" x14ac:dyDescent="0.25">
      <c r="A10" s="329"/>
      <c r="B10" s="96" t="s">
        <v>63</v>
      </c>
      <c r="C10" s="98">
        <v>175107</v>
      </c>
      <c r="D10" s="98">
        <v>192149</v>
      </c>
      <c r="E10" s="98">
        <v>159177</v>
      </c>
      <c r="F10" s="98">
        <v>172052</v>
      </c>
      <c r="G10" s="98">
        <v>161698</v>
      </c>
      <c r="H10" s="98">
        <v>189340</v>
      </c>
      <c r="I10" s="98">
        <v>204101</v>
      </c>
      <c r="J10" s="98">
        <v>229112</v>
      </c>
      <c r="K10" s="98">
        <v>208641</v>
      </c>
      <c r="L10" s="98">
        <v>233675</v>
      </c>
      <c r="M10" s="98">
        <v>226789</v>
      </c>
      <c r="N10" s="98">
        <v>267745</v>
      </c>
      <c r="O10" s="98">
        <v>227792</v>
      </c>
      <c r="P10" s="98">
        <v>272727</v>
      </c>
      <c r="Q10" s="98">
        <v>214851</v>
      </c>
      <c r="R10" s="98">
        <v>303063</v>
      </c>
      <c r="S10" s="98">
        <v>258061</v>
      </c>
      <c r="T10" s="96">
        <v>311252</v>
      </c>
      <c r="V10" s="338"/>
      <c r="W10" s="338"/>
      <c r="X10" s="338"/>
      <c r="Y10" s="338"/>
      <c r="Z10" s="338"/>
      <c r="AA10" s="338"/>
      <c r="AB10" s="338"/>
      <c r="AC10" s="338"/>
      <c r="AD10" s="338"/>
    </row>
    <row r="11" spans="1:39" s="325" customFormat="1" ht="33" customHeight="1" x14ac:dyDescent="0.25">
      <c r="A11" s="329"/>
      <c r="B11" s="96" t="s">
        <v>64</v>
      </c>
      <c r="C11" s="98">
        <v>141955</v>
      </c>
      <c r="D11" s="98">
        <v>37248</v>
      </c>
      <c r="E11" s="98">
        <v>142481</v>
      </c>
      <c r="F11" s="98">
        <v>36304</v>
      </c>
      <c r="G11" s="98">
        <v>150984</v>
      </c>
      <c r="H11" s="98">
        <v>35088</v>
      </c>
      <c r="I11" s="98">
        <v>132908</v>
      </c>
      <c r="J11" s="98">
        <v>35207</v>
      </c>
      <c r="K11" s="98">
        <v>100393</v>
      </c>
      <c r="L11" s="98">
        <v>24598</v>
      </c>
      <c r="M11" s="98">
        <v>119892</v>
      </c>
      <c r="N11" s="98">
        <v>30059</v>
      </c>
      <c r="O11" s="98">
        <v>128969</v>
      </c>
      <c r="P11" s="98">
        <v>33024</v>
      </c>
      <c r="Q11" s="98">
        <v>138969</v>
      </c>
      <c r="R11" s="98">
        <v>35778</v>
      </c>
      <c r="S11" s="98">
        <v>137868</v>
      </c>
      <c r="T11" s="98">
        <v>38519</v>
      </c>
      <c r="V11" s="338"/>
      <c r="W11" s="338"/>
      <c r="X11" s="338"/>
      <c r="Y11" s="338"/>
      <c r="Z11" s="338"/>
      <c r="AA11" s="338"/>
      <c r="AB11" s="338"/>
      <c r="AC11" s="338"/>
      <c r="AD11" s="338"/>
    </row>
    <row r="12" spans="1:39" s="325" customFormat="1" ht="33" customHeight="1" x14ac:dyDescent="0.25">
      <c r="A12" s="329"/>
      <c r="B12" s="96" t="s">
        <v>65</v>
      </c>
      <c r="C12" s="98">
        <v>160802</v>
      </c>
      <c r="D12" s="98">
        <v>319100</v>
      </c>
      <c r="E12" s="98">
        <v>179532</v>
      </c>
      <c r="F12" s="98">
        <v>365557</v>
      </c>
      <c r="G12" s="98">
        <v>256614</v>
      </c>
      <c r="H12" s="98">
        <v>489540</v>
      </c>
      <c r="I12" s="98">
        <v>256882</v>
      </c>
      <c r="J12" s="98">
        <v>482606</v>
      </c>
      <c r="K12" s="98">
        <v>308546</v>
      </c>
      <c r="L12" s="98">
        <v>571458</v>
      </c>
      <c r="M12" s="98">
        <v>358429</v>
      </c>
      <c r="N12" s="98">
        <v>652660</v>
      </c>
      <c r="O12" s="98">
        <v>304797</v>
      </c>
      <c r="P12" s="98">
        <v>679658</v>
      </c>
      <c r="Q12" s="98">
        <v>467637</v>
      </c>
      <c r="R12" s="98">
        <v>809982</v>
      </c>
      <c r="S12" s="98">
        <v>527620</v>
      </c>
      <c r="T12" s="98">
        <v>1006607</v>
      </c>
      <c r="V12" s="338"/>
      <c r="W12" s="338"/>
      <c r="X12" s="338"/>
      <c r="Y12" s="338"/>
      <c r="Z12" s="338"/>
      <c r="AA12" s="338"/>
      <c r="AB12" s="338"/>
      <c r="AC12" s="338"/>
      <c r="AD12" s="338"/>
    </row>
    <row r="13" spans="1:39" s="325" customFormat="1" ht="42.75" customHeight="1" x14ac:dyDescent="0.25">
      <c r="A13" s="324"/>
      <c r="B13" s="96" t="s">
        <v>66</v>
      </c>
      <c r="C13" s="98">
        <v>29097</v>
      </c>
      <c r="D13" s="98">
        <v>4164</v>
      </c>
      <c r="E13" s="98">
        <v>38171</v>
      </c>
      <c r="F13" s="98">
        <v>5313</v>
      </c>
      <c r="G13" s="98">
        <v>37293</v>
      </c>
      <c r="H13" s="98">
        <v>4883</v>
      </c>
      <c r="I13" s="98">
        <v>41826</v>
      </c>
      <c r="J13" s="98">
        <v>6297</v>
      </c>
      <c r="K13" s="98">
        <v>50601</v>
      </c>
      <c r="L13" s="98">
        <v>7428</v>
      </c>
      <c r="M13" s="98">
        <v>56925</v>
      </c>
      <c r="N13" s="98">
        <v>8147</v>
      </c>
      <c r="O13" s="98">
        <v>48489</v>
      </c>
      <c r="P13" s="98">
        <v>6900</v>
      </c>
      <c r="Q13" s="98">
        <v>57916</v>
      </c>
      <c r="R13" s="98">
        <v>8825</v>
      </c>
      <c r="S13" s="98">
        <v>63890</v>
      </c>
      <c r="T13" s="96">
        <v>9144</v>
      </c>
      <c r="V13" s="338"/>
      <c r="W13" s="338"/>
      <c r="X13" s="338"/>
      <c r="Y13" s="338"/>
      <c r="Z13" s="338"/>
      <c r="AA13" s="338"/>
      <c r="AB13" s="338"/>
      <c r="AC13" s="338"/>
      <c r="AD13" s="338"/>
    </row>
    <row r="14" spans="1:39" s="95" customFormat="1" ht="33" customHeight="1" x14ac:dyDescent="0.25">
      <c r="B14" s="99" t="s">
        <v>5</v>
      </c>
      <c r="C14" s="100">
        <v>506961</v>
      </c>
      <c r="D14" s="100">
        <v>552661</v>
      </c>
      <c r="E14" s="100">
        <v>519361</v>
      </c>
      <c r="F14" s="100">
        <v>579226</v>
      </c>
      <c r="G14" s="100">
        <v>606589</v>
      </c>
      <c r="H14" s="100">
        <v>718851</v>
      </c>
      <c r="I14" s="100">
        <v>635717</v>
      </c>
      <c r="J14" s="100">
        <v>753222</v>
      </c>
      <c r="K14" s="100">
        <v>668181</v>
      </c>
      <c r="L14" s="100">
        <v>837159</v>
      </c>
      <c r="M14" s="100">
        <v>762035</v>
      </c>
      <c r="N14" s="100">
        <v>958611</v>
      </c>
      <c r="O14" s="100">
        <v>710047</v>
      </c>
      <c r="P14" s="100">
        <v>992309</v>
      </c>
      <c r="Q14" s="100">
        <v>879373</v>
      </c>
      <c r="R14" s="100">
        <v>1157648</v>
      </c>
      <c r="S14" s="100">
        <v>987439</v>
      </c>
      <c r="T14" s="100">
        <v>1365522</v>
      </c>
      <c r="V14" s="338"/>
      <c r="W14" s="338"/>
      <c r="X14" s="338"/>
      <c r="Y14" s="338"/>
      <c r="Z14" s="338"/>
      <c r="AA14" s="338"/>
      <c r="AB14" s="338"/>
      <c r="AC14" s="338"/>
      <c r="AD14" s="338"/>
      <c r="AE14" s="325"/>
      <c r="AF14" s="325"/>
      <c r="AG14" s="325"/>
      <c r="AH14" s="325"/>
      <c r="AI14" s="325"/>
      <c r="AJ14" s="325"/>
      <c r="AK14" s="325"/>
      <c r="AL14" s="325"/>
      <c r="AM14" s="325"/>
    </row>
    <row r="15" spans="1:39" ht="30.75" customHeight="1" x14ac:dyDescent="0.25">
      <c r="B15" s="388" t="s">
        <v>474</v>
      </c>
      <c r="C15" s="389"/>
      <c r="D15" s="389"/>
      <c r="E15" s="389"/>
      <c r="F15" s="389"/>
      <c r="G15" s="389"/>
      <c r="H15" s="389"/>
      <c r="I15" s="389"/>
      <c r="J15" s="389"/>
      <c r="K15" s="389"/>
      <c r="L15" s="389"/>
      <c r="M15" s="389"/>
      <c r="N15" s="389"/>
      <c r="O15" s="389"/>
      <c r="P15" s="389"/>
      <c r="Q15" s="389"/>
      <c r="R15" s="389"/>
      <c r="S15" s="389"/>
      <c r="T15" s="389"/>
    </row>
    <row r="16" spans="1:39" s="336" customFormat="1" ht="15" customHeight="1" x14ac:dyDescent="0.3">
      <c r="B16" s="298" t="s">
        <v>317</v>
      </c>
      <c r="C16" s="142"/>
      <c r="D16" s="142"/>
      <c r="E16" s="142"/>
      <c r="F16" s="142"/>
      <c r="G16" s="142"/>
      <c r="H16" s="142"/>
      <c r="I16" s="142"/>
      <c r="J16" s="142"/>
      <c r="K16" s="142"/>
      <c r="L16" s="142"/>
      <c r="M16" s="142"/>
      <c r="N16" s="142"/>
      <c r="O16" s="142"/>
      <c r="P16" s="142"/>
      <c r="Q16" s="142"/>
      <c r="R16" s="142"/>
      <c r="S16" s="142"/>
      <c r="T16" s="142"/>
    </row>
    <row r="17" spans="2:12" ht="15" customHeight="1" x14ac:dyDescent="0.3">
      <c r="B17" s="297" t="s">
        <v>249</v>
      </c>
    </row>
    <row r="18" spans="2:12" ht="15" customHeight="1" x14ac:dyDescent="0.3">
      <c r="B18" s="297"/>
    </row>
    <row r="19" spans="2:12" ht="42" customHeight="1" x14ac:dyDescent="0.25">
      <c r="B19" s="363" t="s">
        <v>461</v>
      </c>
      <c r="C19" s="363"/>
      <c r="D19" s="363"/>
      <c r="E19" s="363"/>
      <c r="F19" s="363"/>
      <c r="G19" s="363"/>
      <c r="H19" s="363"/>
      <c r="I19" s="363"/>
      <c r="J19" s="363"/>
      <c r="K19" s="363"/>
      <c r="L19" s="363"/>
    </row>
    <row r="20" spans="2:12" ht="15" customHeight="1" x14ac:dyDescent="0.25">
      <c r="B20" s="183"/>
    </row>
    <row r="21" spans="2:12" ht="14.1" customHeight="1" x14ac:dyDescent="0.25">
      <c r="B21" s="328"/>
      <c r="C21" s="223"/>
      <c r="D21" s="223"/>
      <c r="E21" s="223"/>
      <c r="F21" s="223"/>
      <c r="G21" s="223"/>
    </row>
    <row r="22" spans="2:12" x14ac:dyDescent="0.25">
      <c r="B22" s="26"/>
      <c r="C22" s="26" t="str">
        <f>S9</f>
        <v>Hombre</v>
      </c>
      <c r="D22" s="26" t="str">
        <f>T9</f>
        <v>Mujer</v>
      </c>
      <c r="E22" s="314"/>
      <c r="F22" s="8"/>
      <c r="G22" s="223"/>
    </row>
    <row r="23" spans="2:12" x14ac:dyDescent="0.25">
      <c r="B23" s="26" t="str">
        <f>B11</f>
        <v>Construcción y reparaciones</v>
      </c>
      <c r="C23" s="311">
        <f>S12/SUM(S12:T12)</f>
        <v>0.34389956636143154</v>
      </c>
      <c r="D23" s="311">
        <f>T12/SUM(S12:T12)</f>
        <v>0.65610043363856851</v>
      </c>
      <c r="E23" s="314">
        <f>S11+T11</f>
        <v>176387</v>
      </c>
      <c r="F23" s="8"/>
      <c r="G23" s="223"/>
    </row>
    <row r="24" spans="2:12" x14ac:dyDescent="0.25">
      <c r="B24" s="26" t="str">
        <f>B12</f>
        <v>Cuidado de niños y niñas</v>
      </c>
      <c r="C24" s="311">
        <f>S10/SUM(S10:T10)</f>
        <v>0.45328492411028731</v>
      </c>
      <c r="D24" s="311">
        <f>T10/SUM(S10:T10)</f>
        <v>0.54671507588971269</v>
      </c>
      <c r="E24" s="314">
        <f>S12+T12</f>
        <v>1534227</v>
      </c>
      <c r="F24" s="8"/>
      <c r="G24" s="223"/>
    </row>
    <row r="25" spans="2:12" x14ac:dyDescent="0.25">
      <c r="B25" s="26" t="str">
        <f>B10</f>
        <v>Compras, servicio, gerencia u organización</v>
      </c>
      <c r="C25" s="311">
        <f>S11/SUM(S11:T11)</f>
        <v>0.78162222839551665</v>
      </c>
      <c r="D25" s="311">
        <f>T11/SUM(S11:T11)</f>
        <v>0.21837777160448332</v>
      </c>
      <c r="E25" s="314">
        <f>S10+T10</f>
        <v>569313</v>
      </c>
      <c r="F25" s="8"/>
      <c r="G25" s="223"/>
    </row>
    <row r="26" spans="2:12" x14ac:dyDescent="0.25">
      <c r="B26" s="26" t="str">
        <f>B13</f>
        <v>Mantenimiento del hogar</v>
      </c>
      <c r="C26" s="311">
        <f>S13/SUM(S13:T13)</f>
        <v>0.87479803926938138</v>
      </c>
      <c r="D26" s="311">
        <f>T13/SUM(S13:T13)</f>
        <v>0.12520196073061862</v>
      </c>
      <c r="E26" s="314">
        <f>S13+T13</f>
        <v>73034</v>
      </c>
      <c r="F26" s="8"/>
      <c r="G26" s="223"/>
    </row>
    <row r="27" spans="2:12" x14ac:dyDescent="0.25">
      <c r="F27" s="8"/>
      <c r="G27" s="223"/>
    </row>
    <row r="28" spans="2:12" x14ac:dyDescent="0.25">
      <c r="F28" s="8"/>
      <c r="G28" s="223"/>
    </row>
    <row r="29" spans="2:12" x14ac:dyDescent="0.25">
      <c r="B29" s="8"/>
      <c r="C29" s="346"/>
      <c r="D29" s="346"/>
      <c r="E29" s="345"/>
      <c r="F29" s="8"/>
      <c r="G29" s="223"/>
    </row>
    <row r="30" spans="2:12" x14ac:dyDescent="0.25">
      <c r="B30" s="223"/>
      <c r="F30" s="223"/>
      <c r="G30" s="223"/>
    </row>
    <row r="31" spans="2:12" x14ac:dyDescent="0.25">
      <c r="B31" s="223"/>
      <c r="F31" s="223"/>
      <c r="G31" s="223"/>
    </row>
    <row r="32" spans="2:12" x14ac:dyDescent="0.25">
      <c r="B32" s="223"/>
      <c r="F32" s="223"/>
      <c r="G32" s="223"/>
    </row>
    <row r="33" spans="2:20" x14ac:dyDescent="0.25">
      <c r="B33" s="223"/>
      <c r="C33" s="223"/>
      <c r="D33" s="223"/>
      <c r="E33" s="223"/>
      <c r="F33" s="223"/>
      <c r="G33" s="223"/>
    </row>
    <row r="34" spans="2:20" x14ac:dyDescent="0.25">
      <c r="B34" s="223"/>
      <c r="C34" s="223"/>
      <c r="D34" s="223"/>
      <c r="E34" s="223"/>
      <c r="F34" s="223"/>
      <c r="G34" s="223"/>
    </row>
    <row r="35" spans="2:20" x14ac:dyDescent="0.25">
      <c r="B35" s="223"/>
      <c r="C35" s="310"/>
      <c r="D35" s="310"/>
      <c r="E35" s="312"/>
      <c r="F35" s="223"/>
      <c r="G35" s="223"/>
    </row>
    <row r="36" spans="2:20" x14ac:dyDescent="0.25">
      <c r="B36" s="223"/>
      <c r="C36" s="310"/>
      <c r="D36" s="310"/>
      <c r="E36" s="312"/>
      <c r="F36" s="223"/>
      <c r="G36" s="223"/>
    </row>
    <row r="37" spans="2:20" x14ac:dyDescent="0.25">
      <c r="B37" s="223"/>
      <c r="C37" s="310"/>
      <c r="D37" s="310"/>
      <c r="E37" s="312"/>
      <c r="F37" s="223"/>
      <c r="G37" s="223"/>
    </row>
    <row r="38" spans="2:20" x14ac:dyDescent="0.25">
      <c r="B38" s="223"/>
      <c r="C38" s="310"/>
      <c r="D38" s="310"/>
      <c r="E38" s="312"/>
    </row>
    <row r="44" spans="2:20" x14ac:dyDescent="0.25">
      <c r="B44" s="223"/>
      <c r="C44" s="310"/>
      <c r="D44" s="310"/>
      <c r="E44" s="312"/>
    </row>
    <row r="46" spans="2:20" ht="34.5" customHeight="1" x14ac:dyDescent="0.25">
      <c r="B46" s="390" t="s">
        <v>474</v>
      </c>
      <c r="C46" s="391"/>
      <c r="D46" s="391"/>
      <c r="E46" s="391"/>
      <c r="F46" s="391"/>
      <c r="G46" s="391"/>
      <c r="H46" s="391"/>
      <c r="I46" s="391"/>
      <c r="J46" s="391"/>
      <c r="K46" s="391"/>
      <c r="L46" s="391"/>
      <c r="M46" s="391"/>
      <c r="N46" s="391"/>
      <c r="O46" s="391"/>
      <c r="P46" s="391"/>
      <c r="Q46" s="391"/>
      <c r="R46" s="391"/>
      <c r="S46" s="391"/>
      <c r="T46" s="391"/>
    </row>
    <row r="47" spans="2:20" s="336" customFormat="1" ht="15" customHeight="1" x14ac:dyDescent="0.3">
      <c r="B47" s="298" t="s">
        <v>317</v>
      </c>
      <c r="C47" s="343"/>
      <c r="D47" s="343"/>
      <c r="E47" s="343"/>
      <c r="F47" s="343"/>
      <c r="G47" s="343"/>
      <c r="H47" s="343"/>
    </row>
    <row r="48" spans="2:20" ht="15.75" x14ac:dyDescent="0.3">
      <c r="B48" s="297" t="s">
        <v>249</v>
      </c>
    </row>
  </sheetData>
  <mergeCells count="16">
    <mergeCell ref="B15:T15"/>
    <mergeCell ref="B19:L19"/>
    <mergeCell ref="B46:T46"/>
    <mergeCell ref="B3:T3"/>
    <mergeCell ref="B4:T4"/>
    <mergeCell ref="B5:T5"/>
    <mergeCell ref="S8:T8"/>
    <mergeCell ref="B8:B9"/>
    <mergeCell ref="C8:D8"/>
    <mergeCell ref="E8:F8"/>
    <mergeCell ref="G8:H8"/>
    <mergeCell ref="I8:J8"/>
    <mergeCell ref="K8:L8"/>
    <mergeCell ref="M8:N8"/>
    <mergeCell ref="O8:P8"/>
    <mergeCell ref="Q8:R8"/>
  </mergeCells>
  <hyperlinks>
    <hyperlink ref="B2" location="ÍNDICE!A1" display="Índice "/>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AU91"/>
  <sheetViews>
    <sheetView showGridLines="0" zoomScale="80" zoomScaleNormal="80" workbookViewId="0">
      <pane xSplit="3" ySplit="9" topLeftCell="D10" activePane="bottomRight" state="frozen"/>
      <selection pane="topRight" activeCell="D1" sqref="D1"/>
      <selection pane="bottomLeft" activeCell="A10" sqref="A10"/>
      <selection pane="bottomRight" activeCell="B2" sqref="B2"/>
    </sheetView>
  </sheetViews>
  <sheetFormatPr baseColWidth="10" defaultRowHeight="15" x14ac:dyDescent="0.25"/>
  <cols>
    <col min="1" max="1" width="7.7109375" customWidth="1" collapsed="1"/>
    <col min="2" max="2" width="50.7109375" customWidth="1" collapsed="1"/>
    <col min="3" max="3" width="50.7109375" style="76" customWidth="1" collapsed="1"/>
    <col min="4" max="16" width="13.85546875" customWidth="1" collapsed="1"/>
    <col min="17" max="17" width="14.7109375" customWidth="1" collapsed="1"/>
    <col min="18" max="18" width="13.85546875" customWidth="1" collapsed="1"/>
    <col min="19" max="19" width="14.85546875" customWidth="1" collapsed="1"/>
    <col min="20" max="20" width="13.85546875" customWidth="1" collapsed="1"/>
    <col min="21" max="21" width="14.42578125" customWidth="1" collapsed="1"/>
  </cols>
  <sheetData>
    <row r="1" spans="2:47" ht="78" customHeight="1" x14ac:dyDescent="0.25"/>
    <row r="2" spans="2:47" ht="16.5" customHeight="1" x14ac:dyDescent="0.25">
      <c r="B2" s="247" t="s">
        <v>20</v>
      </c>
      <c r="N2" s="133"/>
    </row>
    <row r="3" spans="2:47" ht="20.100000000000001" customHeight="1" x14ac:dyDescent="0.25">
      <c r="B3" s="366" t="s">
        <v>387</v>
      </c>
      <c r="C3" s="366"/>
      <c r="D3" s="366"/>
      <c r="E3" s="366"/>
      <c r="F3" s="366"/>
      <c r="G3" s="366"/>
      <c r="H3" s="366"/>
      <c r="I3" s="366"/>
      <c r="J3" s="366"/>
      <c r="K3" s="366"/>
      <c r="L3" s="366"/>
      <c r="M3" s="366"/>
      <c r="N3" s="366"/>
      <c r="O3" s="366"/>
      <c r="P3" s="366"/>
      <c r="Q3" s="366"/>
      <c r="R3" s="366"/>
      <c r="S3" s="366"/>
      <c r="T3" s="366"/>
      <c r="U3" s="366"/>
    </row>
    <row r="4" spans="2:47" ht="54" customHeight="1" x14ac:dyDescent="0.25">
      <c r="B4" s="363" t="s">
        <v>220</v>
      </c>
      <c r="C4" s="363"/>
      <c r="D4" s="363"/>
      <c r="E4" s="363"/>
      <c r="F4" s="363"/>
      <c r="G4" s="363"/>
      <c r="H4" s="363"/>
      <c r="I4" s="363"/>
      <c r="J4" s="363"/>
      <c r="K4" s="363"/>
      <c r="L4" s="363"/>
      <c r="M4" s="363"/>
      <c r="N4" s="363"/>
      <c r="O4" s="363"/>
      <c r="P4" s="363"/>
      <c r="Q4" s="363"/>
      <c r="R4" s="363"/>
      <c r="S4" s="363"/>
      <c r="T4" s="363"/>
      <c r="U4" s="363"/>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row>
    <row r="5" spans="2:47" ht="20.100000000000001" customHeight="1" x14ac:dyDescent="0.25">
      <c r="B5" s="365" t="s">
        <v>8</v>
      </c>
      <c r="C5" s="365"/>
      <c r="D5" s="365"/>
      <c r="E5" s="365"/>
      <c r="F5" s="365"/>
      <c r="G5" s="365"/>
      <c r="H5" s="365"/>
      <c r="I5" s="365"/>
      <c r="J5" s="365"/>
      <c r="K5" s="365"/>
      <c r="L5" s="365"/>
      <c r="M5" s="365"/>
      <c r="N5" s="365"/>
      <c r="O5" s="365"/>
      <c r="P5" s="365"/>
      <c r="Q5" s="365"/>
      <c r="R5" s="365"/>
      <c r="S5" s="365"/>
      <c r="T5" s="365"/>
      <c r="U5" s="365"/>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row>
    <row r="6" spans="2:47" ht="14.1" customHeight="1" x14ac:dyDescent="0.25">
      <c r="B6" s="178"/>
      <c r="C6" s="178"/>
      <c r="D6" s="178"/>
      <c r="E6" s="178"/>
      <c r="F6" s="178"/>
      <c r="G6" s="178"/>
      <c r="H6" s="178"/>
      <c r="I6" s="178"/>
      <c r="J6" s="178"/>
      <c r="K6" s="178"/>
      <c r="L6" s="178"/>
      <c r="M6" s="144"/>
      <c r="N6" s="144"/>
      <c r="O6" s="144"/>
      <c r="P6" s="144"/>
      <c r="Q6" s="144"/>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row>
    <row r="7" spans="2:47" ht="14.1" customHeight="1" x14ac:dyDescent="0.25">
      <c r="B7" s="142"/>
      <c r="C7" s="210"/>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c r="AT7" s="142"/>
      <c r="AU7" s="142"/>
    </row>
    <row r="8" spans="2:47" ht="33" customHeight="1" x14ac:dyDescent="0.25">
      <c r="B8" s="370" t="s">
        <v>437</v>
      </c>
      <c r="C8" s="370" t="s">
        <v>31</v>
      </c>
      <c r="D8" s="376">
        <v>2007</v>
      </c>
      <c r="E8" s="377"/>
      <c r="F8" s="376">
        <v>2008</v>
      </c>
      <c r="G8" s="377"/>
      <c r="H8" s="376">
        <v>2009</v>
      </c>
      <c r="I8" s="377"/>
      <c r="J8" s="376">
        <v>2010</v>
      </c>
      <c r="K8" s="377"/>
      <c r="L8" s="376">
        <v>2011</v>
      </c>
      <c r="M8" s="377"/>
      <c r="N8" s="376">
        <v>2012</v>
      </c>
      <c r="O8" s="377"/>
      <c r="P8" s="376">
        <v>2013</v>
      </c>
      <c r="Q8" s="377"/>
      <c r="R8" s="376">
        <v>2014</v>
      </c>
      <c r="S8" s="377"/>
      <c r="T8" s="376" t="s">
        <v>201</v>
      </c>
      <c r="U8" s="377"/>
      <c r="V8" s="142"/>
      <c r="W8" s="142"/>
      <c r="X8" s="142"/>
      <c r="Y8" s="142"/>
      <c r="Z8" s="142"/>
      <c r="AA8" s="142"/>
      <c r="AB8" s="142"/>
      <c r="AC8" s="142"/>
      <c r="AD8" s="142"/>
      <c r="AE8" s="142"/>
      <c r="AF8" s="142"/>
      <c r="AG8" s="142"/>
      <c r="AH8" s="142"/>
      <c r="AI8" s="142"/>
      <c r="AJ8" s="142"/>
      <c r="AK8" s="142"/>
      <c r="AL8" s="142"/>
      <c r="AM8" s="142"/>
      <c r="AN8" s="142"/>
      <c r="AO8" s="142"/>
      <c r="AP8" s="142"/>
      <c r="AQ8" s="142"/>
      <c r="AR8" s="142"/>
      <c r="AS8" s="142"/>
      <c r="AT8" s="142"/>
      <c r="AU8" s="142"/>
    </row>
    <row r="9" spans="2:47" ht="33" customHeight="1" x14ac:dyDescent="0.25">
      <c r="B9" s="371"/>
      <c r="C9" s="371"/>
      <c r="D9" s="177" t="s">
        <v>0</v>
      </c>
      <c r="E9" s="177" t="s">
        <v>1</v>
      </c>
      <c r="F9" s="177" t="s">
        <v>0</v>
      </c>
      <c r="G9" s="177" t="s">
        <v>1</v>
      </c>
      <c r="H9" s="177" t="s">
        <v>0</v>
      </c>
      <c r="I9" s="177" t="s">
        <v>1</v>
      </c>
      <c r="J9" s="177" t="s">
        <v>0</v>
      </c>
      <c r="K9" s="177" t="s">
        <v>1</v>
      </c>
      <c r="L9" s="177" t="s">
        <v>0</v>
      </c>
      <c r="M9" s="177" t="s">
        <v>1</v>
      </c>
      <c r="N9" s="177" t="s">
        <v>0</v>
      </c>
      <c r="O9" s="177" t="s">
        <v>1</v>
      </c>
      <c r="P9" s="177" t="s">
        <v>0</v>
      </c>
      <c r="Q9" s="177" t="s">
        <v>1</v>
      </c>
      <c r="R9" s="177" t="s">
        <v>0</v>
      </c>
      <c r="S9" s="177" t="s">
        <v>1</v>
      </c>
      <c r="T9" s="177" t="s">
        <v>0</v>
      </c>
      <c r="U9" s="177" t="s">
        <v>1</v>
      </c>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row>
    <row r="10" spans="2:47" ht="44.25" customHeight="1" x14ac:dyDescent="0.25">
      <c r="B10" s="154" t="s">
        <v>2</v>
      </c>
      <c r="C10" s="153" t="s">
        <v>186</v>
      </c>
      <c r="D10" s="98">
        <v>9087</v>
      </c>
      <c r="E10" s="98">
        <v>17590</v>
      </c>
      <c r="F10" s="98">
        <v>12207</v>
      </c>
      <c r="G10" s="98">
        <v>22888</v>
      </c>
      <c r="H10" s="98">
        <v>13712</v>
      </c>
      <c r="I10" s="98">
        <v>27509</v>
      </c>
      <c r="J10" s="98">
        <v>20624</v>
      </c>
      <c r="K10" s="98">
        <v>39200</v>
      </c>
      <c r="L10" s="98">
        <v>28302</v>
      </c>
      <c r="M10" s="98">
        <v>52280</v>
      </c>
      <c r="N10" s="98">
        <v>31213</v>
      </c>
      <c r="O10" s="98">
        <v>60423</v>
      </c>
      <c r="P10" s="98">
        <v>35845</v>
      </c>
      <c r="Q10" s="98">
        <v>69388</v>
      </c>
      <c r="R10" s="98">
        <v>22842</v>
      </c>
      <c r="S10" s="98">
        <v>98867</v>
      </c>
      <c r="T10" s="98">
        <v>42654</v>
      </c>
      <c r="U10" s="98">
        <v>82570</v>
      </c>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row>
    <row r="11" spans="2:47" ht="44.25" customHeight="1" x14ac:dyDescent="0.25">
      <c r="B11" s="154" t="s">
        <v>2</v>
      </c>
      <c r="C11" s="153" t="s">
        <v>187</v>
      </c>
      <c r="D11" s="98">
        <v>126073</v>
      </c>
      <c r="E11" s="98">
        <v>136028</v>
      </c>
      <c r="F11" s="98">
        <v>107101</v>
      </c>
      <c r="G11" s="98">
        <v>111918</v>
      </c>
      <c r="H11" s="98">
        <v>117158</v>
      </c>
      <c r="I11" s="98">
        <v>131012</v>
      </c>
      <c r="J11" s="98">
        <v>143795</v>
      </c>
      <c r="K11" s="98">
        <v>152331</v>
      </c>
      <c r="L11" s="98">
        <v>141098</v>
      </c>
      <c r="M11" s="98">
        <v>145275</v>
      </c>
      <c r="N11" s="98">
        <v>163271</v>
      </c>
      <c r="O11" s="98">
        <v>176162</v>
      </c>
      <c r="P11" s="98">
        <v>159060</v>
      </c>
      <c r="Q11" s="98">
        <v>171618</v>
      </c>
      <c r="R11" s="98">
        <v>166028</v>
      </c>
      <c r="S11" s="98">
        <v>179136</v>
      </c>
      <c r="T11" s="98">
        <v>182784</v>
      </c>
      <c r="U11" s="98">
        <v>197215</v>
      </c>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row>
    <row r="12" spans="2:47" ht="44.25" customHeight="1" x14ac:dyDescent="0.25">
      <c r="B12" s="154" t="s">
        <v>2</v>
      </c>
      <c r="C12" s="153" t="s">
        <v>188</v>
      </c>
      <c r="D12" s="98">
        <v>39947</v>
      </c>
      <c r="E12" s="98">
        <v>38531</v>
      </c>
      <c r="F12" s="98">
        <v>39869</v>
      </c>
      <c r="G12" s="98">
        <v>37246</v>
      </c>
      <c r="H12" s="98">
        <v>30828</v>
      </c>
      <c r="I12" s="98">
        <v>30819</v>
      </c>
      <c r="J12" s="98">
        <v>39682</v>
      </c>
      <c r="K12" s="98">
        <v>37581</v>
      </c>
      <c r="L12" s="98">
        <v>39241</v>
      </c>
      <c r="M12" s="98">
        <v>36120</v>
      </c>
      <c r="N12" s="98">
        <v>32305</v>
      </c>
      <c r="O12" s="98">
        <v>31160</v>
      </c>
      <c r="P12" s="98">
        <v>32887</v>
      </c>
      <c r="Q12" s="98">
        <v>31721</v>
      </c>
      <c r="R12" s="98">
        <v>25981</v>
      </c>
      <c r="S12" s="98">
        <v>25060</v>
      </c>
      <c r="T12" s="98">
        <v>32623</v>
      </c>
      <c r="U12" s="98">
        <v>31467</v>
      </c>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row>
    <row r="13" spans="2:47" ht="44.25" customHeight="1" x14ac:dyDescent="0.25">
      <c r="B13" s="154" t="s">
        <v>4</v>
      </c>
      <c r="C13" s="153" t="s">
        <v>189</v>
      </c>
      <c r="D13" s="98">
        <v>72400</v>
      </c>
      <c r="E13" s="98">
        <v>14089</v>
      </c>
      <c r="F13" s="98">
        <v>76550</v>
      </c>
      <c r="G13" s="98">
        <v>14488</v>
      </c>
      <c r="H13" s="98">
        <v>76738</v>
      </c>
      <c r="I13" s="98">
        <v>13664</v>
      </c>
      <c r="J13" s="98">
        <v>72513</v>
      </c>
      <c r="K13" s="98">
        <v>14845</v>
      </c>
      <c r="L13" s="98">
        <v>49082</v>
      </c>
      <c r="M13" s="98">
        <v>9090</v>
      </c>
      <c r="N13" s="98">
        <v>61851</v>
      </c>
      <c r="O13" s="98">
        <v>12037</v>
      </c>
      <c r="P13" s="98">
        <v>64752</v>
      </c>
      <c r="Q13" s="98">
        <v>13321</v>
      </c>
      <c r="R13" s="98">
        <v>70628</v>
      </c>
      <c r="S13" s="98">
        <v>15360</v>
      </c>
      <c r="T13" s="98">
        <v>73368</v>
      </c>
      <c r="U13" s="98">
        <v>18850</v>
      </c>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c r="AS13" s="142"/>
      <c r="AT13" s="142"/>
      <c r="AU13" s="142"/>
    </row>
    <row r="14" spans="2:47" ht="44.25" customHeight="1" x14ac:dyDescent="0.25">
      <c r="B14" s="154" t="s">
        <v>4</v>
      </c>
      <c r="C14" s="153" t="s">
        <v>190</v>
      </c>
      <c r="D14" s="98">
        <v>25918</v>
      </c>
      <c r="E14" s="98">
        <v>14595</v>
      </c>
      <c r="F14" s="98">
        <v>25350</v>
      </c>
      <c r="G14" s="98">
        <v>13884</v>
      </c>
      <c r="H14" s="98">
        <v>27559</v>
      </c>
      <c r="I14" s="98">
        <v>14200</v>
      </c>
      <c r="J14" s="98">
        <v>21757</v>
      </c>
      <c r="K14" s="98">
        <v>12888</v>
      </c>
      <c r="L14" s="98">
        <v>18798</v>
      </c>
      <c r="M14" s="98">
        <v>10074</v>
      </c>
      <c r="N14" s="98">
        <v>22294</v>
      </c>
      <c r="O14" s="98">
        <v>12554</v>
      </c>
      <c r="P14" s="98">
        <v>24322</v>
      </c>
      <c r="Q14" s="98">
        <v>13696</v>
      </c>
      <c r="R14" s="98">
        <v>24193</v>
      </c>
      <c r="S14" s="98">
        <v>13624</v>
      </c>
      <c r="T14" s="98">
        <v>23673</v>
      </c>
      <c r="U14" s="98">
        <v>13331</v>
      </c>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42"/>
      <c r="AU14" s="142"/>
    </row>
    <row r="15" spans="2:47" ht="44.25" customHeight="1" x14ac:dyDescent="0.25">
      <c r="B15" s="153" t="s">
        <v>286</v>
      </c>
      <c r="C15" s="153" t="s">
        <v>191</v>
      </c>
      <c r="D15" s="98">
        <v>15388</v>
      </c>
      <c r="E15" s="98">
        <v>6054</v>
      </c>
      <c r="F15" s="98">
        <v>14944</v>
      </c>
      <c r="G15" s="98">
        <v>5717</v>
      </c>
      <c r="H15" s="98">
        <v>12303</v>
      </c>
      <c r="I15" s="98">
        <v>4429</v>
      </c>
      <c r="J15" s="98">
        <v>12055</v>
      </c>
      <c r="K15" s="98">
        <v>4989</v>
      </c>
      <c r="L15" s="98">
        <v>9263</v>
      </c>
      <c r="M15" s="98">
        <v>3468</v>
      </c>
      <c r="N15" s="98">
        <v>7525</v>
      </c>
      <c r="O15" s="98">
        <v>2960</v>
      </c>
      <c r="P15" s="98">
        <v>8082</v>
      </c>
      <c r="Q15" s="98">
        <v>3180</v>
      </c>
      <c r="R15" s="98">
        <v>9429</v>
      </c>
      <c r="S15" s="98">
        <v>3709</v>
      </c>
      <c r="T15" s="98">
        <v>8903</v>
      </c>
      <c r="U15" s="98">
        <v>3502</v>
      </c>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row>
    <row r="16" spans="2:47" ht="44.25" customHeight="1" x14ac:dyDescent="0.25">
      <c r="B16" s="154" t="s">
        <v>57</v>
      </c>
      <c r="C16" s="141" t="s">
        <v>192</v>
      </c>
      <c r="D16" s="98">
        <v>7943</v>
      </c>
      <c r="E16" s="98">
        <v>6861</v>
      </c>
      <c r="F16" s="98">
        <v>6773</v>
      </c>
      <c r="G16" s="98">
        <v>5851</v>
      </c>
      <c r="H16" s="98">
        <v>5800</v>
      </c>
      <c r="I16" s="98">
        <v>5010</v>
      </c>
      <c r="J16" s="98">
        <v>5525</v>
      </c>
      <c r="K16" s="98">
        <v>4773</v>
      </c>
      <c r="L16" s="98">
        <v>4839</v>
      </c>
      <c r="M16" s="98">
        <v>4181</v>
      </c>
      <c r="N16" s="98">
        <v>4192</v>
      </c>
      <c r="O16" s="98">
        <v>3621</v>
      </c>
      <c r="P16" s="98">
        <v>3043</v>
      </c>
      <c r="Q16" s="98">
        <v>3209</v>
      </c>
      <c r="R16" s="98">
        <v>4189</v>
      </c>
      <c r="S16" s="98">
        <v>3449</v>
      </c>
      <c r="T16" s="98">
        <v>4850</v>
      </c>
      <c r="U16" s="98">
        <v>4190</v>
      </c>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row>
    <row r="17" spans="2:47" ht="44.25" customHeight="1" x14ac:dyDescent="0.25">
      <c r="B17" s="154" t="s">
        <v>57</v>
      </c>
      <c r="C17" s="141" t="s">
        <v>81</v>
      </c>
      <c r="D17" s="98">
        <v>16066</v>
      </c>
      <c r="E17" s="98">
        <v>40020</v>
      </c>
      <c r="F17" s="98">
        <v>15029</v>
      </c>
      <c r="G17" s="98">
        <v>37434</v>
      </c>
      <c r="H17" s="98">
        <v>14116</v>
      </c>
      <c r="I17" s="98">
        <v>35162</v>
      </c>
      <c r="J17" s="98">
        <v>14752</v>
      </c>
      <c r="K17" s="98">
        <v>36745</v>
      </c>
      <c r="L17" s="98">
        <v>14174</v>
      </c>
      <c r="M17" s="98">
        <v>35305</v>
      </c>
      <c r="N17" s="98">
        <v>13466</v>
      </c>
      <c r="O17" s="98">
        <v>33545</v>
      </c>
      <c r="P17" s="98">
        <v>10128</v>
      </c>
      <c r="Q17" s="98">
        <v>30797</v>
      </c>
      <c r="R17" s="98">
        <v>14442</v>
      </c>
      <c r="S17" s="98">
        <v>34295</v>
      </c>
      <c r="T17" s="98">
        <v>17058</v>
      </c>
      <c r="U17" s="98">
        <v>42489</v>
      </c>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row>
    <row r="18" spans="2:47" ht="44.25" customHeight="1" x14ac:dyDescent="0.25">
      <c r="B18" s="154" t="s">
        <v>57</v>
      </c>
      <c r="C18" s="141" t="s">
        <v>193</v>
      </c>
      <c r="D18" s="98">
        <v>101585</v>
      </c>
      <c r="E18" s="98">
        <v>197401</v>
      </c>
      <c r="F18" s="98">
        <v>110763</v>
      </c>
      <c r="G18" s="98">
        <v>222464</v>
      </c>
      <c r="H18" s="98">
        <v>175213</v>
      </c>
      <c r="I18" s="98">
        <v>318712</v>
      </c>
      <c r="J18" s="98">
        <v>169496</v>
      </c>
      <c r="K18" s="98">
        <v>298481</v>
      </c>
      <c r="L18" s="98">
        <v>198532</v>
      </c>
      <c r="M18" s="98">
        <v>338594</v>
      </c>
      <c r="N18" s="98">
        <v>229851</v>
      </c>
      <c r="O18" s="98">
        <v>379788</v>
      </c>
      <c r="P18" s="98">
        <v>192212</v>
      </c>
      <c r="Q18" s="98">
        <v>387738</v>
      </c>
      <c r="R18" s="98">
        <v>304812</v>
      </c>
      <c r="S18" s="98">
        <v>480131</v>
      </c>
      <c r="T18" s="98">
        <v>351720</v>
      </c>
      <c r="U18" s="98">
        <v>632694</v>
      </c>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2"/>
      <c r="AU18" s="142"/>
    </row>
    <row r="19" spans="2:47" ht="44.25" customHeight="1" x14ac:dyDescent="0.25">
      <c r="B19" s="154" t="s">
        <v>7</v>
      </c>
      <c r="C19" s="141" t="s">
        <v>194</v>
      </c>
      <c r="D19" s="98">
        <v>28249</v>
      </c>
      <c r="E19" s="98">
        <v>2510</v>
      </c>
      <c r="F19" s="98">
        <v>25637</v>
      </c>
      <c r="G19" s="98">
        <v>2215</v>
      </c>
      <c r="H19" s="98">
        <v>34384</v>
      </c>
      <c r="I19" s="98">
        <v>2795</v>
      </c>
      <c r="J19" s="98">
        <v>26583</v>
      </c>
      <c r="K19" s="98">
        <v>2485</v>
      </c>
      <c r="L19" s="98">
        <v>23250</v>
      </c>
      <c r="M19" s="98">
        <v>1966</v>
      </c>
      <c r="N19" s="98">
        <v>28222</v>
      </c>
      <c r="O19" s="98">
        <v>2508</v>
      </c>
      <c r="P19" s="98">
        <v>31813</v>
      </c>
      <c r="Q19" s="98">
        <v>2827</v>
      </c>
      <c r="R19" s="98">
        <v>34719</v>
      </c>
      <c r="S19" s="98">
        <v>3085</v>
      </c>
      <c r="T19" s="98">
        <v>31924</v>
      </c>
      <c r="U19" s="98">
        <v>2836</v>
      </c>
      <c r="V19" s="205"/>
      <c r="W19" s="206"/>
      <c r="X19" s="206"/>
      <c r="Y19" s="142"/>
      <c r="Z19" s="142"/>
      <c r="AA19" s="142"/>
      <c r="AB19" s="142"/>
      <c r="AC19" s="142"/>
      <c r="AD19" s="142"/>
      <c r="AE19" s="142"/>
      <c r="AF19" s="142"/>
      <c r="AG19" s="142"/>
      <c r="AH19" s="142"/>
      <c r="AI19" s="142"/>
      <c r="AJ19" s="142"/>
      <c r="AK19" s="142"/>
      <c r="AL19" s="142"/>
      <c r="AM19" s="142"/>
      <c r="AN19" s="142"/>
      <c r="AO19" s="142"/>
      <c r="AP19" s="142"/>
      <c r="AQ19" s="142"/>
      <c r="AR19" s="142"/>
      <c r="AS19" s="142"/>
      <c r="AT19" s="142"/>
      <c r="AU19" s="142"/>
    </row>
    <row r="20" spans="2:47" ht="44.25" customHeight="1" x14ac:dyDescent="0.25">
      <c r="B20" s="154" t="s">
        <v>7</v>
      </c>
      <c r="C20" s="141" t="s">
        <v>195</v>
      </c>
      <c r="D20" s="98">
        <v>29097</v>
      </c>
      <c r="E20" s="98">
        <v>4164</v>
      </c>
      <c r="F20" s="98">
        <v>38171</v>
      </c>
      <c r="G20" s="98">
        <v>5313</v>
      </c>
      <c r="H20" s="98">
        <v>37293</v>
      </c>
      <c r="I20" s="98">
        <v>4883</v>
      </c>
      <c r="J20" s="98">
        <v>41826</v>
      </c>
      <c r="K20" s="98">
        <v>6297</v>
      </c>
      <c r="L20" s="98">
        <v>50601</v>
      </c>
      <c r="M20" s="98">
        <v>7428</v>
      </c>
      <c r="N20" s="98">
        <v>56925</v>
      </c>
      <c r="O20" s="98">
        <v>8147</v>
      </c>
      <c r="P20" s="98">
        <v>48489</v>
      </c>
      <c r="Q20" s="98">
        <v>6900</v>
      </c>
      <c r="R20" s="98">
        <v>57916</v>
      </c>
      <c r="S20" s="98">
        <v>8825</v>
      </c>
      <c r="T20" s="98">
        <v>63890</v>
      </c>
      <c r="U20" s="98">
        <v>9144</v>
      </c>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row>
    <row r="21" spans="2:47" ht="44.25" customHeight="1" x14ac:dyDescent="0.25">
      <c r="B21" s="153" t="s">
        <v>3</v>
      </c>
      <c r="C21" s="141" t="s">
        <v>83</v>
      </c>
      <c r="D21" s="98">
        <v>35208</v>
      </c>
      <c r="E21" s="98">
        <v>74818</v>
      </c>
      <c r="F21" s="98">
        <v>46967</v>
      </c>
      <c r="G21" s="98">
        <v>99808</v>
      </c>
      <c r="H21" s="98">
        <v>61485</v>
      </c>
      <c r="I21" s="98">
        <v>130656</v>
      </c>
      <c r="J21" s="98">
        <v>67109</v>
      </c>
      <c r="K21" s="98">
        <v>142607</v>
      </c>
      <c r="L21" s="98">
        <v>91001</v>
      </c>
      <c r="M21" s="98">
        <v>193378</v>
      </c>
      <c r="N21" s="98">
        <v>110920</v>
      </c>
      <c r="O21" s="98">
        <v>235706</v>
      </c>
      <c r="P21" s="98">
        <v>99414</v>
      </c>
      <c r="Q21" s="98">
        <v>257914</v>
      </c>
      <c r="R21" s="98">
        <v>144194</v>
      </c>
      <c r="S21" s="98">
        <v>292107</v>
      </c>
      <c r="T21" s="98">
        <v>153992</v>
      </c>
      <c r="U21" s="98">
        <v>327234</v>
      </c>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row>
    <row r="22" spans="2:47" ht="33" customHeight="1" x14ac:dyDescent="0.25">
      <c r="B22" s="99" t="s">
        <v>5</v>
      </c>
      <c r="C22" s="99"/>
      <c r="D22" s="100">
        <v>506961</v>
      </c>
      <c r="E22" s="100">
        <v>552661</v>
      </c>
      <c r="F22" s="100">
        <v>519361</v>
      </c>
      <c r="G22" s="100">
        <v>579226</v>
      </c>
      <c r="H22" s="100">
        <v>606589</v>
      </c>
      <c r="I22" s="100">
        <v>718851</v>
      </c>
      <c r="J22" s="100">
        <v>635717</v>
      </c>
      <c r="K22" s="100">
        <v>753222</v>
      </c>
      <c r="L22" s="100">
        <v>668181</v>
      </c>
      <c r="M22" s="100">
        <v>837159</v>
      </c>
      <c r="N22" s="100">
        <v>762035</v>
      </c>
      <c r="O22" s="100">
        <v>958611</v>
      </c>
      <c r="P22" s="100">
        <v>710047</v>
      </c>
      <c r="Q22" s="100">
        <v>992309</v>
      </c>
      <c r="R22" s="100">
        <v>879373</v>
      </c>
      <c r="S22" s="100">
        <v>1157648</v>
      </c>
      <c r="T22" s="100">
        <v>987439</v>
      </c>
      <c r="U22" s="100">
        <v>1365522</v>
      </c>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row>
    <row r="23" spans="2:47" ht="15" customHeight="1" x14ac:dyDescent="0.3">
      <c r="B23" s="297" t="s">
        <v>316</v>
      </c>
      <c r="C23" s="385"/>
      <c r="D23" s="385"/>
      <c r="E23" s="385"/>
      <c r="F23" s="385"/>
      <c r="G23" s="385"/>
      <c r="H23" s="385"/>
      <c r="I23" s="385"/>
      <c r="J23" s="385"/>
      <c r="K23" s="385"/>
      <c r="L23" s="385"/>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row>
    <row r="24" spans="2:47" ht="15" customHeight="1" x14ac:dyDescent="0.3">
      <c r="B24" s="297" t="s">
        <v>249</v>
      </c>
      <c r="C24" s="208"/>
      <c r="D24" s="208"/>
      <c r="E24" s="208"/>
      <c r="F24" s="208"/>
      <c r="G24" s="208"/>
      <c r="H24" s="208"/>
      <c r="I24" s="208"/>
      <c r="J24" s="208"/>
      <c r="K24" s="208"/>
      <c r="L24" s="208"/>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c r="AS24" s="142"/>
      <c r="AT24" s="142"/>
      <c r="AU24" s="142"/>
    </row>
    <row r="25" spans="2:47" x14ac:dyDescent="0.25">
      <c r="B25" s="183"/>
      <c r="C25" s="208"/>
      <c r="D25" s="208"/>
      <c r="E25" s="208"/>
      <c r="F25" s="208"/>
      <c r="G25" s="208"/>
      <c r="H25" s="208"/>
      <c r="I25" s="208"/>
      <c r="J25" s="208"/>
      <c r="K25" s="208"/>
      <c r="L25" s="208"/>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2"/>
      <c r="AU25" s="142"/>
    </row>
    <row r="26" spans="2:47" ht="54" customHeight="1" x14ac:dyDescent="0.25">
      <c r="B26" s="393" t="s">
        <v>221</v>
      </c>
      <c r="C26" s="393"/>
      <c r="D26" s="393"/>
      <c r="E26" s="393"/>
      <c r="F26" s="393"/>
      <c r="G26" s="393"/>
      <c r="H26" s="393"/>
      <c r="I26" s="393"/>
      <c r="J26" s="393"/>
      <c r="K26" s="393"/>
      <c r="L26" s="393"/>
      <c r="M26" s="393"/>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row>
    <row r="27" spans="2:47" ht="18" x14ac:dyDescent="0.25">
      <c r="B27" s="157"/>
      <c r="C27" s="79"/>
      <c r="D27" s="180" t="s">
        <v>0</v>
      </c>
      <c r="E27" s="180" t="s">
        <v>1</v>
      </c>
      <c r="F27" s="115" t="s">
        <v>164</v>
      </c>
      <c r="G27" s="274"/>
      <c r="H27" s="157"/>
      <c r="I27" s="157"/>
      <c r="J27" s="157"/>
      <c r="K27" s="157"/>
      <c r="L27" s="157"/>
      <c r="M27" s="142"/>
      <c r="N27" s="142"/>
      <c r="O27" s="158"/>
      <c r="P27" s="158"/>
      <c r="Q27" s="158"/>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row>
    <row r="28" spans="2:47" s="16" customFormat="1" ht="14.1" customHeight="1" x14ac:dyDescent="0.25">
      <c r="B28" s="158"/>
      <c r="C28" s="233" t="str">
        <f>+C17</f>
        <v>Asistir a reuniones de centros educativos</v>
      </c>
      <c r="D28" s="113">
        <f>T17/SUM(T17:U17)</f>
        <v>0.28646279409542041</v>
      </c>
      <c r="E28" s="113">
        <f>1-D28</f>
        <v>0.71353720590457959</v>
      </c>
      <c r="F28" s="116">
        <f>SUM(T17:U17)</f>
        <v>59547</v>
      </c>
      <c r="G28" s="273"/>
      <c r="H28" s="158"/>
      <c r="I28" s="158"/>
      <c r="J28" s="158"/>
      <c r="K28" s="158"/>
      <c r="L28" s="158"/>
      <c r="M28" s="142"/>
      <c r="N28" s="142"/>
      <c r="O28" s="158"/>
      <c r="P28" s="158"/>
      <c r="Q28" s="158"/>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2"/>
      <c r="AU28" s="142"/>
    </row>
    <row r="29" spans="2:47" s="16" customFormat="1" ht="14.1" customHeight="1" x14ac:dyDescent="0.25">
      <c r="B29" s="392"/>
      <c r="C29" s="233" t="str">
        <f>+C21</f>
        <v>Llevar o recoger a miembros del hogar</v>
      </c>
      <c r="D29" s="113">
        <f>T21/SUM(T21:U21)</f>
        <v>0.31999933503177302</v>
      </c>
      <c r="E29" s="113">
        <f>1-D29</f>
        <v>0.68000066496822698</v>
      </c>
      <c r="F29" s="116">
        <f>SUM(T21:U21)</f>
        <v>481226</v>
      </c>
      <c r="G29" s="273"/>
      <c r="H29" s="158"/>
      <c r="I29" s="158"/>
      <c r="J29" s="158"/>
      <c r="K29" s="158"/>
      <c r="L29" s="158"/>
      <c r="M29" s="142"/>
      <c r="N29" s="142"/>
      <c r="O29" s="158"/>
      <c r="P29" s="158"/>
      <c r="Q29" s="158"/>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row>
    <row r="30" spans="2:47" s="16" customFormat="1" ht="14.1" customHeight="1" x14ac:dyDescent="0.25">
      <c r="B30" s="392"/>
      <c r="C30" s="80" t="str">
        <f>+C10</f>
        <v>Actividades de mudanza o reacomodo de vivienda</v>
      </c>
      <c r="D30" s="113">
        <f>T10/SUM(T10:U10)</f>
        <v>0.34062160608190123</v>
      </c>
      <c r="E30" s="113">
        <f>1-D30</f>
        <v>0.65937839391809883</v>
      </c>
      <c r="F30" s="116">
        <f>SUM(T10:U10)</f>
        <v>125224</v>
      </c>
      <c r="G30" s="273"/>
      <c r="H30" s="158"/>
      <c r="I30" s="158"/>
      <c r="J30" s="158"/>
      <c r="K30" s="158"/>
      <c r="L30" s="158"/>
      <c r="M30" s="142"/>
      <c r="N30" s="142"/>
      <c r="O30" s="158"/>
      <c r="P30" s="158"/>
      <c r="Q30" s="158"/>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row>
    <row r="31" spans="2:47" s="16" customFormat="1" ht="14.1" customHeight="1" x14ac:dyDescent="0.25">
      <c r="B31" s="392"/>
      <c r="C31" s="233" t="str">
        <f>+C18</f>
        <v>Jugar, conversar, leer con un niño/a</v>
      </c>
      <c r="D31" s="113">
        <f>T18/SUM(T18:U18)</f>
        <v>0.35728870170477056</v>
      </c>
      <c r="E31" s="113">
        <f>1-D31</f>
        <v>0.64271129829522944</v>
      </c>
      <c r="F31" s="116">
        <f>SUM(T18:U18)</f>
        <v>984414</v>
      </c>
      <c r="G31" s="273"/>
      <c r="H31" s="158"/>
      <c r="I31" s="158"/>
      <c r="J31" s="158"/>
      <c r="K31" s="158"/>
      <c r="L31" s="158"/>
      <c r="M31" s="142"/>
      <c r="N31" s="142"/>
      <c r="O31" s="158"/>
      <c r="P31" s="158"/>
      <c r="Q31" s="158"/>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row>
    <row r="32" spans="2:47" s="16" customFormat="1" ht="14.1" customHeight="1" x14ac:dyDescent="0.25">
      <c r="B32" s="392"/>
      <c r="C32" s="80" t="str">
        <f>+C11</f>
        <v>Llevar el presupuesto</v>
      </c>
      <c r="D32" s="113">
        <f>T11/SUM(T11:U11)</f>
        <v>0.48101179213629508</v>
      </c>
      <c r="E32" s="113">
        <f t="shared" ref="E32:E33" si="0">1-D32</f>
        <v>0.51898820786370492</v>
      </c>
      <c r="F32" s="116">
        <f>SUM(T11:U11)</f>
        <v>379999</v>
      </c>
      <c r="G32" s="273"/>
      <c r="H32" s="158"/>
      <c r="I32" s="158"/>
      <c r="J32" s="158"/>
      <c r="K32" s="158"/>
      <c r="L32" s="158"/>
      <c r="M32" s="142"/>
      <c r="N32" s="142"/>
      <c r="O32" s="158"/>
      <c r="P32" s="158"/>
      <c r="Q32" s="158"/>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row>
    <row r="33" spans="1:47" s="16" customFormat="1" ht="14.1" customHeight="1" x14ac:dyDescent="0.25">
      <c r="B33" s="158"/>
      <c r="C33" s="80" t="str">
        <f>+C12</f>
        <v>Ordenar documentos, recoger y distribuir el correo</v>
      </c>
      <c r="D33" s="113">
        <f>T12/SUM(T12:U12)</f>
        <v>0.50901856763925735</v>
      </c>
      <c r="E33" s="113">
        <f t="shared" si="0"/>
        <v>0.49098143236074265</v>
      </c>
      <c r="F33" s="116">
        <f>SUM(T12:U12)</f>
        <v>64090</v>
      </c>
      <c r="G33" s="273"/>
      <c r="H33" s="158"/>
      <c r="I33" s="158"/>
      <c r="J33" s="158"/>
      <c r="K33" s="158"/>
      <c r="L33" s="158"/>
      <c r="M33" s="142"/>
      <c r="N33" s="142"/>
      <c r="O33" s="158"/>
      <c r="P33" s="158"/>
      <c r="Q33" s="158"/>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2"/>
      <c r="AU33" s="142"/>
    </row>
    <row r="34" spans="1:47" ht="14.1" customHeight="1" x14ac:dyDescent="0.25">
      <c r="A34" s="16"/>
      <c r="B34" s="392"/>
      <c r="C34" s="233" t="str">
        <f>+C16</f>
        <v>Acompañar a miembros del hogar a clases o entrenamiento</v>
      </c>
      <c r="D34" s="113">
        <f>T16/SUM(T16:U16)</f>
        <v>0.53650442477876104</v>
      </c>
      <c r="E34" s="113">
        <f t="shared" ref="E34:E39" si="1">1-D34</f>
        <v>0.46349557522123896</v>
      </c>
      <c r="F34" s="116">
        <f>SUM(T16:U16)</f>
        <v>9040</v>
      </c>
      <c r="G34" s="273"/>
      <c r="H34" s="158"/>
      <c r="I34" s="158"/>
      <c r="J34" s="158"/>
      <c r="K34" s="158"/>
      <c r="L34" s="158"/>
      <c r="M34" s="142"/>
      <c r="N34" s="142"/>
      <c r="O34" s="158"/>
      <c r="P34" s="158"/>
      <c r="Q34" s="158"/>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2"/>
      <c r="AS34" s="142"/>
      <c r="AT34" s="142"/>
      <c r="AU34" s="142"/>
    </row>
    <row r="35" spans="1:47" ht="14.1" customHeight="1" x14ac:dyDescent="0.25">
      <c r="A35" s="16"/>
      <c r="B35" s="392"/>
      <c r="C35" s="80" t="str">
        <f>+C14</f>
        <v>Supervisar reparaciones realizadas en la vivienda</v>
      </c>
      <c r="D35" s="113">
        <f>T14/SUM(T14:U14)</f>
        <v>0.63974164955139989</v>
      </c>
      <c r="E35" s="113">
        <f t="shared" si="1"/>
        <v>0.36025835044860011</v>
      </c>
      <c r="F35" s="116">
        <f>SUM(T14:U14)</f>
        <v>37004</v>
      </c>
      <c r="G35" s="273"/>
      <c r="H35" s="158"/>
      <c r="I35" s="158"/>
      <c r="J35" s="158"/>
      <c r="K35" s="158"/>
      <c r="L35" s="158"/>
      <c r="M35" s="142"/>
      <c r="N35" s="142"/>
      <c r="O35" s="158"/>
      <c r="P35" s="158"/>
      <c r="Q35" s="158"/>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c r="AS35" s="142"/>
      <c r="AT35" s="142"/>
      <c r="AU35" s="142"/>
    </row>
    <row r="36" spans="1:47" ht="14.1" customHeight="1" x14ac:dyDescent="0.25">
      <c r="A36" s="16"/>
      <c r="B36" s="392"/>
      <c r="C36" s="80" t="str">
        <f>+C15</f>
        <v>Hacer o ayudar a hacer un mueble</v>
      </c>
      <c r="D36" s="113">
        <f>T15/SUM(T15:U15)</f>
        <v>0.7176944780330512</v>
      </c>
      <c r="E36" s="113">
        <f t="shared" si="1"/>
        <v>0.2823055219669488</v>
      </c>
      <c r="F36" s="116">
        <f>SUM(T15:U15)</f>
        <v>12405</v>
      </c>
      <c r="G36" s="273"/>
      <c r="H36" s="158"/>
      <c r="I36" s="158"/>
      <c r="J36" s="158"/>
      <c r="K36" s="158"/>
      <c r="L36" s="158"/>
      <c r="M36" s="142"/>
      <c r="N36" s="142"/>
      <c r="O36" s="158"/>
      <c r="P36" s="158"/>
      <c r="Q36" s="158"/>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c r="AQ36" s="142"/>
      <c r="AR36" s="142"/>
      <c r="AS36" s="142"/>
      <c r="AT36" s="142"/>
      <c r="AU36" s="142"/>
    </row>
    <row r="37" spans="1:47" ht="14.1" customHeight="1" x14ac:dyDescent="0.25">
      <c r="A37" s="16"/>
      <c r="B37" s="392"/>
      <c r="C37" s="80" t="str">
        <f>+C13</f>
        <v>Reparar vivienda</v>
      </c>
      <c r="D37" s="113">
        <f>T13/SUM(T13:U13)</f>
        <v>0.7955930512481294</v>
      </c>
      <c r="E37" s="113">
        <f t="shared" si="1"/>
        <v>0.2044069487518706</v>
      </c>
      <c r="F37" s="116">
        <f>SUM(T13:U13)</f>
        <v>92218</v>
      </c>
      <c r="G37" s="273"/>
      <c r="H37" s="158"/>
      <c r="I37" s="158"/>
      <c r="J37" s="158"/>
      <c r="K37" s="158"/>
      <c r="L37" s="158"/>
      <c r="M37" s="142"/>
      <c r="N37" s="142"/>
      <c r="O37" s="158"/>
      <c r="P37" s="158"/>
      <c r="Q37" s="158"/>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c r="AQ37" s="142"/>
      <c r="AR37" s="142"/>
      <c r="AS37" s="142"/>
      <c r="AT37" s="142"/>
      <c r="AU37" s="142"/>
    </row>
    <row r="38" spans="1:47" ht="14.1" customHeight="1" x14ac:dyDescent="0.25">
      <c r="A38" s="16"/>
      <c r="B38" s="392"/>
      <c r="C38" s="233" t="str">
        <f>+C20</f>
        <v>Lavar el vehículo</v>
      </c>
      <c r="D38" s="113">
        <f>T20/SUM(T20:U20)</f>
        <v>0.87479803926938138</v>
      </c>
      <c r="E38" s="113">
        <f t="shared" si="1"/>
        <v>0.12520196073061862</v>
      </c>
      <c r="F38" s="116">
        <f>SUM(T20:U20)</f>
        <v>73034</v>
      </c>
      <c r="G38" s="273"/>
      <c r="H38" s="158"/>
      <c r="I38" s="158"/>
      <c r="J38" s="158"/>
      <c r="K38" s="158"/>
      <c r="L38" s="158"/>
      <c r="M38" s="142"/>
      <c r="N38" s="142"/>
      <c r="O38" s="158"/>
      <c r="P38" s="158"/>
      <c r="Q38" s="158"/>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2"/>
      <c r="AU38" s="142"/>
    </row>
    <row r="39" spans="1:47" ht="14.1" customHeight="1" x14ac:dyDescent="0.25">
      <c r="A39" s="16"/>
      <c r="B39" s="392"/>
      <c r="C39" s="233" t="str">
        <f>+C19</f>
        <v>Arreglar el vehículo</v>
      </c>
      <c r="D39" s="113">
        <f>T19/SUM(T19:U19)</f>
        <v>0.91841196777905643</v>
      </c>
      <c r="E39" s="113">
        <f t="shared" si="1"/>
        <v>8.1588032220943574E-2</v>
      </c>
      <c r="F39" s="116">
        <f>SUM(T19:U19)</f>
        <v>34760</v>
      </c>
      <c r="G39" s="273"/>
      <c r="H39" s="158"/>
      <c r="I39" s="158"/>
      <c r="J39" s="158"/>
      <c r="K39" s="158"/>
      <c r="L39" s="158"/>
      <c r="M39" s="142"/>
      <c r="N39" s="142"/>
      <c r="O39" s="158"/>
      <c r="P39" s="158"/>
      <c r="Q39" s="158"/>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c r="AP39" s="142"/>
      <c r="AQ39" s="142"/>
      <c r="AR39" s="142"/>
      <c r="AS39" s="142"/>
      <c r="AT39" s="142"/>
      <c r="AU39" s="142"/>
    </row>
    <row r="40" spans="1:47" ht="14.1" customHeight="1" x14ac:dyDescent="0.25">
      <c r="A40" s="16"/>
      <c r="B40" s="142"/>
      <c r="G40" s="273"/>
      <c r="H40" s="158"/>
      <c r="I40" s="158"/>
      <c r="J40" s="158"/>
      <c r="K40" s="158"/>
      <c r="L40" s="158"/>
      <c r="M40" s="142"/>
      <c r="N40" s="142"/>
      <c r="O40" s="158"/>
      <c r="P40" s="158"/>
      <c r="Q40" s="158"/>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2"/>
      <c r="AS40" s="142"/>
      <c r="AT40" s="142"/>
      <c r="AU40" s="142"/>
    </row>
    <row r="41" spans="1:47" x14ac:dyDescent="0.25">
      <c r="B41" s="142"/>
      <c r="G41" s="223"/>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c r="AS41" s="142"/>
      <c r="AT41" s="142"/>
      <c r="AU41" s="142"/>
    </row>
    <row r="42" spans="1:47" x14ac:dyDescent="0.25">
      <c r="B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row>
    <row r="43" spans="1:47" x14ac:dyDescent="0.25">
      <c r="B43" s="142"/>
      <c r="C43" s="210"/>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row>
    <row r="44" spans="1:47" x14ac:dyDescent="0.25">
      <c r="B44" s="142"/>
      <c r="C44" s="210"/>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row>
    <row r="45" spans="1:47" x14ac:dyDescent="0.25">
      <c r="B45" s="142"/>
      <c r="C45" s="210"/>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row>
    <row r="46" spans="1:47" x14ac:dyDescent="0.25">
      <c r="B46" s="142"/>
      <c r="C46" s="210"/>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row>
    <row r="47" spans="1:47" x14ac:dyDescent="0.25">
      <c r="B47" s="142"/>
      <c r="C47" s="210"/>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c r="AS47" s="142"/>
      <c r="AT47" s="142"/>
      <c r="AU47" s="142"/>
    </row>
    <row r="48" spans="1:47" x14ac:dyDescent="0.25">
      <c r="B48" s="142"/>
      <c r="C48" s="210"/>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row>
    <row r="49" spans="2:47" x14ac:dyDescent="0.25">
      <c r="B49" s="142"/>
      <c r="C49" s="210"/>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2"/>
      <c r="AS49" s="142"/>
      <c r="AT49" s="142"/>
      <c r="AU49" s="142"/>
    </row>
    <row r="50" spans="2:47" x14ac:dyDescent="0.25">
      <c r="B50" s="142"/>
      <c r="C50" s="210"/>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2"/>
      <c r="AU50" s="142"/>
    </row>
    <row r="51" spans="2:47" x14ac:dyDescent="0.25">
      <c r="B51" s="142"/>
      <c r="C51" s="210"/>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2"/>
      <c r="AS51" s="142"/>
      <c r="AT51" s="142"/>
      <c r="AU51" s="142"/>
    </row>
    <row r="52" spans="2:47" x14ac:dyDescent="0.25">
      <c r="B52" s="142"/>
      <c r="C52" s="210"/>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c r="AQ52" s="142"/>
      <c r="AR52" s="142"/>
      <c r="AS52" s="142"/>
      <c r="AT52" s="142"/>
      <c r="AU52" s="142"/>
    </row>
    <row r="53" spans="2:47" x14ac:dyDescent="0.25">
      <c r="B53" s="142"/>
      <c r="C53" s="210"/>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row>
    <row r="54" spans="2:47" x14ac:dyDescent="0.25">
      <c r="B54" s="142"/>
      <c r="C54" s="210"/>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2"/>
      <c r="AS54" s="142"/>
      <c r="AT54" s="142"/>
      <c r="AU54" s="142"/>
    </row>
    <row r="55" spans="2:47" x14ac:dyDescent="0.25">
      <c r="B55" s="142"/>
      <c r="C55" s="210"/>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c r="AK55" s="142"/>
      <c r="AL55" s="142"/>
      <c r="AM55" s="142"/>
      <c r="AN55" s="142"/>
      <c r="AO55" s="142"/>
      <c r="AP55" s="142"/>
      <c r="AQ55" s="142"/>
      <c r="AR55" s="142"/>
      <c r="AS55" s="142"/>
      <c r="AT55" s="142"/>
      <c r="AU55" s="142"/>
    </row>
    <row r="56" spans="2:47" x14ac:dyDescent="0.25">
      <c r="B56" s="142"/>
      <c r="C56" s="210"/>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42"/>
      <c r="AN56" s="142"/>
      <c r="AO56" s="142"/>
      <c r="AP56" s="142"/>
      <c r="AQ56" s="142"/>
      <c r="AR56" s="142"/>
      <c r="AS56" s="142"/>
      <c r="AT56" s="142"/>
      <c r="AU56" s="142"/>
    </row>
    <row r="57" spans="2:47" x14ac:dyDescent="0.25">
      <c r="B57" s="142"/>
      <c r="C57" s="210"/>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2"/>
      <c r="AS57" s="142"/>
      <c r="AT57" s="142"/>
      <c r="AU57" s="142"/>
    </row>
    <row r="58" spans="2:47" x14ac:dyDescent="0.25">
      <c r="B58" s="142"/>
      <c r="C58" s="210"/>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c r="AH58" s="142"/>
      <c r="AI58" s="142"/>
      <c r="AJ58" s="142"/>
      <c r="AK58" s="142"/>
      <c r="AL58" s="142"/>
      <c r="AM58" s="142"/>
      <c r="AN58" s="142"/>
      <c r="AO58" s="142"/>
      <c r="AP58" s="142"/>
      <c r="AQ58" s="142"/>
      <c r="AR58" s="142"/>
      <c r="AS58" s="142"/>
      <c r="AT58" s="142"/>
      <c r="AU58" s="142"/>
    </row>
    <row r="59" spans="2:47" x14ac:dyDescent="0.25">
      <c r="B59" s="142"/>
      <c r="C59" s="210"/>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c r="AK59" s="142"/>
      <c r="AL59" s="142"/>
      <c r="AM59" s="142"/>
      <c r="AN59" s="142"/>
      <c r="AO59" s="142"/>
      <c r="AP59" s="142"/>
      <c r="AQ59" s="142"/>
      <c r="AR59" s="142"/>
      <c r="AS59" s="142"/>
      <c r="AT59" s="142"/>
      <c r="AU59" s="142"/>
    </row>
    <row r="60" spans="2:47" x14ac:dyDescent="0.25">
      <c r="B60" s="142"/>
      <c r="C60" s="210"/>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c r="AC60" s="142"/>
      <c r="AD60" s="142"/>
      <c r="AE60" s="142"/>
      <c r="AF60" s="142"/>
      <c r="AG60" s="142"/>
      <c r="AH60" s="142"/>
      <c r="AI60" s="142"/>
      <c r="AJ60" s="142"/>
      <c r="AK60" s="142"/>
      <c r="AL60" s="142"/>
      <c r="AM60" s="142"/>
      <c r="AN60" s="142"/>
      <c r="AO60" s="142"/>
      <c r="AP60" s="142"/>
      <c r="AQ60" s="142"/>
      <c r="AR60" s="142"/>
      <c r="AS60" s="142"/>
      <c r="AT60" s="142"/>
      <c r="AU60" s="142"/>
    </row>
    <row r="61" spans="2:47" x14ac:dyDescent="0.25">
      <c r="B61" s="142"/>
      <c r="C61" s="210"/>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142"/>
      <c r="AT61" s="142"/>
      <c r="AU61" s="142"/>
    </row>
    <row r="62" spans="2:47" x14ac:dyDescent="0.25">
      <c r="B62" s="142"/>
      <c r="C62" s="210"/>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2"/>
      <c r="AU62" s="142"/>
    </row>
    <row r="63" spans="2:47" x14ac:dyDescent="0.25">
      <c r="B63" s="142"/>
      <c r="C63" s="210"/>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142"/>
      <c r="AT63" s="142"/>
      <c r="AU63" s="142"/>
    </row>
    <row r="64" spans="2:47" x14ac:dyDescent="0.25">
      <c r="C64" s="210"/>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c r="AL64" s="142"/>
      <c r="AM64" s="142"/>
      <c r="AN64" s="142"/>
      <c r="AO64" s="142"/>
      <c r="AP64" s="142"/>
      <c r="AQ64" s="142"/>
      <c r="AR64" s="142"/>
      <c r="AS64" s="142"/>
      <c r="AT64" s="142"/>
      <c r="AU64" s="142"/>
    </row>
    <row r="65" spans="2:47" x14ac:dyDescent="0.25">
      <c r="B65" s="142"/>
      <c r="C65" s="210"/>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2"/>
      <c r="AP65" s="142"/>
      <c r="AQ65" s="142"/>
      <c r="AR65" s="142"/>
      <c r="AS65" s="142"/>
      <c r="AT65" s="142"/>
      <c r="AU65" s="142"/>
    </row>
    <row r="66" spans="2:47" x14ac:dyDescent="0.25">
      <c r="B66" s="142"/>
      <c r="C66" s="210"/>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c r="AC66" s="142"/>
      <c r="AD66" s="142"/>
      <c r="AE66" s="142"/>
      <c r="AF66" s="142"/>
      <c r="AG66" s="142"/>
      <c r="AH66" s="142"/>
      <c r="AI66" s="142"/>
      <c r="AJ66" s="142"/>
      <c r="AK66" s="142"/>
      <c r="AL66" s="142"/>
      <c r="AM66" s="142"/>
      <c r="AN66" s="142"/>
      <c r="AO66" s="142"/>
      <c r="AP66" s="142"/>
      <c r="AQ66" s="142"/>
      <c r="AR66" s="142"/>
      <c r="AS66" s="142"/>
      <c r="AT66" s="142"/>
      <c r="AU66" s="142"/>
    </row>
    <row r="67" spans="2:47" ht="15" customHeight="1" x14ac:dyDescent="0.3">
      <c r="B67" s="297" t="s">
        <v>314</v>
      </c>
      <c r="C67" s="210"/>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2"/>
      <c r="AI67" s="142"/>
      <c r="AJ67" s="142"/>
      <c r="AK67" s="142"/>
      <c r="AL67" s="142"/>
      <c r="AM67" s="142"/>
      <c r="AN67" s="142"/>
      <c r="AO67" s="142"/>
      <c r="AP67" s="142"/>
      <c r="AQ67" s="142"/>
      <c r="AR67" s="142"/>
      <c r="AS67" s="142"/>
      <c r="AT67" s="142"/>
      <c r="AU67" s="142"/>
    </row>
    <row r="68" spans="2:47" ht="15" customHeight="1" x14ac:dyDescent="0.3">
      <c r="B68" s="297" t="s">
        <v>249</v>
      </c>
      <c r="C68" s="210"/>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c r="AL68" s="142"/>
      <c r="AM68" s="142"/>
      <c r="AN68" s="142"/>
      <c r="AO68" s="142"/>
      <c r="AP68" s="142"/>
      <c r="AQ68" s="142"/>
      <c r="AR68" s="142"/>
      <c r="AS68" s="142"/>
      <c r="AT68" s="142"/>
      <c r="AU68" s="142"/>
    </row>
    <row r="69" spans="2:47" x14ac:dyDescent="0.25">
      <c r="B69" s="183"/>
      <c r="C69" s="210"/>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c r="AK69" s="142"/>
      <c r="AL69" s="142"/>
      <c r="AM69" s="142"/>
      <c r="AN69" s="142"/>
      <c r="AO69" s="142"/>
      <c r="AP69" s="142"/>
      <c r="AQ69" s="142"/>
      <c r="AR69" s="142"/>
      <c r="AS69" s="142"/>
      <c r="AT69" s="142"/>
      <c r="AU69" s="142"/>
    </row>
    <row r="70" spans="2:47" x14ac:dyDescent="0.25">
      <c r="B70" s="142"/>
      <c r="C70" s="210"/>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c r="AK70" s="142"/>
      <c r="AL70" s="142"/>
      <c r="AM70" s="142"/>
      <c r="AN70" s="142"/>
      <c r="AO70" s="142"/>
      <c r="AP70" s="142"/>
      <c r="AQ70" s="142"/>
      <c r="AR70" s="142"/>
      <c r="AS70" s="142"/>
      <c r="AT70" s="142"/>
      <c r="AU70" s="142"/>
    </row>
    <row r="71" spans="2:47" x14ac:dyDescent="0.25">
      <c r="B71" s="142"/>
      <c r="C71" s="210"/>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2"/>
      <c r="AU71" s="142"/>
    </row>
    <row r="72" spans="2:47" x14ac:dyDescent="0.25">
      <c r="B72" s="142"/>
      <c r="C72" s="210"/>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c r="AC72" s="142"/>
      <c r="AD72" s="142"/>
      <c r="AE72" s="142"/>
      <c r="AF72" s="142"/>
      <c r="AG72" s="142"/>
      <c r="AH72" s="142"/>
      <c r="AI72" s="142"/>
      <c r="AJ72" s="142"/>
      <c r="AK72" s="142"/>
      <c r="AL72" s="142"/>
      <c r="AM72" s="142"/>
      <c r="AN72" s="142"/>
      <c r="AO72" s="142"/>
      <c r="AP72" s="142"/>
      <c r="AQ72" s="142"/>
      <c r="AR72" s="142"/>
      <c r="AS72" s="142"/>
      <c r="AT72" s="142"/>
      <c r="AU72" s="142"/>
    </row>
    <row r="73" spans="2:47" x14ac:dyDescent="0.25">
      <c r="B73" s="142"/>
      <c r="C73" s="210"/>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42"/>
      <c r="AN73" s="142"/>
      <c r="AO73" s="142"/>
      <c r="AP73" s="142"/>
      <c r="AQ73" s="142"/>
      <c r="AR73" s="142"/>
      <c r="AS73" s="142"/>
      <c r="AT73" s="142"/>
      <c r="AU73" s="142"/>
    </row>
    <row r="74" spans="2:47" x14ac:dyDescent="0.25">
      <c r="B74" s="142"/>
      <c r="C74" s="210"/>
      <c r="D74" s="142"/>
      <c r="E74" s="142"/>
      <c r="F74" s="142"/>
      <c r="G74" s="142"/>
      <c r="H74" s="142"/>
      <c r="I74" s="142"/>
      <c r="J74" s="142"/>
      <c r="K74" s="142"/>
      <c r="L74" s="142"/>
      <c r="M74" s="142"/>
      <c r="N74" s="142"/>
      <c r="O74" s="142"/>
      <c r="P74" s="142"/>
      <c r="Q74" s="142"/>
      <c r="R74" s="142"/>
      <c r="S74" s="142"/>
      <c r="T74" s="142"/>
      <c r="U74" s="142"/>
      <c r="V74" s="142"/>
      <c r="W74" s="142"/>
    </row>
    <row r="75" spans="2:47" x14ac:dyDescent="0.25">
      <c r="B75" s="142"/>
      <c r="C75" s="210"/>
      <c r="D75" s="142"/>
      <c r="E75" s="142"/>
      <c r="F75" s="142"/>
      <c r="G75" s="142"/>
      <c r="H75" s="142"/>
      <c r="I75" s="142"/>
      <c r="J75" s="142"/>
      <c r="K75" s="142"/>
      <c r="L75" s="142"/>
      <c r="M75" s="142"/>
      <c r="N75" s="142"/>
      <c r="O75" s="142"/>
      <c r="P75" s="142"/>
      <c r="Q75" s="142"/>
      <c r="R75" s="142"/>
      <c r="S75" s="142"/>
      <c r="T75" s="142"/>
      <c r="U75" s="142"/>
      <c r="V75" s="142"/>
      <c r="W75" s="142"/>
    </row>
    <row r="76" spans="2:47" x14ac:dyDescent="0.25">
      <c r="B76" s="142"/>
      <c r="C76" s="210"/>
      <c r="D76" s="142"/>
      <c r="E76" s="142"/>
      <c r="F76" s="142"/>
      <c r="G76" s="142"/>
      <c r="H76" s="142"/>
      <c r="I76" s="142"/>
      <c r="J76" s="142"/>
      <c r="K76" s="142"/>
      <c r="L76" s="142"/>
      <c r="M76" s="142"/>
      <c r="N76" s="142"/>
      <c r="O76" s="142"/>
      <c r="P76" s="142"/>
      <c r="Q76" s="142"/>
      <c r="R76" s="142"/>
      <c r="S76" s="142"/>
      <c r="T76" s="142"/>
      <c r="U76" s="142"/>
      <c r="V76" s="142"/>
      <c r="W76" s="142"/>
    </row>
    <row r="77" spans="2:47" x14ac:dyDescent="0.25">
      <c r="B77" s="142"/>
      <c r="C77" s="210"/>
      <c r="D77" s="142"/>
      <c r="E77" s="142"/>
      <c r="F77" s="142"/>
      <c r="G77" s="142"/>
      <c r="H77" s="142"/>
      <c r="I77" s="142"/>
      <c r="J77" s="142"/>
      <c r="K77" s="142"/>
      <c r="L77" s="142"/>
      <c r="M77" s="142"/>
      <c r="N77" s="142"/>
      <c r="O77" s="142"/>
      <c r="P77" s="142"/>
      <c r="Q77" s="142"/>
      <c r="R77" s="142"/>
      <c r="S77" s="142"/>
      <c r="T77" s="142"/>
      <c r="U77" s="142"/>
      <c r="V77" s="142"/>
      <c r="W77" s="142"/>
    </row>
    <row r="78" spans="2:47" x14ac:dyDescent="0.25">
      <c r="B78" s="142"/>
      <c r="C78" s="210"/>
      <c r="D78" s="142"/>
      <c r="E78" s="142"/>
      <c r="F78" s="142"/>
      <c r="G78" s="142"/>
      <c r="H78" s="142"/>
      <c r="I78" s="142"/>
      <c r="J78" s="142"/>
      <c r="K78" s="142"/>
      <c r="L78" s="142"/>
      <c r="M78" s="142"/>
      <c r="N78" s="142"/>
      <c r="O78" s="142"/>
      <c r="P78" s="142"/>
      <c r="Q78" s="142"/>
      <c r="R78" s="142"/>
      <c r="S78" s="142"/>
      <c r="T78" s="142"/>
      <c r="U78" s="142"/>
      <c r="V78" s="142"/>
      <c r="W78" s="142"/>
    </row>
    <row r="79" spans="2:47" x14ac:dyDescent="0.25">
      <c r="B79" s="142"/>
      <c r="C79" s="210"/>
      <c r="D79" s="142"/>
      <c r="E79" s="142"/>
      <c r="F79" s="142"/>
      <c r="G79" s="142"/>
      <c r="H79" s="142"/>
      <c r="I79" s="142"/>
      <c r="J79" s="142"/>
      <c r="K79" s="142"/>
      <c r="L79" s="142"/>
      <c r="M79" s="142"/>
      <c r="N79" s="142"/>
      <c r="O79" s="142"/>
      <c r="P79" s="142"/>
      <c r="Q79" s="142"/>
      <c r="R79" s="142"/>
      <c r="S79" s="142"/>
      <c r="T79" s="142"/>
      <c r="U79" s="142"/>
      <c r="V79" s="142"/>
      <c r="W79" s="142"/>
    </row>
    <row r="80" spans="2:47" x14ac:dyDescent="0.25">
      <c r="B80" s="142"/>
      <c r="C80" s="210"/>
      <c r="D80" s="142"/>
      <c r="E80" s="142"/>
      <c r="F80" s="142"/>
      <c r="G80" s="142"/>
      <c r="H80" s="142"/>
      <c r="I80" s="142"/>
      <c r="J80" s="142"/>
      <c r="K80" s="142"/>
      <c r="L80" s="142"/>
      <c r="M80" s="142"/>
      <c r="N80" s="142"/>
      <c r="O80" s="142"/>
      <c r="P80" s="142"/>
      <c r="Q80" s="142"/>
      <c r="R80" s="142"/>
      <c r="S80" s="142"/>
      <c r="T80" s="142"/>
      <c r="U80" s="142"/>
      <c r="V80" s="142"/>
      <c r="W80" s="142"/>
    </row>
    <row r="81" spans="2:23" x14ac:dyDescent="0.25">
      <c r="B81" s="142"/>
      <c r="C81" s="210"/>
      <c r="D81" s="142"/>
      <c r="E81" s="142"/>
      <c r="F81" s="142"/>
      <c r="G81" s="142"/>
      <c r="H81" s="142"/>
      <c r="I81" s="142"/>
      <c r="J81" s="142"/>
      <c r="K81" s="142"/>
      <c r="L81" s="142"/>
      <c r="M81" s="142"/>
      <c r="N81" s="142"/>
      <c r="O81" s="142"/>
      <c r="P81" s="142"/>
      <c r="Q81" s="142"/>
      <c r="R81" s="142"/>
      <c r="S81" s="142"/>
      <c r="T81" s="142"/>
      <c r="U81" s="142"/>
      <c r="V81" s="142"/>
      <c r="W81" s="142"/>
    </row>
    <row r="82" spans="2:23" x14ac:dyDescent="0.25">
      <c r="B82" s="142"/>
      <c r="C82" s="210"/>
      <c r="D82" s="142"/>
      <c r="E82" s="142"/>
      <c r="F82" s="142"/>
      <c r="G82" s="142"/>
      <c r="H82" s="142"/>
      <c r="I82" s="142"/>
      <c r="J82" s="142"/>
      <c r="K82" s="142"/>
      <c r="L82" s="142"/>
      <c r="M82" s="142"/>
      <c r="N82" s="142"/>
      <c r="O82" s="142"/>
      <c r="P82" s="142"/>
      <c r="Q82" s="142"/>
      <c r="R82" s="142"/>
      <c r="S82" s="142"/>
      <c r="T82" s="142"/>
      <c r="U82" s="142"/>
      <c r="V82" s="142"/>
      <c r="W82" s="142"/>
    </row>
    <row r="83" spans="2:23" x14ac:dyDescent="0.25">
      <c r="B83" s="142"/>
      <c r="C83" s="210"/>
      <c r="D83" s="142"/>
      <c r="E83" s="142"/>
      <c r="F83" s="142"/>
      <c r="G83" s="142"/>
      <c r="H83" s="142"/>
      <c r="I83" s="142"/>
      <c r="J83" s="142"/>
      <c r="K83" s="142"/>
      <c r="L83" s="142"/>
      <c r="M83" s="142"/>
      <c r="N83" s="142"/>
      <c r="O83" s="142"/>
      <c r="P83" s="142"/>
      <c r="Q83" s="142"/>
      <c r="R83" s="142"/>
      <c r="S83" s="142"/>
      <c r="T83" s="142"/>
      <c r="U83" s="142"/>
      <c r="V83" s="142"/>
      <c r="W83" s="142"/>
    </row>
    <row r="84" spans="2:23" x14ac:dyDescent="0.25">
      <c r="B84" s="142"/>
      <c r="C84" s="210"/>
      <c r="D84" s="142"/>
      <c r="E84" s="142"/>
      <c r="F84" s="142"/>
      <c r="G84" s="142"/>
      <c r="H84" s="142"/>
      <c r="I84" s="142"/>
      <c r="J84" s="142"/>
      <c r="K84" s="142"/>
      <c r="L84" s="142"/>
      <c r="M84" s="142"/>
      <c r="N84" s="142"/>
      <c r="O84" s="142"/>
      <c r="P84" s="142"/>
      <c r="Q84" s="142"/>
      <c r="R84" s="142"/>
      <c r="S84" s="142"/>
      <c r="T84" s="142"/>
      <c r="U84" s="142"/>
      <c r="V84" s="142"/>
      <c r="W84" s="142"/>
    </row>
    <row r="85" spans="2:23" x14ac:dyDescent="0.25">
      <c r="B85" s="142"/>
      <c r="C85" s="210"/>
      <c r="D85" s="142"/>
      <c r="E85" s="142"/>
      <c r="F85" s="142"/>
      <c r="G85" s="142"/>
      <c r="H85" s="142"/>
      <c r="I85" s="142"/>
      <c r="J85" s="142"/>
      <c r="K85" s="142"/>
      <c r="L85" s="142"/>
      <c r="M85" s="142"/>
      <c r="N85" s="142"/>
      <c r="O85" s="142"/>
      <c r="P85" s="142"/>
      <c r="Q85" s="142"/>
      <c r="R85" s="142"/>
      <c r="S85" s="142"/>
      <c r="T85" s="142"/>
      <c r="U85" s="142"/>
      <c r="V85" s="142"/>
      <c r="W85" s="142"/>
    </row>
    <row r="86" spans="2:23" x14ac:dyDescent="0.25">
      <c r="B86" s="142"/>
      <c r="C86" s="210"/>
      <c r="D86" s="142"/>
      <c r="E86" s="142"/>
      <c r="F86" s="142"/>
      <c r="G86" s="142"/>
      <c r="H86" s="142"/>
      <c r="I86" s="142"/>
      <c r="J86" s="142"/>
      <c r="K86" s="142"/>
      <c r="L86" s="142"/>
      <c r="M86" s="142"/>
      <c r="N86" s="142"/>
      <c r="O86" s="142"/>
      <c r="P86" s="142"/>
      <c r="Q86" s="142"/>
      <c r="R86" s="142"/>
      <c r="S86" s="142"/>
      <c r="T86" s="142"/>
      <c r="U86" s="142"/>
      <c r="V86" s="142"/>
      <c r="W86" s="142"/>
    </row>
    <row r="87" spans="2:23" x14ac:dyDescent="0.25">
      <c r="B87" s="142"/>
      <c r="C87" s="210"/>
      <c r="D87" s="142"/>
      <c r="E87" s="142"/>
      <c r="F87" s="142"/>
      <c r="G87" s="142"/>
      <c r="H87" s="142"/>
      <c r="I87" s="142"/>
      <c r="J87" s="142"/>
      <c r="K87" s="142"/>
      <c r="L87" s="142"/>
      <c r="M87" s="142"/>
      <c r="N87" s="142"/>
      <c r="O87" s="142"/>
      <c r="P87" s="142"/>
      <c r="Q87" s="142"/>
      <c r="R87" s="142"/>
      <c r="S87" s="142"/>
      <c r="T87" s="142"/>
      <c r="U87" s="142"/>
      <c r="V87" s="142"/>
      <c r="W87" s="142"/>
    </row>
    <row r="88" spans="2:23" x14ac:dyDescent="0.25">
      <c r="B88" s="142"/>
      <c r="C88" s="210"/>
      <c r="D88" s="142"/>
      <c r="E88" s="142"/>
      <c r="F88" s="142"/>
      <c r="G88" s="142"/>
      <c r="H88" s="142"/>
      <c r="I88" s="142"/>
      <c r="J88" s="142"/>
      <c r="K88" s="142"/>
      <c r="L88" s="142"/>
      <c r="M88" s="142"/>
      <c r="N88" s="142"/>
      <c r="O88" s="142"/>
      <c r="P88" s="142"/>
      <c r="Q88" s="142"/>
      <c r="R88" s="142"/>
      <c r="S88" s="142"/>
      <c r="T88" s="142"/>
      <c r="U88" s="142"/>
      <c r="V88" s="142"/>
      <c r="W88" s="142"/>
    </row>
    <row r="89" spans="2:23" x14ac:dyDescent="0.25">
      <c r="B89" s="142"/>
      <c r="C89" s="210"/>
      <c r="D89" s="142"/>
      <c r="E89" s="142"/>
      <c r="F89" s="142"/>
      <c r="G89" s="142"/>
      <c r="H89" s="142"/>
      <c r="I89" s="142"/>
      <c r="J89" s="142"/>
      <c r="K89" s="142"/>
      <c r="L89" s="142"/>
      <c r="M89" s="142"/>
      <c r="N89" s="142"/>
      <c r="O89" s="142"/>
      <c r="P89" s="142"/>
      <c r="Q89" s="142"/>
      <c r="R89" s="142"/>
      <c r="S89" s="142"/>
      <c r="T89" s="142"/>
      <c r="U89" s="142"/>
      <c r="V89" s="142"/>
      <c r="W89" s="142"/>
    </row>
    <row r="90" spans="2:23" x14ac:dyDescent="0.25">
      <c r="B90" s="142"/>
      <c r="C90" s="210"/>
      <c r="D90" s="142"/>
      <c r="E90" s="142"/>
      <c r="F90" s="142"/>
      <c r="G90" s="142"/>
      <c r="H90" s="142"/>
      <c r="I90" s="142"/>
      <c r="J90" s="142"/>
      <c r="K90" s="142"/>
      <c r="L90" s="142"/>
      <c r="M90" s="142"/>
      <c r="N90" s="142"/>
      <c r="O90" s="142"/>
      <c r="P90" s="142"/>
      <c r="Q90" s="142"/>
      <c r="R90" s="142"/>
      <c r="S90" s="142"/>
      <c r="T90" s="142"/>
      <c r="U90" s="142"/>
      <c r="V90" s="142"/>
      <c r="W90" s="142"/>
    </row>
    <row r="91" spans="2:23" x14ac:dyDescent="0.25">
      <c r="B91" s="142"/>
      <c r="C91" s="210"/>
      <c r="D91" s="142"/>
      <c r="E91" s="142"/>
      <c r="F91" s="142"/>
      <c r="G91" s="142"/>
      <c r="H91" s="142"/>
      <c r="I91" s="142"/>
      <c r="J91" s="142"/>
      <c r="K91" s="142"/>
      <c r="L91" s="142"/>
      <c r="M91" s="142"/>
      <c r="N91" s="142"/>
      <c r="O91" s="142"/>
      <c r="P91" s="142"/>
      <c r="Q91" s="142"/>
      <c r="R91" s="142"/>
      <c r="S91" s="142"/>
      <c r="T91" s="142"/>
      <c r="U91" s="142"/>
      <c r="V91" s="142"/>
      <c r="W91" s="142"/>
    </row>
  </sheetData>
  <mergeCells count="20">
    <mergeCell ref="B3:U3"/>
    <mergeCell ref="B4:U4"/>
    <mergeCell ref="B5:U5"/>
    <mergeCell ref="N8:O8"/>
    <mergeCell ref="P8:Q8"/>
    <mergeCell ref="R8:S8"/>
    <mergeCell ref="T8:U8"/>
    <mergeCell ref="B8:B9"/>
    <mergeCell ref="C8:C9"/>
    <mergeCell ref="C23:L23"/>
    <mergeCell ref="D8:E8"/>
    <mergeCell ref="B37:B39"/>
    <mergeCell ref="B29:B30"/>
    <mergeCell ref="B31:B32"/>
    <mergeCell ref="B34:B36"/>
    <mergeCell ref="B26:M26"/>
    <mergeCell ref="F8:G8"/>
    <mergeCell ref="H8:I8"/>
    <mergeCell ref="J8:K8"/>
    <mergeCell ref="L8:M8"/>
  </mergeCells>
  <hyperlinks>
    <hyperlink ref="B2" location="ÍNDICE!A1" display="Índice "/>
  </hyperlink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AA51"/>
  <sheetViews>
    <sheetView showGridLines="0" zoomScale="80" zoomScaleNormal="80" workbookViewId="0">
      <pane xSplit="2" ySplit="8" topLeftCell="C9"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customWidth="1" collapsed="1"/>
    <col min="2" max="2" width="50.7109375" customWidth="1" collapsed="1"/>
    <col min="3" max="11" width="15.140625" customWidth="1"/>
  </cols>
  <sheetData>
    <row r="1" spans="2:27" ht="78" customHeight="1" x14ac:dyDescent="0.25"/>
    <row r="2" spans="2:27" ht="16.5" customHeight="1" x14ac:dyDescent="0.25">
      <c r="B2" s="247" t="s">
        <v>20</v>
      </c>
      <c r="G2" s="30"/>
    </row>
    <row r="3" spans="2:27" ht="20.100000000000001" customHeight="1" x14ac:dyDescent="0.25">
      <c r="B3" s="366" t="s">
        <v>306</v>
      </c>
      <c r="C3" s="366"/>
      <c r="D3" s="366"/>
      <c r="E3" s="366"/>
      <c r="F3" s="366"/>
      <c r="G3" s="366"/>
      <c r="H3" s="366"/>
      <c r="I3" s="366"/>
      <c r="J3" s="366"/>
      <c r="K3" s="366"/>
    </row>
    <row r="4" spans="2:27" ht="54" customHeight="1" x14ac:dyDescent="0.25">
      <c r="B4" s="363" t="s">
        <v>415</v>
      </c>
      <c r="C4" s="363"/>
      <c r="D4" s="363"/>
      <c r="E4" s="363"/>
      <c r="F4" s="363"/>
      <c r="G4" s="363"/>
      <c r="H4" s="363"/>
      <c r="I4" s="363"/>
      <c r="J4" s="363"/>
      <c r="K4" s="363"/>
      <c r="L4" s="142"/>
      <c r="M4" s="142"/>
      <c r="N4" s="142"/>
      <c r="O4" s="142"/>
      <c r="P4" s="142"/>
      <c r="Q4" s="142"/>
      <c r="R4" s="142"/>
      <c r="S4" s="142"/>
      <c r="T4" s="142"/>
      <c r="U4" s="142"/>
      <c r="V4" s="142"/>
      <c r="W4" s="142"/>
      <c r="X4" s="142"/>
      <c r="Y4" s="142"/>
      <c r="Z4" s="142"/>
      <c r="AA4" s="142"/>
    </row>
    <row r="5" spans="2:27" ht="17.25" x14ac:dyDescent="0.25">
      <c r="B5" s="365" t="s">
        <v>8</v>
      </c>
      <c r="C5" s="365"/>
      <c r="D5" s="365"/>
      <c r="E5" s="365"/>
      <c r="F5" s="365"/>
      <c r="G5" s="365"/>
      <c r="H5" s="365"/>
      <c r="I5" s="365"/>
      <c r="J5" s="365"/>
      <c r="K5" s="365"/>
      <c r="L5" s="142"/>
      <c r="M5" s="142"/>
      <c r="N5" s="142"/>
      <c r="O5" s="142"/>
      <c r="P5" s="142"/>
      <c r="Q5" s="142"/>
      <c r="R5" s="142"/>
      <c r="S5" s="142"/>
      <c r="T5" s="142"/>
      <c r="U5" s="142"/>
      <c r="V5" s="142"/>
      <c r="W5" s="142"/>
      <c r="X5" s="142"/>
      <c r="Y5" s="142"/>
      <c r="Z5" s="142"/>
      <c r="AA5" s="142"/>
    </row>
    <row r="6" spans="2:27" ht="14.1" customHeight="1" x14ac:dyDescent="0.25">
      <c r="B6" s="178"/>
      <c r="C6" s="219"/>
      <c r="D6" s="219"/>
      <c r="E6" s="219"/>
      <c r="F6" s="219"/>
      <c r="G6" s="144"/>
      <c r="H6" s="144"/>
      <c r="I6" s="144"/>
      <c r="J6" s="142"/>
      <c r="K6" s="142"/>
      <c r="L6" s="142"/>
      <c r="M6" s="142"/>
      <c r="N6" s="142"/>
      <c r="O6" s="142"/>
      <c r="P6" s="142"/>
      <c r="Q6" s="142"/>
      <c r="R6" s="142"/>
      <c r="S6" s="142"/>
      <c r="T6" s="142"/>
      <c r="U6" s="142"/>
      <c r="V6" s="142"/>
      <c r="W6" s="142"/>
      <c r="X6" s="142"/>
      <c r="Y6" s="142"/>
      <c r="Z6" s="142"/>
      <c r="AA6" s="142"/>
    </row>
    <row r="7" spans="2:27" ht="14.1" customHeight="1" x14ac:dyDescent="0.25">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row>
    <row r="8" spans="2:27" ht="33" customHeight="1" x14ac:dyDescent="0.25">
      <c r="B8" s="321" t="s">
        <v>198</v>
      </c>
      <c r="C8" s="320">
        <v>2007</v>
      </c>
      <c r="D8" s="320">
        <v>2008</v>
      </c>
      <c r="E8" s="320">
        <v>2009</v>
      </c>
      <c r="F8" s="320">
        <v>2010</v>
      </c>
      <c r="G8" s="320">
        <v>2011</v>
      </c>
      <c r="H8" s="320">
        <v>2012</v>
      </c>
      <c r="I8" s="320">
        <v>2013</v>
      </c>
      <c r="J8" s="320">
        <v>2014</v>
      </c>
      <c r="K8" s="320" t="s">
        <v>201</v>
      </c>
      <c r="L8" s="142"/>
      <c r="M8" s="142"/>
      <c r="N8" s="142"/>
      <c r="O8" s="142"/>
      <c r="P8" s="142"/>
      <c r="Q8" s="142"/>
      <c r="R8" s="142"/>
      <c r="S8" s="142"/>
      <c r="T8" s="142"/>
      <c r="U8" s="142"/>
      <c r="V8" s="142"/>
      <c r="W8" s="142"/>
      <c r="X8" s="142"/>
      <c r="Y8" s="142"/>
      <c r="Z8" s="142"/>
      <c r="AA8" s="142"/>
    </row>
    <row r="9" spans="2:27" ht="50.25" customHeight="1" x14ac:dyDescent="0.25">
      <c r="B9" s="155" t="s">
        <v>92</v>
      </c>
      <c r="C9" s="98">
        <v>7349956</v>
      </c>
      <c r="D9" s="98">
        <v>8462555</v>
      </c>
      <c r="E9" s="98">
        <v>9091593</v>
      </c>
      <c r="F9" s="98">
        <v>11073108</v>
      </c>
      <c r="G9" s="98">
        <v>11906544</v>
      </c>
      <c r="H9" s="98">
        <v>13534216</v>
      </c>
      <c r="I9" s="98">
        <v>14411448</v>
      </c>
      <c r="J9" s="98">
        <v>16210481</v>
      </c>
      <c r="K9" s="98">
        <v>15682854</v>
      </c>
      <c r="L9" s="142"/>
      <c r="M9" s="142"/>
      <c r="N9" s="142"/>
      <c r="O9" s="142"/>
      <c r="P9" s="142"/>
      <c r="Q9" s="142"/>
      <c r="R9" s="142"/>
      <c r="S9" s="142"/>
      <c r="T9" s="142"/>
      <c r="U9" s="142"/>
      <c r="V9" s="142"/>
      <c r="W9" s="142"/>
      <c r="X9" s="142"/>
      <c r="Y9" s="142"/>
      <c r="Z9" s="142"/>
      <c r="AA9" s="142"/>
    </row>
    <row r="10" spans="2:27" ht="50.25" customHeight="1" x14ac:dyDescent="0.25">
      <c r="B10" s="155" t="s">
        <v>93</v>
      </c>
      <c r="C10" s="98">
        <v>1295153</v>
      </c>
      <c r="D10" s="98">
        <v>1447307</v>
      </c>
      <c r="E10" s="98">
        <v>1921247</v>
      </c>
      <c r="F10" s="98">
        <v>1922470</v>
      </c>
      <c r="G10" s="98">
        <v>2257236</v>
      </c>
      <c r="H10" s="98">
        <v>2568176</v>
      </c>
      <c r="I10" s="98">
        <v>2578560</v>
      </c>
      <c r="J10" s="98">
        <v>3167452</v>
      </c>
      <c r="K10" s="98">
        <v>3653422</v>
      </c>
      <c r="L10" s="142"/>
      <c r="M10" s="142"/>
      <c r="N10" s="142"/>
      <c r="O10" s="142"/>
      <c r="P10" s="142"/>
      <c r="Q10" s="142"/>
      <c r="R10" s="142"/>
      <c r="S10" s="142"/>
      <c r="T10" s="142"/>
      <c r="U10" s="142"/>
      <c r="V10" s="142"/>
      <c r="W10" s="142"/>
      <c r="X10" s="142"/>
      <c r="Y10" s="142"/>
      <c r="Z10" s="142"/>
      <c r="AA10" s="142"/>
    </row>
    <row r="11" spans="2:27" ht="50.25" customHeight="1" x14ac:dyDescent="0.25">
      <c r="B11" s="155" t="s">
        <v>94</v>
      </c>
      <c r="C11" s="98">
        <v>479069</v>
      </c>
      <c r="D11" s="98">
        <v>469177</v>
      </c>
      <c r="E11" s="98">
        <v>470057</v>
      </c>
      <c r="F11" s="98">
        <v>468623</v>
      </c>
      <c r="G11" s="98">
        <v>469995</v>
      </c>
      <c r="H11" s="98">
        <v>468021</v>
      </c>
      <c r="I11" s="98">
        <v>510999</v>
      </c>
      <c r="J11" s="98">
        <v>535414</v>
      </c>
      <c r="K11" s="98">
        <v>544036</v>
      </c>
      <c r="L11" s="142"/>
      <c r="M11" s="142"/>
      <c r="N11" s="142"/>
      <c r="O11" s="142"/>
      <c r="P11" s="142"/>
      <c r="Q11" s="142"/>
      <c r="R11" s="142"/>
      <c r="S11" s="142"/>
      <c r="T11" s="142"/>
      <c r="U11" s="142"/>
      <c r="V11" s="142"/>
      <c r="W11" s="142"/>
      <c r="X11" s="142"/>
      <c r="Y11" s="142"/>
      <c r="Z11" s="142"/>
      <c r="AA11" s="142"/>
    </row>
    <row r="12" spans="2:27" ht="33" customHeight="1" x14ac:dyDescent="0.25">
      <c r="B12" s="101" t="s">
        <v>5</v>
      </c>
      <c r="C12" s="100">
        <v>9124178</v>
      </c>
      <c r="D12" s="100">
        <v>10379039</v>
      </c>
      <c r="E12" s="100">
        <v>11482897</v>
      </c>
      <c r="F12" s="100">
        <v>13464201</v>
      </c>
      <c r="G12" s="100">
        <v>14633775</v>
      </c>
      <c r="H12" s="100">
        <v>16570413</v>
      </c>
      <c r="I12" s="100">
        <v>17501007</v>
      </c>
      <c r="J12" s="100">
        <v>19913347</v>
      </c>
      <c r="K12" s="100">
        <v>19880312</v>
      </c>
      <c r="L12" s="142"/>
      <c r="M12" s="142"/>
      <c r="N12" s="142"/>
      <c r="O12" s="142"/>
      <c r="P12" s="142"/>
      <c r="Q12" s="142"/>
      <c r="R12" s="142"/>
      <c r="S12" s="142"/>
      <c r="T12" s="142"/>
      <c r="U12" s="142"/>
      <c r="V12" s="142"/>
      <c r="W12" s="142"/>
      <c r="X12" s="142"/>
      <c r="Y12" s="142"/>
      <c r="Z12" s="142"/>
      <c r="AA12" s="142"/>
    </row>
    <row r="13" spans="2:27" ht="15" customHeight="1" x14ac:dyDescent="0.3">
      <c r="B13" s="297" t="s">
        <v>316</v>
      </c>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row>
    <row r="14" spans="2:27" ht="15" customHeight="1" x14ac:dyDescent="0.3">
      <c r="B14" s="297" t="s">
        <v>249</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row>
    <row r="15" spans="2:27" ht="14.1" customHeight="1" x14ac:dyDescent="0.25">
      <c r="B15" s="183"/>
      <c r="C15" s="283"/>
      <c r="D15" s="283"/>
      <c r="E15" s="283"/>
      <c r="F15" s="283"/>
      <c r="G15" s="142"/>
      <c r="H15" s="142"/>
      <c r="I15" s="142"/>
      <c r="J15" s="142"/>
      <c r="K15" s="142"/>
      <c r="L15" s="142"/>
      <c r="M15" s="142"/>
      <c r="N15" s="142"/>
      <c r="O15" s="142"/>
      <c r="P15" s="142"/>
      <c r="Q15" s="142"/>
      <c r="R15" s="142"/>
      <c r="S15" s="142"/>
      <c r="T15" s="142"/>
      <c r="U15" s="142"/>
      <c r="V15" s="142"/>
      <c r="W15" s="142"/>
      <c r="X15" s="142"/>
      <c r="Y15" s="142"/>
      <c r="Z15" s="142"/>
      <c r="AA15" s="142"/>
    </row>
    <row r="16" spans="2:27" ht="47.25" customHeight="1" x14ac:dyDescent="0.25">
      <c r="B16" s="363" t="s">
        <v>416</v>
      </c>
      <c r="C16" s="363"/>
      <c r="D16" s="363"/>
      <c r="E16" s="363"/>
      <c r="F16" s="363"/>
      <c r="G16" s="363"/>
      <c r="H16" s="363"/>
      <c r="I16" s="363"/>
      <c r="J16" s="363"/>
      <c r="K16" s="363"/>
      <c r="L16" s="142"/>
      <c r="M16" s="142"/>
      <c r="N16" s="142"/>
      <c r="O16" s="142"/>
      <c r="P16" s="142"/>
      <c r="Q16" s="142"/>
      <c r="R16" s="142"/>
      <c r="S16" s="142"/>
      <c r="T16" s="142"/>
      <c r="U16" s="142"/>
      <c r="V16" s="142"/>
      <c r="W16" s="142"/>
      <c r="X16" s="142"/>
      <c r="Y16" s="142"/>
      <c r="Z16" s="142"/>
      <c r="AA16" s="142"/>
    </row>
    <row r="17" spans="1:27" s="16" customFormat="1" ht="14.1" customHeight="1" x14ac:dyDescent="0.25">
      <c r="A17" s="26"/>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row>
    <row r="18" spans="1:27" s="16" customFormat="1" ht="14.1" customHeight="1" x14ac:dyDescent="0.25">
      <c r="A18" s="26"/>
      <c r="B18" s="223"/>
      <c r="C18" s="147"/>
      <c r="D18" s="147"/>
      <c r="E18" s="142"/>
      <c r="F18" s="142"/>
      <c r="G18" s="142"/>
      <c r="H18" s="142"/>
      <c r="I18" s="142"/>
      <c r="J18" s="142"/>
      <c r="K18" s="142"/>
      <c r="L18" s="142"/>
      <c r="M18" s="142"/>
      <c r="N18" s="142"/>
      <c r="O18" s="142"/>
      <c r="P18" s="142"/>
      <c r="Q18" s="142"/>
      <c r="R18" s="142"/>
      <c r="S18" s="142"/>
      <c r="T18" s="142"/>
      <c r="U18" s="142"/>
      <c r="V18" s="142"/>
      <c r="W18" s="142"/>
      <c r="X18" s="142"/>
      <c r="Y18" s="142"/>
      <c r="Z18" s="142"/>
      <c r="AA18" s="142"/>
    </row>
    <row r="19" spans="1:27" s="16" customFormat="1" ht="14.1" customHeight="1" x14ac:dyDescent="0.25">
      <c r="A19" s="26"/>
      <c r="B19" s="223"/>
      <c r="C19" s="148"/>
      <c r="D19" s="234"/>
      <c r="E19" s="142"/>
      <c r="F19" s="142"/>
      <c r="G19" s="142"/>
      <c r="H19" s="142"/>
      <c r="I19" s="142"/>
      <c r="J19" s="142"/>
      <c r="K19" s="142"/>
      <c r="L19" s="142"/>
      <c r="M19" s="142"/>
      <c r="N19" s="142"/>
      <c r="O19" s="142"/>
      <c r="P19" s="142"/>
      <c r="Q19" s="142"/>
      <c r="R19" s="142"/>
      <c r="S19" s="142"/>
      <c r="T19" s="142"/>
      <c r="U19" s="142"/>
      <c r="V19" s="142"/>
      <c r="W19" s="142"/>
      <c r="X19" s="142"/>
      <c r="Y19" s="142"/>
      <c r="Z19" s="142"/>
      <c r="AA19" s="142"/>
    </row>
    <row r="20" spans="1:27" s="16" customFormat="1" ht="14.1" customHeight="1" x14ac:dyDescent="0.25">
      <c r="A20" s="26"/>
      <c r="B20" s="26"/>
      <c r="C20" s="148"/>
      <c r="D20" s="330"/>
      <c r="E20" s="223"/>
      <c r="F20" s="223"/>
      <c r="G20" s="142"/>
      <c r="H20" s="142"/>
      <c r="I20" s="142"/>
      <c r="J20" s="142"/>
      <c r="K20" s="142"/>
      <c r="L20" s="142"/>
      <c r="M20" s="142"/>
      <c r="N20" s="142"/>
      <c r="O20" s="142"/>
      <c r="P20" s="142"/>
      <c r="Q20" s="142"/>
      <c r="R20" s="142"/>
      <c r="S20" s="142"/>
      <c r="T20" s="142"/>
      <c r="U20" s="142"/>
      <c r="V20" s="142"/>
      <c r="W20" s="142"/>
      <c r="X20" s="142"/>
      <c r="Y20" s="142"/>
      <c r="Z20" s="142"/>
      <c r="AA20" s="142"/>
    </row>
    <row r="21" spans="1:27" s="16" customFormat="1" ht="14.1" customHeight="1" x14ac:dyDescent="0.25">
      <c r="A21" s="26"/>
      <c r="B21" s="26" t="str">
        <f>B9</f>
        <v>Trabajo doméstico no remunerado para el propio hogar</v>
      </c>
      <c r="C21" s="148">
        <f>K9/$K$12</f>
        <v>0.78886357517930306</v>
      </c>
      <c r="D21" s="330"/>
      <c r="E21" s="223"/>
      <c r="F21" s="223"/>
      <c r="G21" s="142"/>
      <c r="H21" s="142"/>
      <c r="I21" s="142"/>
      <c r="J21" s="142"/>
      <c r="K21" s="142"/>
      <c r="L21" s="142"/>
      <c r="M21" s="142"/>
      <c r="N21" s="142"/>
      <c r="O21" s="142"/>
      <c r="P21" s="142"/>
      <c r="Q21" s="142"/>
      <c r="R21" s="142"/>
      <c r="S21" s="142"/>
      <c r="T21" s="142"/>
      <c r="U21" s="142"/>
      <c r="V21" s="142"/>
      <c r="W21" s="142"/>
      <c r="X21" s="142"/>
      <c r="Y21" s="142"/>
      <c r="Z21" s="142"/>
      <c r="AA21" s="142"/>
    </row>
    <row r="22" spans="1:27" ht="14.1" customHeight="1" x14ac:dyDescent="0.25">
      <c r="A22" s="26"/>
      <c r="B22" s="26" t="str">
        <f t="shared" ref="B22:B23" si="0">B10</f>
        <v>Trabajo de cuidado no remunerado a miembros del hogar</v>
      </c>
      <c r="C22" s="148">
        <f>K10/$K$12</f>
        <v>0.18377085832455747</v>
      </c>
      <c r="D22" s="223"/>
      <c r="E22" s="223"/>
      <c r="F22" s="223"/>
      <c r="G22" s="142"/>
      <c r="H22" s="142"/>
      <c r="I22" s="142"/>
      <c r="J22" s="142"/>
      <c r="K22" s="142"/>
      <c r="L22" s="142"/>
      <c r="M22" s="142"/>
      <c r="N22" s="142"/>
      <c r="O22" s="142"/>
      <c r="P22" s="142"/>
      <c r="Q22" s="142"/>
      <c r="R22" s="142"/>
      <c r="S22" s="142"/>
      <c r="T22" s="142"/>
      <c r="U22" s="142"/>
      <c r="V22" s="142"/>
      <c r="W22" s="142"/>
      <c r="X22" s="142"/>
      <c r="Y22" s="142"/>
      <c r="Z22" s="142"/>
      <c r="AA22" s="142"/>
    </row>
    <row r="23" spans="1:27" ht="14.1" customHeight="1" x14ac:dyDescent="0.25">
      <c r="B23" s="26" t="str">
        <f t="shared" si="0"/>
        <v>Trabajo no remunerado para otros hogares, para la comunidad y voluntario</v>
      </c>
      <c r="C23" s="148">
        <f>K11/$K$12</f>
        <v>2.7365566496139498E-2</v>
      </c>
      <c r="D23" s="223"/>
      <c r="E23" s="223"/>
      <c r="F23" s="223"/>
      <c r="G23" s="142"/>
      <c r="H23" s="142"/>
      <c r="I23" s="142"/>
      <c r="J23" s="142"/>
      <c r="K23" s="142"/>
      <c r="L23" s="142"/>
      <c r="M23" s="142"/>
      <c r="N23" s="142"/>
      <c r="O23" s="142"/>
      <c r="P23" s="142"/>
      <c r="Q23" s="142"/>
      <c r="R23" s="142"/>
      <c r="S23" s="142"/>
      <c r="T23" s="142"/>
      <c r="U23" s="142"/>
      <c r="V23" s="142"/>
      <c r="W23" s="142"/>
      <c r="X23" s="142"/>
      <c r="Y23" s="142"/>
      <c r="Z23" s="142"/>
      <c r="AA23" s="142"/>
    </row>
    <row r="24" spans="1:27" x14ac:dyDescent="0.25">
      <c r="B24" s="26"/>
      <c r="C24" s="26"/>
      <c r="D24" s="223"/>
      <c r="E24" s="223"/>
      <c r="F24" s="223"/>
      <c r="G24" s="142"/>
      <c r="H24" s="142"/>
      <c r="I24" s="142"/>
      <c r="J24" s="142"/>
      <c r="K24" s="142"/>
      <c r="L24" s="142"/>
      <c r="M24" s="142"/>
      <c r="N24" s="142"/>
      <c r="O24" s="142"/>
      <c r="P24" s="142"/>
      <c r="Q24" s="142"/>
      <c r="R24" s="142"/>
      <c r="S24" s="142"/>
      <c r="T24" s="142"/>
      <c r="U24" s="142"/>
      <c r="V24" s="142"/>
      <c r="W24" s="142"/>
      <c r="X24" s="142"/>
      <c r="Y24" s="142"/>
      <c r="Z24" s="142"/>
      <c r="AA24" s="142"/>
    </row>
    <row r="25" spans="1:27" x14ac:dyDescent="0.25">
      <c r="B25" s="142"/>
      <c r="C25" s="223"/>
      <c r="D25" s="223"/>
      <c r="E25" s="223"/>
      <c r="F25" s="223"/>
      <c r="G25" s="142"/>
      <c r="H25" s="142"/>
      <c r="I25" s="142"/>
      <c r="J25" s="142"/>
      <c r="K25" s="142"/>
      <c r="L25" s="142"/>
      <c r="M25" s="142"/>
      <c r="N25" s="142"/>
      <c r="O25" s="142"/>
      <c r="P25" s="142"/>
      <c r="Q25" s="142"/>
      <c r="R25" s="142"/>
      <c r="S25" s="142"/>
      <c r="T25" s="142"/>
      <c r="U25" s="142"/>
      <c r="V25" s="142"/>
      <c r="W25" s="142"/>
      <c r="X25" s="142"/>
      <c r="Y25" s="142"/>
      <c r="Z25" s="142"/>
      <c r="AA25" s="142"/>
    </row>
    <row r="26" spans="1:27" x14ac:dyDescent="0.25">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row>
    <row r="27" spans="1:27" x14ac:dyDescent="0.25">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row>
    <row r="28" spans="1:27" x14ac:dyDescent="0.25">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c r="AA28" s="142"/>
    </row>
    <row r="29" spans="1:27" x14ac:dyDescent="0.25">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c r="AA29" s="142"/>
    </row>
    <row r="30" spans="1:27" x14ac:dyDescent="0.25">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row>
    <row r="31" spans="1:27" x14ac:dyDescent="0.25">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row>
    <row r="32" spans="1:27" x14ac:dyDescent="0.25">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row>
    <row r="33" spans="2:27" x14ac:dyDescent="0.25">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row>
    <row r="40" spans="2:27" ht="15.75" x14ac:dyDescent="0.3">
      <c r="B40" s="297" t="s">
        <v>314</v>
      </c>
    </row>
    <row r="41" spans="2:27" ht="15.75" x14ac:dyDescent="0.3">
      <c r="B41" s="297" t="s">
        <v>249</v>
      </c>
    </row>
    <row r="49" spans="2:2" ht="15" customHeight="1" x14ac:dyDescent="0.25"/>
    <row r="50" spans="2:2" ht="15" customHeight="1" x14ac:dyDescent="0.25"/>
    <row r="51" spans="2:2" x14ac:dyDescent="0.25">
      <c r="B51" s="183"/>
    </row>
  </sheetData>
  <mergeCells count="4">
    <mergeCell ref="B3:K3"/>
    <mergeCell ref="B4:K4"/>
    <mergeCell ref="B5:K5"/>
    <mergeCell ref="B16:K16"/>
  </mergeCells>
  <hyperlinks>
    <hyperlink ref="B2" location="ÍNDICE!A1" display="Índice "/>
  </hyperlink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2"/>
  <sheetViews>
    <sheetView showGridLines="0" zoomScale="80" zoomScaleNormal="80"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customWidth="1" collapsed="1"/>
    <col min="2" max="2" width="50.7109375" customWidth="1" collapsed="1"/>
    <col min="3" max="20" width="15.140625" customWidth="1" collapsed="1"/>
  </cols>
  <sheetData>
    <row r="1" spans="2:36" ht="78" customHeight="1" x14ac:dyDescent="0.25"/>
    <row r="2" spans="2:36" ht="16.5" customHeight="1" x14ac:dyDescent="0.25">
      <c r="B2" s="247" t="s">
        <v>20</v>
      </c>
      <c r="L2" s="30"/>
    </row>
    <row r="3" spans="2:36" ht="20.100000000000001" customHeight="1" x14ac:dyDescent="0.25">
      <c r="B3" s="366" t="s">
        <v>414</v>
      </c>
      <c r="C3" s="366"/>
      <c r="D3" s="366"/>
      <c r="E3" s="366"/>
      <c r="F3" s="366"/>
      <c r="G3" s="366"/>
      <c r="H3" s="366"/>
      <c r="I3" s="366"/>
      <c r="J3" s="366"/>
      <c r="K3" s="366"/>
      <c r="L3" s="366"/>
      <c r="M3" s="366"/>
      <c r="N3" s="366"/>
      <c r="O3" s="366"/>
      <c r="P3" s="366"/>
      <c r="Q3" s="366"/>
      <c r="R3" s="366"/>
      <c r="S3" s="366"/>
      <c r="T3" s="366"/>
    </row>
    <row r="4" spans="2:36" ht="54" customHeight="1" x14ac:dyDescent="0.25">
      <c r="B4" s="363" t="s">
        <v>222</v>
      </c>
      <c r="C4" s="363"/>
      <c r="D4" s="363"/>
      <c r="E4" s="363"/>
      <c r="F4" s="363"/>
      <c r="G4" s="363"/>
      <c r="H4" s="363"/>
      <c r="I4" s="363"/>
      <c r="J4" s="363"/>
      <c r="K4" s="363"/>
      <c r="L4" s="363"/>
      <c r="M4" s="363"/>
      <c r="N4" s="363"/>
      <c r="O4" s="363"/>
      <c r="P4" s="363"/>
      <c r="Q4" s="363"/>
      <c r="R4" s="363"/>
      <c r="S4" s="363"/>
      <c r="T4" s="363"/>
      <c r="U4" s="142"/>
      <c r="V4" s="142"/>
      <c r="W4" s="142"/>
      <c r="X4" s="142"/>
      <c r="Y4" s="142"/>
      <c r="Z4" s="142"/>
      <c r="AA4" s="142"/>
      <c r="AB4" s="142"/>
      <c r="AC4" s="142"/>
      <c r="AD4" s="142"/>
      <c r="AE4" s="142"/>
      <c r="AF4" s="142"/>
      <c r="AG4" s="142"/>
      <c r="AH4" s="142"/>
      <c r="AI4" s="142"/>
      <c r="AJ4" s="142"/>
    </row>
    <row r="5" spans="2:36" ht="17.25" x14ac:dyDescent="0.25">
      <c r="B5" s="365" t="s">
        <v>8</v>
      </c>
      <c r="C5" s="365"/>
      <c r="D5" s="365"/>
      <c r="E5" s="365"/>
      <c r="F5" s="365"/>
      <c r="G5" s="365"/>
      <c r="H5" s="365"/>
      <c r="I5" s="365"/>
      <c r="J5" s="365"/>
      <c r="K5" s="365"/>
      <c r="L5" s="365"/>
      <c r="M5" s="365"/>
      <c r="N5" s="365"/>
      <c r="O5" s="365"/>
      <c r="P5" s="365"/>
      <c r="Q5" s="365"/>
      <c r="R5" s="365"/>
      <c r="S5" s="365"/>
      <c r="T5" s="365"/>
      <c r="U5" s="142"/>
      <c r="V5" s="142"/>
      <c r="W5" s="142"/>
      <c r="X5" s="142"/>
      <c r="Y5" s="142"/>
      <c r="Z5" s="142"/>
      <c r="AA5" s="142"/>
      <c r="AB5" s="142"/>
      <c r="AC5" s="142"/>
      <c r="AD5" s="142"/>
      <c r="AE5" s="142"/>
      <c r="AF5" s="142"/>
      <c r="AG5" s="142"/>
      <c r="AH5" s="142"/>
      <c r="AI5" s="142"/>
      <c r="AJ5" s="142"/>
    </row>
    <row r="6" spans="2:36" ht="14.1" customHeight="1" x14ac:dyDescent="0.25">
      <c r="B6" s="219"/>
      <c r="C6" s="219"/>
      <c r="D6" s="219"/>
      <c r="E6" s="219"/>
      <c r="F6" s="219"/>
      <c r="G6" s="219"/>
      <c r="H6" s="219"/>
      <c r="I6" s="219"/>
      <c r="J6" s="219"/>
      <c r="K6" s="219"/>
      <c r="L6" s="144"/>
      <c r="M6" s="144"/>
      <c r="N6" s="144"/>
      <c r="O6" s="144"/>
      <c r="P6" s="144"/>
      <c r="Q6" s="142"/>
      <c r="R6" s="142"/>
      <c r="S6" s="142"/>
      <c r="T6" s="142"/>
      <c r="U6" s="142"/>
      <c r="V6" s="142"/>
      <c r="W6" s="142"/>
      <c r="X6" s="142"/>
      <c r="Y6" s="142"/>
      <c r="Z6" s="142"/>
      <c r="AA6" s="142"/>
      <c r="AB6" s="142"/>
      <c r="AC6" s="142"/>
      <c r="AD6" s="142"/>
      <c r="AE6" s="142"/>
      <c r="AF6" s="142"/>
      <c r="AG6" s="142"/>
      <c r="AH6" s="142"/>
      <c r="AI6" s="142"/>
      <c r="AJ6" s="142"/>
    </row>
    <row r="7" spans="2:36" ht="14.1" customHeight="1" x14ac:dyDescent="0.25">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row>
    <row r="8" spans="2:36" ht="33" customHeight="1" x14ac:dyDescent="0.25">
      <c r="B8" s="370" t="s">
        <v>198</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U8" s="142"/>
      <c r="V8" s="142"/>
      <c r="W8" s="142"/>
      <c r="X8" s="142"/>
      <c r="Y8" s="142"/>
      <c r="Z8" s="142"/>
      <c r="AA8" s="142"/>
      <c r="AB8" s="142"/>
      <c r="AC8" s="142"/>
      <c r="AD8" s="142"/>
      <c r="AE8" s="142"/>
      <c r="AF8" s="142"/>
      <c r="AG8" s="142"/>
      <c r="AH8" s="142"/>
      <c r="AI8" s="142"/>
      <c r="AJ8" s="142"/>
    </row>
    <row r="9" spans="2:36" ht="33" customHeight="1" x14ac:dyDescent="0.25">
      <c r="B9" s="371"/>
      <c r="C9" s="320" t="s">
        <v>0</v>
      </c>
      <c r="D9" s="320" t="s">
        <v>1</v>
      </c>
      <c r="E9" s="320" t="s">
        <v>0</v>
      </c>
      <c r="F9" s="320" t="s">
        <v>1</v>
      </c>
      <c r="G9" s="320" t="s">
        <v>0</v>
      </c>
      <c r="H9" s="320" t="s">
        <v>1</v>
      </c>
      <c r="I9" s="320" t="s">
        <v>0</v>
      </c>
      <c r="J9" s="320" t="s">
        <v>1</v>
      </c>
      <c r="K9" s="320" t="s">
        <v>0</v>
      </c>
      <c r="L9" s="320" t="s">
        <v>1</v>
      </c>
      <c r="M9" s="320" t="s">
        <v>0</v>
      </c>
      <c r="N9" s="320" t="s">
        <v>1</v>
      </c>
      <c r="O9" s="320" t="s">
        <v>0</v>
      </c>
      <c r="P9" s="320" t="s">
        <v>1</v>
      </c>
      <c r="Q9" s="320" t="s">
        <v>0</v>
      </c>
      <c r="R9" s="320" t="s">
        <v>1</v>
      </c>
      <c r="S9" s="320" t="s">
        <v>0</v>
      </c>
      <c r="T9" s="320" t="s">
        <v>1</v>
      </c>
      <c r="U9" s="142"/>
      <c r="V9" s="142"/>
      <c r="W9" s="142"/>
      <c r="X9" s="142"/>
      <c r="Y9" s="142"/>
      <c r="Z9" s="142"/>
      <c r="AA9" s="142"/>
      <c r="AB9" s="142"/>
      <c r="AC9" s="142"/>
      <c r="AD9" s="142"/>
      <c r="AE9" s="142"/>
      <c r="AF9" s="142"/>
      <c r="AG9" s="142"/>
      <c r="AH9" s="142"/>
      <c r="AI9" s="142"/>
      <c r="AJ9" s="142"/>
    </row>
    <row r="10" spans="2:36" ht="50.25" customHeight="1" x14ac:dyDescent="0.25">
      <c r="B10" s="155" t="s">
        <v>92</v>
      </c>
      <c r="C10" s="98">
        <v>1772910</v>
      </c>
      <c r="D10" s="98">
        <v>5577046</v>
      </c>
      <c r="E10" s="98">
        <v>2116938</v>
      </c>
      <c r="F10" s="98">
        <v>6345617</v>
      </c>
      <c r="G10" s="98">
        <v>2246419</v>
      </c>
      <c r="H10" s="98">
        <v>6845174</v>
      </c>
      <c r="I10" s="98">
        <v>2723849</v>
      </c>
      <c r="J10" s="98">
        <v>8349259</v>
      </c>
      <c r="K10" s="98">
        <v>2966467</v>
      </c>
      <c r="L10" s="98">
        <v>8940077</v>
      </c>
      <c r="M10" s="98">
        <v>3332473</v>
      </c>
      <c r="N10" s="98">
        <v>10201743</v>
      </c>
      <c r="O10" s="98">
        <v>3504853</v>
      </c>
      <c r="P10" s="98">
        <v>10906595</v>
      </c>
      <c r="Q10" s="98">
        <v>3986657</v>
      </c>
      <c r="R10" s="98">
        <v>12223824</v>
      </c>
      <c r="S10" s="98">
        <v>3602662</v>
      </c>
      <c r="T10" s="98">
        <v>12080192</v>
      </c>
      <c r="U10" s="142"/>
      <c r="V10" s="142"/>
      <c r="W10" s="142"/>
      <c r="X10" s="142"/>
      <c r="Y10" s="142"/>
      <c r="Z10" s="142"/>
      <c r="AA10" s="142"/>
      <c r="AB10" s="142"/>
      <c r="AC10" s="142"/>
      <c r="AD10" s="142"/>
      <c r="AE10" s="142"/>
      <c r="AF10" s="142"/>
      <c r="AG10" s="142"/>
      <c r="AH10" s="142"/>
      <c r="AI10" s="142"/>
      <c r="AJ10" s="142"/>
    </row>
    <row r="11" spans="2:36" ht="50.25" customHeight="1" x14ac:dyDescent="0.25">
      <c r="B11" s="155" t="s">
        <v>93</v>
      </c>
      <c r="C11" s="98">
        <v>314900</v>
      </c>
      <c r="D11" s="98">
        <v>980253</v>
      </c>
      <c r="E11" s="98">
        <v>347846</v>
      </c>
      <c r="F11" s="98">
        <v>1099461</v>
      </c>
      <c r="G11" s="98">
        <v>476786</v>
      </c>
      <c r="H11" s="98">
        <v>1444461</v>
      </c>
      <c r="I11" s="98">
        <v>489086</v>
      </c>
      <c r="J11" s="98">
        <v>1433384</v>
      </c>
      <c r="K11" s="98">
        <v>586152</v>
      </c>
      <c r="L11" s="98">
        <v>1671084</v>
      </c>
      <c r="M11" s="98">
        <v>678514</v>
      </c>
      <c r="N11" s="98">
        <v>1889662</v>
      </c>
      <c r="O11" s="98">
        <v>603567</v>
      </c>
      <c r="P11" s="98">
        <v>1974993</v>
      </c>
      <c r="Q11" s="98">
        <v>868671</v>
      </c>
      <c r="R11" s="98">
        <v>2298781</v>
      </c>
      <c r="S11" s="98">
        <v>941677</v>
      </c>
      <c r="T11" s="98">
        <v>2711745</v>
      </c>
      <c r="U11" s="142"/>
      <c r="V11" s="142"/>
      <c r="W11" s="142"/>
      <c r="X11" s="142"/>
      <c r="Y11" s="142"/>
      <c r="Z11" s="142"/>
      <c r="AA11" s="142"/>
      <c r="AB11" s="142"/>
      <c r="AC11" s="142"/>
      <c r="AD11" s="142"/>
      <c r="AE11" s="142"/>
      <c r="AF11" s="142"/>
      <c r="AG11" s="142"/>
      <c r="AH11" s="142"/>
      <c r="AI11" s="142"/>
      <c r="AJ11" s="142"/>
    </row>
    <row r="12" spans="2:36" ht="50.25" customHeight="1" x14ac:dyDescent="0.25">
      <c r="B12" s="155" t="s">
        <v>94</v>
      </c>
      <c r="C12" s="98">
        <v>190785</v>
      </c>
      <c r="D12" s="98">
        <v>288284</v>
      </c>
      <c r="E12" s="98">
        <v>183671</v>
      </c>
      <c r="F12" s="98">
        <v>285506</v>
      </c>
      <c r="G12" s="98">
        <v>183506</v>
      </c>
      <c r="H12" s="98">
        <v>286551</v>
      </c>
      <c r="I12" s="98">
        <v>181813</v>
      </c>
      <c r="J12" s="98">
        <v>286810</v>
      </c>
      <c r="K12" s="98">
        <v>178055</v>
      </c>
      <c r="L12" s="98">
        <v>291940</v>
      </c>
      <c r="M12" s="98">
        <v>175588</v>
      </c>
      <c r="N12" s="98">
        <v>292433</v>
      </c>
      <c r="O12" s="98">
        <v>188493</v>
      </c>
      <c r="P12" s="98">
        <v>322506</v>
      </c>
      <c r="Q12" s="98">
        <v>192002</v>
      </c>
      <c r="R12" s="98">
        <v>343412</v>
      </c>
      <c r="S12" s="98">
        <v>204857</v>
      </c>
      <c r="T12" s="98">
        <v>339179</v>
      </c>
      <c r="U12" s="142"/>
      <c r="V12" s="142"/>
      <c r="W12" s="142"/>
      <c r="X12" s="142"/>
      <c r="Y12" s="142"/>
      <c r="Z12" s="142"/>
      <c r="AA12" s="142"/>
      <c r="AB12" s="142"/>
      <c r="AC12" s="142"/>
      <c r="AD12" s="142"/>
      <c r="AE12" s="142"/>
      <c r="AF12" s="142"/>
      <c r="AG12" s="142"/>
      <c r="AH12" s="142"/>
      <c r="AI12" s="142"/>
      <c r="AJ12" s="142"/>
    </row>
    <row r="13" spans="2:36" ht="33" customHeight="1" x14ac:dyDescent="0.25">
      <c r="B13" s="101" t="s">
        <v>5</v>
      </c>
      <c r="C13" s="100">
        <v>2278595</v>
      </c>
      <c r="D13" s="100">
        <v>6845583</v>
      </c>
      <c r="E13" s="100">
        <v>2648455</v>
      </c>
      <c r="F13" s="100">
        <v>7730584</v>
      </c>
      <c r="G13" s="100">
        <v>2906711</v>
      </c>
      <c r="H13" s="100">
        <v>8576186</v>
      </c>
      <c r="I13" s="100">
        <v>3394748</v>
      </c>
      <c r="J13" s="100">
        <v>10069453</v>
      </c>
      <c r="K13" s="100">
        <v>3730674</v>
      </c>
      <c r="L13" s="100">
        <v>10903101</v>
      </c>
      <c r="M13" s="100">
        <v>4186575</v>
      </c>
      <c r="N13" s="100">
        <v>12383838</v>
      </c>
      <c r="O13" s="100">
        <v>4296913</v>
      </c>
      <c r="P13" s="100">
        <v>13204094</v>
      </c>
      <c r="Q13" s="100">
        <v>5047330</v>
      </c>
      <c r="R13" s="100">
        <v>14866017</v>
      </c>
      <c r="S13" s="100">
        <v>4749196</v>
      </c>
      <c r="T13" s="100">
        <v>15131116</v>
      </c>
      <c r="U13" s="142"/>
      <c r="V13" s="142"/>
      <c r="W13" s="142"/>
      <c r="X13" s="142"/>
      <c r="Y13" s="142"/>
      <c r="Z13" s="142"/>
      <c r="AA13" s="142"/>
      <c r="AB13" s="142"/>
      <c r="AC13" s="142"/>
      <c r="AD13" s="142"/>
      <c r="AE13" s="142"/>
      <c r="AF13" s="142"/>
      <c r="AG13" s="142"/>
      <c r="AH13" s="142"/>
      <c r="AI13" s="142"/>
      <c r="AJ13" s="142"/>
    </row>
    <row r="14" spans="2:36" ht="15" customHeight="1" x14ac:dyDescent="0.3">
      <c r="B14" s="297" t="s">
        <v>316</v>
      </c>
      <c r="C14" s="142"/>
      <c r="D14" s="142"/>
      <c r="E14" s="142"/>
      <c r="F14" s="142"/>
      <c r="G14" s="142"/>
      <c r="H14" s="142"/>
      <c r="I14" s="142"/>
      <c r="J14" s="142"/>
      <c r="K14" s="142"/>
      <c r="L14" s="142"/>
      <c r="M14" s="161"/>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row>
    <row r="15" spans="2:36" ht="15" customHeight="1" x14ac:dyDescent="0.3">
      <c r="B15" s="297" t="s">
        <v>249</v>
      </c>
      <c r="C15" s="142"/>
      <c r="D15" s="142"/>
      <c r="E15" s="142"/>
      <c r="F15" s="142"/>
      <c r="G15" s="142"/>
      <c r="H15" s="142"/>
      <c r="I15" s="142"/>
      <c r="J15" s="142"/>
      <c r="K15" s="142"/>
      <c r="L15" s="142"/>
      <c r="M15" s="161"/>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row>
    <row r="16" spans="2:36" ht="14.1" customHeight="1" x14ac:dyDescent="0.25">
      <c r="B16" s="183"/>
      <c r="C16" s="283"/>
      <c r="D16" s="283"/>
      <c r="E16" s="283"/>
      <c r="F16" s="283"/>
      <c r="G16" s="283"/>
      <c r="H16" s="283"/>
      <c r="I16" s="283"/>
      <c r="J16" s="283"/>
      <c r="K16" s="283"/>
      <c r="L16" s="142"/>
      <c r="M16" s="161"/>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row>
    <row r="17" spans="1:36" ht="72" customHeight="1" x14ac:dyDescent="0.25">
      <c r="B17" s="363" t="s">
        <v>402</v>
      </c>
      <c r="C17" s="363"/>
      <c r="D17" s="363"/>
      <c r="E17" s="363"/>
      <c r="F17" s="363"/>
      <c r="G17" s="363"/>
      <c r="H17" s="363"/>
      <c r="I17" s="363"/>
      <c r="J17" s="363"/>
      <c r="K17" s="363"/>
      <c r="L17" s="142"/>
      <c r="M17" s="161"/>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row>
    <row r="18" spans="1:36" s="16" customFormat="1" ht="14.1" customHeight="1" x14ac:dyDescent="0.25">
      <c r="A18" s="26"/>
      <c r="B18" s="142"/>
      <c r="C18" s="142"/>
      <c r="D18" s="142"/>
      <c r="E18" s="142"/>
      <c r="F18" s="142"/>
      <c r="G18" s="142"/>
      <c r="H18" s="142"/>
      <c r="I18" s="142"/>
      <c r="J18" s="142"/>
      <c r="K18" s="142"/>
      <c r="L18" s="142"/>
      <c r="M18" s="161"/>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row>
    <row r="19" spans="1:36" s="16" customFormat="1" ht="14.1" customHeight="1" x14ac:dyDescent="0.25">
      <c r="A19" s="26"/>
      <c r="B19" s="223"/>
      <c r="C19" s="147" t="str">
        <f>+B8</f>
        <v>Grandes Divisiones de la CAUTAL</v>
      </c>
      <c r="D19" s="147" t="str">
        <f>+E9</f>
        <v>Hombre</v>
      </c>
      <c r="E19" s="147" t="str">
        <f>+F9</f>
        <v>Mujer</v>
      </c>
      <c r="F19" s="147" t="s">
        <v>164</v>
      </c>
      <c r="G19" s="223"/>
      <c r="H19" s="142"/>
      <c r="I19" s="142"/>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row>
    <row r="20" spans="1:36" s="16" customFormat="1" ht="14.1" customHeight="1" x14ac:dyDescent="0.25">
      <c r="A20" s="26"/>
      <c r="B20" s="223"/>
      <c r="C20" s="147" t="str">
        <f>+B10</f>
        <v>Trabajo doméstico no remunerado para el propio hogar</v>
      </c>
      <c r="D20" s="148">
        <f>S10/SUM(S10:T10)</f>
        <v>0.22971979462411624</v>
      </c>
      <c r="E20" s="148">
        <f>1-D20</f>
        <v>0.77028020537588371</v>
      </c>
      <c r="F20" s="234">
        <f>SUM(S10:T10)</f>
        <v>15682854</v>
      </c>
      <c r="G20" s="223"/>
      <c r="H20" s="142"/>
      <c r="I20" s="142"/>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row>
    <row r="21" spans="1:36" s="16" customFormat="1" ht="14.1" customHeight="1" x14ac:dyDescent="0.25">
      <c r="A21" s="26"/>
      <c r="B21" s="223"/>
      <c r="C21" s="147" t="str">
        <f>+B11</f>
        <v>Trabajo de cuidado no remunerado a miembros del hogar</v>
      </c>
      <c r="D21" s="148">
        <f>S11/SUM(S11:T11)</f>
        <v>0.25775204725870704</v>
      </c>
      <c r="E21" s="148">
        <f>1-D21</f>
        <v>0.74224795274129296</v>
      </c>
      <c r="F21" s="234">
        <f>SUM(S11:T11)</f>
        <v>3653422</v>
      </c>
      <c r="G21" s="223"/>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row>
    <row r="22" spans="1:36" s="16" customFormat="1" ht="14.1" customHeight="1" x14ac:dyDescent="0.25">
      <c r="A22" s="26"/>
      <c r="B22" s="223"/>
      <c r="C22" s="147" t="str">
        <f>+B12</f>
        <v>Trabajo no remunerado para otros hogares, para la comunidad y voluntario</v>
      </c>
      <c r="D22" s="148">
        <f>S12/SUM(S12:T12)</f>
        <v>0.37655044886735439</v>
      </c>
      <c r="E22" s="148">
        <f>1-D22</f>
        <v>0.62344955113264566</v>
      </c>
      <c r="F22" s="234">
        <f>SUM(S12:T12)</f>
        <v>544036</v>
      </c>
      <c r="G22" s="223"/>
      <c r="H22" s="142"/>
      <c r="I22" s="142"/>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row>
    <row r="23" spans="1:36" ht="14.1" customHeight="1" x14ac:dyDescent="0.25">
      <c r="A23" s="26"/>
      <c r="B23" s="223"/>
      <c r="C23" s="197"/>
      <c r="D23" s="198"/>
      <c r="E23" s="198"/>
      <c r="F23" s="223"/>
      <c r="G23" s="223"/>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row>
    <row r="24" spans="1:36" ht="14.1" customHeight="1" x14ac:dyDescent="0.25">
      <c r="B24" s="223"/>
      <c r="C24" s="223"/>
      <c r="D24" s="223"/>
      <c r="E24" s="223"/>
      <c r="F24" s="223"/>
      <c r="G24" s="223"/>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row>
    <row r="25" spans="1:36" x14ac:dyDescent="0.25">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row>
    <row r="26" spans="1:36" x14ac:dyDescent="0.25">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row>
    <row r="27" spans="1:36" x14ac:dyDescent="0.25">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row>
    <row r="28" spans="1:36" x14ac:dyDescent="0.25">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row>
    <row r="29" spans="1:36" x14ac:dyDescent="0.25">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row>
    <row r="30" spans="1:36" x14ac:dyDescent="0.25">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row>
    <row r="31" spans="1:36" x14ac:dyDescent="0.25">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row>
    <row r="32" spans="1:36" x14ac:dyDescent="0.25">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row>
    <row r="33" spans="2:36" x14ac:dyDescent="0.25">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row>
    <row r="34" spans="2:36" x14ac:dyDescent="0.25">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row>
    <row r="47" spans="2:36" ht="15.75" x14ac:dyDescent="0.3">
      <c r="B47" s="297" t="s">
        <v>314</v>
      </c>
    </row>
    <row r="48" spans="2:36" ht="15.75" x14ac:dyDescent="0.3">
      <c r="B48" s="297" t="s">
        <v>249</v>
      </c>
    </row>
    <row r="50" spans="2:2" ht="15" customHeight="1" x14ac:dyDescent="0.25"/>
    <row r="51" spans="2:2" ht="15" customHeight="1" x14ac:dyDescent="0.25"/>
    <row r="52" spans="2:2" x14ac:dyDescent="0.25">
      <c r="B52" s="183"/>
    </row>
  </sheetData>
  <mergeCells count="14">
    <mergeCell ref="O8:P8"/>
    <mergeCell ref="Q8:R8"/>
    <mergeCell ref="S8:T8"/>
    <mergeCell ref="B17:K17"/>
    <mergeCell ref="B3:T3"/>
    <mergeCell ref="B4:T4"/>
    <mergeCell ref="B5:T5"/>
    <mergeCell ref="B8:B9"/>
    <mergeCell ref="C8:D8"/>
    <mergeCell ref="E8:F8"/>
    <mergeCell ref="G8:H8"/>
    <mergeCell ref="I8:J8"/>
    <mergeCell ref="K8:L8"/>
    <mergeCell ref="M8:N8"/>
  </mergeCells>
  <hyperlinks>
    <hyperlink ref="B2" location="ÍNDICE!A1" display="Índice "/>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70"/>
  <sheetViews>
    <sheetView showGridLines="0" zoomScale="80" zoomScaleNormal="80"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customWidth="1" collapsed="1"/>
    <col min="2" max="2" width="50.7109375" customWidth="1" collapsed="1"/>
    <col min="3" max="3" width="15.140625" customWidth="1" collapsed="1"/>
    <col min="4" max="4" width="15.5703125" customWidth="1" collapsed="1"/>
    <col min="5" max="7" width="15.140625" customWidth="1" collapsed="1"/>
    <col min="8" max="8" width="16" customWidth="1" collapsed="1"/>
    <col min="9" max="11" width="15.7109375" customWidth="1" collapsed="1"/>
    <col min="12" max="12" width="15.140625" customWidth="1" collapsed="1"/>
    <col min="13" max="13" width="15.5703125" customWidth="1" collapsed="1"/>
    <col min="14" max="14" width="16.5703125" customWidth="1" collapsed="1"/>
    <col min="15" max="16" width="15.140625" customWidth="1" collapsed="1"/>
    <col min="17" max="17" width="16.140625" customWidth="1" collapsed="1"/>
    <col min="18" max="18" width="16.42578125" customWidth="1" collapsed="1"/>
    <col min="19" max="20" width="15.140625" customWidth="1" collapsed="1"/>
  </cols>
  <sheetData>
    <row r="1" spans="2:49" ht="78" customHeight="1" x14ac:dyDescent="0.25"/>
    <row r="2" spans="2:49" ht="16.5" customHeight="1" x14ac:dyDescent="0.25">
      <c r="B2" s="247" t="s">
        <v>20</v>
      </c>
      <c r="L2" s="30"/>
    </row>
    <row r="3" spans="2:49" ht="20.100000000000001" customHeight="1" x14ac:dyDescent="0.25">
      <c r="B3" s="366" t="s">
        <v>388</v>
      </c>
      <c r="C3" s="366"/>
      <c r="D3" s="366"/>
      <c r="E3" s="366"/>
      <c r="F3" s="366"/>
      <c r="G3" s="366"/>
      <c r="H3" s="366"/>
      <c r="I3" s="366"/>
      <c r="J3" s="366"/>
      <c r="K3" s="366"/>
      <c r="L3" s="366"/>
      <c r="M3" s="366"/>
      <c r="N3" s="366"/>
      <c r="O3" s="366"/>
      <c r="P3" s="366"/>
      <c r="Q3" s="366"/>
      <c r="R3" s="366"/>
      <c r="S3" s="366"/>
      <c r="T3" s="366"/>
    </row>
    <row r="4" spans="2:49" ht="48.75" customHeight="1" x14ac:dyDescent="0.25">
      <c r="B4" s="363" t="s">
        <v>223</v>
      </c>
      <c r="C4" s="363"/>
      <c r="D4" s="363"/>
      <c r="E4" s="363"/>
      <c r="F4" s="363"/>
      <c r="G4" s="363"/>
      <c r="H4" s="363"/>
      <c r="I4" s="363"/>
      <c r="J4" s="363"/>
      <c r="K4" s="363"/>
      <c r="L4" s="363"/>
      <c r="M4" s="363"/>
      <c r="N4" s="363"/>
      <c r="O4" s="363"/>
      <c r="P4" s="363"/>
      <c r="Q4" s="363"/>
      <c r="R4" s="363"/>
      <c r="S4" s="363"/>
      <c r="T4" s="363"/>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row>
    <row r="5" spans="2:49" ht="17.25" x14ac:dyDescent="0.25">
      <c r="B5" s="365" t="s">
        <v>8</v>
      </c>
      <c r="C5" s="365"/>
      <c r="D5" s="365"/>
      <c r="E5" s="365"/>
      <c r="F5" s="365"/>
      <c r="G5" s="365"/>
      <c r="H5" s="365"/>
      <c r="I5" s="365"/>
      <c r="J5" s="365"/>
      <c r="K5" s="365"/>
      <c r="L5" s="365"/>
      <c r="M5" s="144"/>
      <c r="N5" s="144"/>
      <c r="O5" s="144"/>
      <c r="P5" s="144"/>
      <c r="Q5" s="144"/>
      <c r="R5" s="144"/>
      <c r="S5" s="144"/>
      <c r="T5" s="144"/>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row>
    <row r="6" spans="2:49" ht="14.1" customHeight="1" x14ac:dyDescent="0.25">
      <c r="B6" s="182"/>
      <c r="C6" s="182"/>
      <c r="D6" s="182"/>
      <c r="E6" s="182"/>
      <c r="F6" s="182"/>
      <c r="G6" s="182"/>
      <c r="H6" s="182"/>
      <c r="I6" s="182"/>
      <c r="J6" s="182"/>
      <c r="K6" s="182"/>
      <c r="L6" s="144"/>
      <c r="M6" s="144"/>
      <c r="N6" s="144"/>
      <c r="O6" s="144"/>
      <c r="P6" s="144"/>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row>
    <row r="7" spans="2:49" ht="14.1" customHeight="1" x14ac:dyDescent="0.25">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c r="AT7" s="142"/>
      <c r="AU7" s="142"/>
      <c r="AV7" s="142"/>
      <c r="AW7" s="142"/>
    </row>
    <row r="8" spans="2:49" ht="33" customHeight="1" x14ac:dyDescent="0.25">
      <c r="B8" s="370" t="s">
        <v>50</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U8" s="142"/>
      <c r="V8" s="142"/>
      <c r="W8" s="142"/>
      <c r="X8" s="142"/>
      <c r="Y8" s="142"/>
      <c r="Z8" s="142"/>
      <c r="AA8" s="142"/>
      <c r="AB8" s="142"/>
      <c r="AC8" s="142"/>
      <c r="AD8" s="142"/>
      <c r="AE8" s="142"/>
      <c r="AF8" s="142"/>
      <c r="AG8" s="142"/>
      <c r="AH8" s="142"/>
      <c r="AI8" s="142"/>
      <c r="AJ8" s="142"/>
      <c r="AK8" s="142"/>
      <c r="AL8" s="142"/>
      <c r="AM8" s="142"/>
      <c r="AN8" s="142"/>
      <c r="AO8" s="142"/>
      <c r="AP8" s="142"/>
      <c r="AQ8" s="142"/>
      <c r="AR8" s="142"/>
      <c r="AS8" s="142"/>
      <c r="AT8" s="142"/>
      <c r="AU8" s="142"/>
      <c r="AV8" s="142"/>
      <c r="AW8" s="142"/>
    </row>
    <row r="9" spans="2:49" ht="33" customHeight="1" x14ac:dyDescent="0.25">
      <c r="B9" s="371"/>
      <c r="C9" s="181" t="s">
        <v>0</v>
      </c>
      <c r="D9" s="181" t="s">
        <v>1</v>
      </c>
      <c r="E9" s="181" t="s">
        <v>0</v>
      </c>
      <c r="F9" s="181" t="s">
        <v>1</v>
      </c>
      <c r="G9" s="181" t="s">
        <v>0</v>
      </c>
      <c r="H9" s="181" t="s">
        <v>1</v>
      </c>
      <c r="I9" s="181" t="s">
        <v>0</v>
      </c>
      <c r="J9" s="181" t="s">
        <v>1</v>
      </c>
      <c r="K9" s="181" t="s">
        <v>0</v>
      </c>
      <c r="L9" s="181" t="s">
        <v>1</v>
      </c>
      <c r="M9" s="181" t="s">
        <v>0</v>
      </c>
      <c r="N9" s="181" t="s">
        <v>1</v>
      </c>
      <c r="O9" s="181" t="s">
        <v>0</v>
      </c>
      <c r="P9" s="181" t="s">
        <v>1</v>
      </c>
      <c r="Q9" s="181" t="s">
        <v>0</v>
      </c>
      <c r="R9" s="181" t="s">
        <v>1</v>
      </c>
      <c r="S9" s="181" t="s">
        <v>0</v>
      </c>
      <c r="T9" s="181" t="s">
        <v>1</v>
      </c>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row>
    <row r="10" spans="2:49" ht="33" customHeight="1" x14ac:dyDescent="0.25">
      <c r="B10" s="155" t="s">
        <v>95</v>
      </c>
      <c r="C10" s="98">
        <v>351402</v>
      </c>
      <c r="D10" s="98">
        <v>2617604</v>
      </c>
      <c r="E10" s="98">
        <v>492141</v>
      </c>
      <c r="F10" s="98">
        <v>3041196</v>
      </c>
      <c r="G10" s="98">
        <v>494810</v>
      </c>
      <c r="H10" s="98">
        <v>3340754</v>
      </c>
      <c r="I10" s="98">
        <v>674473</v>
      </c>
      <c r="J10" s="98">
        <v>4126094</v>
      </c>
      <c r="K10" s="98">
        <v>671471</v>
      </c>
      <c r="L10" s="98">
        <v>4288800</v>
      </c>
      <c r="M10" s="98">
        <v>835230</v>
      </c>
      <c r="N10" s="98">
        <v>5126998</v>
      </c>
      <c r="O10" s="98">
        <v>959271</v>
      </c>
      <c r="P10" s="98">
        <v>5976722</v>
      </c>
      <c r="Q10" s="98">
        <v>1170341</v>
      </c>
      <c r="R10" s="98">
        <v>6470288</v>
      </c>
      <c r="S10" s="98">
        <v>939482</v>
      </c>
      <c r="T10" s="98">
        <v>6341730</v>
      </c>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row>
    <row r="11" spans="2:49" ht="33" customHeight="1" x14ac:dyDescent="0.25">
      <c r="B11" s="155" t="s">
        <v>97</v>
      </c>
      <c r="C11" s="98">
        <v>194092</v>
      </c>
      <c r="D11" s="98">
        <v>1056285</v>
      </c>
      <c r="E11" s="98">
        <v>231094</v>
      </c>
      <c r="F11" s="98">
        <v>1177859</v>
      </c>
      <c r="G11" s="98">
        <v>239251</v>
      </c>
      <c r="H11" s="98">
        <v>1172891</v>
      </c>
      <c r="I11" s="98">
        <v>314245</v>
      </c>
      <c r="J11" s="98">
        <v>1442300</v>
      </c>
      <c r="K11" s="98">
        <v>298604</v>
      </c>
      <c r="L11" s="98">
        <v>1526337</v>
      </c>
      <c r="M11" s="98">
        <v>353146</v>
      </c>
      <c r="N11" s="98">
        <v>1708365</v>
      </c>
      <c r="O11" s="98">
        <v>362037</v>
      </c>
      <c r="P11" s="98">
        <v>1607579</v>
      </c>
      <c r="Q11" s="98">
        <v>446351</v>
      </c>
      <c r="R11" s="98">
        <v>1995059</v>
      </c>
      <c r="S11" s="98">
        <v>395251</v>
      </c>
      <c r="T11" s="98">
        <v>1972844</v>
      </c>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row>
    <row r="12" spans="2:49" ht="33" customHeight="1" x14ac:dyDescent="0.25">
      <c r="B12" s="155" t="s">
        <v>96</v>
      </c>
      <c r="C12" s="98">
        <v>364008</v>
      </c>
      <c r="D12" s="98">
        <v>943749</v>
      </c>
      <c r="E12" s="98">
        <v>443223</v>
      </c>
      <c r="F12" s="98">
        <v>1092309</v>
      </c>
      <c r="G12" s="98">
        <v>552204</v>
      </c>
      <c r="H12" s="98">
        <v>1252156</v>
      </c>
      <c r="I12" s="98">
        <v>568717</v>
      </c>
      <c r="J12" s="98">
        <v>1450841</v>
      </c>
      <c r="K12" s="98">
        <v>655265</v>
      </c>
      <c r="L12" s="98">
        <v>1596960</v>
      </c>
      <c r="M12" s="98">
        <v>757810</v>
      </c>
      <c r="N12" s="98">
        <v>1762635</v>
      </c>
      <c r="O12" s="98">
        <v>721789</v>
      </c>
      <c r="P12" s="98">
        <v>1636228</v>
      </c>
      <c r="Q12" s="98">
        <v>805325</v>
      </c>
      <c r="R12" s="98">
        <v>1916855</v>
      </c>
      <c r="S12" s="98">
        <v>783295</v>
      </c>
      <c r="T12" s="98">
        <v>1970494</v>
      </c>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row>
    <row r="13" spans="2:49" ht="33" customHeight="1" x14ac:dyDescent="0.25">
      <c r="B13" s="155" t="s">
        <v>98</v>
      </c>
      <c r="C13" s="98">
        <v>281064</v>
      </c>
      <c r="D13" s="98">
        <v>406605</v>
      </c>
      <c r="E13" s="98">
        <v>339921</v>
      </c>
      <c r="F13" s="98">
        <v>464242</v>
      </c>
      <c r="G13" s="98">
        <v>333817</v>
      </c>
      <c r="H13" s="98">
        <v>477077</v>
      </c>
      <c r="I13" s="98">
        <v>457289</v>
      </c>
      <c r="J13" s="98">
        <v>604023</v>
      </c>
      <c r="K13" s="98">
        <v>610456</v>
      </c>
      <c r="L13" s="98">
        <v>762825</v>
      </c>
      <c r="M13" s="98">
        <v>603522</v>
      </c>
      <c r="N13" s="98">
        <v>774465</v>
      </c>
      <c r="O13" s="98">
        <v>663545</v>
      </c>
      <c r="P13" s="98">
        <v>831836</v>
      </c>
      <c r="Q13" s="98">
        <v>718406</v>
      </c>
      <c r="R13" s="98">
        <v>884706</v>
      </c>
      <c r="S13" s="98">
        <v>619107</v>
      </c>
      <c r="T13" s="98">
        <v>833297</v>
      </c>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c r="AS13" s="142"/>
      <c r="AT13" s="142"/>
      <c r="AU13" s="142"/>
      <c r="AV13" s="142"/>
      <c r="AW13" s="142"/>
    </row>
    <row r="14" spans="2:49" ht="33" customHeight="1" x14ac:dyDescent="0.25">
      <c r="B14" s="155" t="s">
        <v>99</v>
      </c>
      <c r="C14" s="98">
        <v>339122</v>
      </c>
      <c r="D14" s="98">
        <v>415453</v>
      </c>
      <c r="E14" s="98">
        <v>341861</v>
      </c>
      <c r="F14" s="98">
        <v>413054</v>
      </c>
      <c r="G14" s="98">
        <v>335430</v>
      </c>
      <c r="H14" s="98">
        <v>434720</v>
      </c>
      <c r="I14" s="98">
        <v>428867</v>
      </c>
      <c r="J14" s="98">
        <v>530012</v>
      </c>
      <c r="K14" s="98">
        <v>477148</v>
      </c>
      <c r="L14" s="98">
        <v>583222</v>
      </c>
      <c r="M14" s="98">
        <v>487046</v>
      </c>
      <c r="N14" s="98">
        <v>622994</v>
      </c>
      <c r="O14" s="98">
        <v>495391</v>
      </c>
      <c r="P14" s="98">
        <v>637302</v>
      </c>
      <c r="Q14" s="98">
        <v>511872</v>
      </c>
      <c r="R14" s="98">
        <v>706905</v>
      </c>
      <c r="S14" s="98">
        <v>532643</v>
      </c>
      <c r="T14" s="98">
        <v>727111</v>
      </c>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42"/>
      <c r="AU14" s="142"/>
      <c r="AV14" s="142"/>
      <c r="AW14" s="142"/>
    </row>
    <row r="15" spans="2:49" ht="33" customHeight="1" x14ac:dyDescent="0.25">
      <c r="B15" s="155" t="s">
        <v>100</v>
      </c>
      <c r="C15" s="98">
        <v>61036</v>
      </c>
      <c r="D15" s="98">
        <v>92971</v>
      </c>
      <c r="E15" s="98">
        <v>76137</v>
      </c>
      <c r="F15" s="98">
        <v>112254</v>
      </c>
      <c r="G15" s="98">
        <v>89951</v>
      </c>
      <c r="H15" s="98">
        <v>124513</v>
      </c>
      <c r="I15" s="98">
        <v>95802</v>
      </c>
      <c r="J15" s="98">
        <v>151759</v>
      </c>
      <c r="K15" s="98">
        <v>96003</v>
      </c>
      <c r="L15" s="98">
        <v>148252</v>
      </c>
      <c r="M15" s="98">
        <v>110547</v>
      </c>
      <c r="N15" s="98">
        <v>165854</v>
      </c>
      <c r="O15" s="98">
        <v>117145</v>
      </c>
      <c r="P15" s="98">
        <v>174814</v>
      </c>
      <c r="Q15" s="98">
        <v>129176</v>
      </c>
      <c r="R15" s="98">
        <v>203196</v>
      </c>
      <c r="S15" s="98">
        <v>123764</v>
      </c>
      <c r="T15" s="98">
        <v>185091</v>
      </c>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row>
    <row r="16" spans="2:49" ht="33" customHeight="1" x14ac:dyDescent="0.25">
      <c r="B16" s="155" t="s">
        <v>216</v>
      </c>
      <c r="C16" s="98">
        <v>182186</v>
      </c>
      <c r="D16" s="98">
        <v>44379</v>
      </c>
      <c r="E16" s="98">
        <v>192561</v>
      </c>
      <c r="F16" s="98">
        <v>44703</v>
      </c>
      <c r="G16" s="98">
        <v>200956</v>
      </c>
      <c r="H16" s="98">
        <v>43063</v>
      </c>
      <c r="I16" s="98">
        <v>184456</v>
      </c>
      <c r="J16" s="98">
        <v>44230</v>
      </c>
      <c r="K16" s="98">
        <v>157520</v>
      </c>
      <c r="L16" s="98">
        <v>33681</v>
      </c>
      <c r="M16" s="98">
        <v>185172</v>
      </c>
      <c r="N16" s="98">
        <v>40432</v>
      </c>
      <c r="O16" s="98">
        <v>185675</v>
      </c>
      <c r="P16" s="98">
        <v>42114</v>
      </c>
      <c r="Q16" s="98">
        <v>205186</v>
      </c>
      <c r="R16" s="98">
        <v>46815</v>
      </c>
      <c r="S16" s="98">
        <v>209120</v>
      </c>
      <c r="T16" s="98">
        <v>49625</v>
      </c>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2"/>
    </row>
    <row r="17" spans="1:50" ht="33" customHeight="1" x14ac:dyDescent="0.25">
      <c r="B17" s="101" t="s">
        <v>5</v>
      </c>
      <c r="C17" s="100">
        <v>1772910</v>
      </c>
      <c r="D17" s="100">
        <v>5577046</v>
      </c>
      <c r="E17" s="100">
        <v>2116938</v>
      </c>
      <c r="F17" s="100">
        <v>6345617</v>
      </c>
      <c r="G17" s="100">
        <v>2246419</v>
      </c>
      <c r="H17" s="100">
        <v>6845174</v>
      </c>
      <c r="I17" s="100">
        <v>2723849</v>
      </c>
      <c r="J17" s="100">
        <v>8349259</v>
      </c>
      <c r="K17" s="100">
        <v>2966467</v>
      </c>
      <c r="L17" s="100">
        <v>8940077</v>
      </c>
      <c r="M17" s="100">
        <v>3332473</v>
      </c>
      <c r="N17" s="100">
        <v>10201743</v>
      </c>
      <c r="O17" s="100">
        <v>3504853</v>
      </c>
      <c r="P17" s="100">
        <v>10906595</v>
      </c>
      <c r="Q17" s="100">
        <v>3986657</v>
      </c>
      <c r="R17" s="100">
        <v>12223824</v>
      </c>
      <c r="S17" s="100">
        <v>3602662</v>
      </c>
      <c r="T17" s="100">
        <v>12080192</v>
      </c>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row>
    <row r="18" spans="1:50" ht="15" customHeight="1" x14ac:dyDescent="0.3">
      <c r="B18" s="297" t="s">
        <v>316</v>
      </c>
      <c r="C18" s="239"/>
      <c r="D18" s="239"/>
      <c r="E18" s="239"/>
      <c r="F18" s="239"/>
      <c r="G18" s="239"/>
      <c r="H18" s="239"/>
      <c r="I18" s="239"/>
      <c r="J18" s="239"/>
      <c r="K18" s="239"/>
      <c r="L18" s="239"/>
      <c r="M18" s="239"/>
      <c r="N18" s="239"/>
      <c r="O18" s="239"/>
      <c r="P18" s="239"/>
      <c r="Q18" s="239"/>
      <c r="R18" s="239"/>
      <c r="S18" s="239"/>
      <c r="T18" s="239"/>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2"/>
      <c r="AU18" s="142"/>
      <c r="AV18" s="142"/>
      <c r="AW18" s="142"/>
    </row>
    <row r="19" spans="1:50" ht="15" customHeight="1" x14ac:dyDescent="0.3">
      <c r="B19" s="297" t="s">
        <v>249</v>
      </c>
      <c r="C19" s="142"/>
      <c r="D19" s="142"/>
      <c r="E19" s="142"/>
      <c r="F19" s="142"/>
      <c r="G19" s="142"/>
      <c r="H19" s="142"/>
      <c r="I19" s="142"/>
      <c r="J19" s="142"/>
      <c r="K19" s="142"/>
      <c r="L19" s="142"/>
      <c r="M19" s="161"/>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2"/>
      <c r="AS19" s="142"/>
      <c r="AT19" s="142"/>
      <c r="AU19" s="142"/>
      <c r="AV19" s="142"/>
      <c r="AW19" s="142"/>
    </row>
    <row r="20" spans="1:50" x14ac:dyDescent="0.25">
      <c r="B20" s="284"/>
      <c r="C20" s="284"/>
      <c r="D20" s="284"/>
      <c r="E20" s="284"/>
      <c r="F20" s="284"/>
      <c r="G20" s="284"/>
      <c r="H20" s="284"/>
      <c r="I20" s="284"/>
      <c r="J20" s="284"/>
      <c r="K20" s="284"/>
      <c r="L20" s="142"/>
      <c r="M20" s="161"/>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2"/>
    </row>
    <row r="21" spans="1:50" ht="69" customHeight="1" x14ac:dyDescent="0.25">
      <c r="B21" s="363" t="s">
        <v>329</v>
      </c>
      <c r="C21" s="363"/>
      <c r="D21" s="363"/>
      <c r="E21" s="363"/>
      <c r="F21" s="363"/>
      <c r="G21" s="363"/>
      <c r="H21" s="363"/>
      <c r="I21" s="363"/>
      <c r="J21" s="363"/>
      <c r="K21" s="363"/>
      <c r="L21" s="142"/>
      <c r="M21" s="161"/>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row>
    <row r="22" spans="1:50" s="16" customFormat="1" ht="14.1" customHeight="1" x14ac:dyDescent="0.25">
      <c r="A22" s="26"/>
      <c r="B22" s="26"/>
      <c r="C22" s="26"/>
      <c r="D22" s="26"/>
      <c r="E22" s="223"/>
      <c r="F22" s="223"/>
      <c r="G22" s="223"/>
      <c r="H22" s="223"/>
      <c r="I22" s="223"/>
      <c r="J22" s="223"/>
      <c r="K22" s="223"/>
      <c r="L22" s="142"/>
      <c r="M22" s="161"/>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row>
    <row r="23" spans="1:50" s="16" customFormat="1" ht="14.1" customHeight="1" x14ac:dyDescent="0.25">
      <c r="A23" s="26"/>
      <c r="B23" s="26" t="str">
        <f>B8</f>
        <v>Divisiones de la CAUTAL</v>
      </c>
      <c r="C23" s="26" t="str">
        <f>S9</f>
        <v>Hombre</v>
      </c>
      <c r="D23" s="26" t="str">
        <f>T9</f>
        <v>Mujer</v>
      </c>
      <c r="E23" s="223"/>
      <c r="F23" s="197"/>
      <c r="G23" s="223"/>
      <c r="H23" s="223"/>
      <c r="I23" s="223"/>
      <c r="J23" s="223"/>
      <c r="L23" s="142"/>
      <c r="M23" s="26"/>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c r="AV23" s="142"/>
      <c r="AW23" s="142"/>
    </row>
    <row r="24" spans="1:50" s="16" customFormat="1" ht="14.1" customHeight="1" x14ac:dyDescent="0.25">
      <c r="A24" s="26"/>
      <c r="B24" s="26" t="str">
        <f>B16</f>
        <v>Mantenimiento y reparaciones menores para el propio hogar</v>
      </c>
      <c r="C24" s="311">
        <f>S16/$S$17</f>
        <v>5.8045967120978877E-2</v>
      </c>
      <c r="D24" s="311">
        <f>T16/$T$17</f>
        <v>4.1079645091733645E-3</v>
      </c>
      <c r="E24" s="341"/>
      <c r="F24" s="198"/>
      <c r="G24" s="223"/>
      <c r="H24" s="342"/>
      <c r="I24" s="223"/>
      <c r="J24" s="342"/>
      <c r="L24" s="201"/>
      <c r="M24" s="83"/>
      <c r="N24" s="103"/>
      <c r="O24" s="103"/>
      <c r="P24" s="201"/>
      <c r="Q24" s="201"/>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c r="AS24" s="142"/>
      <c r="AT24" s="142"/>
      <c r="AU24" s="142"/>
      <c r="AV24" s="142"/>
      <c r="AW24" s="142"/>
      <c r="AX24" s="142"/>
    </row>
    <row r="25" spans="1:50" s="16" customFormat="1" ht="14.1" customHeight="1" x14ac:dyDescent="0.25">
      <c r="A25" s="26"/>
      <c r="B25" s="26" t="str">
        <f>B15</f>
        <v xml:space="preserve"> Cuidado de mascotas y plantas</v>
      </c>
      <c r="C25" s="311">
        <f>S15/$S$17</f>
        <v>3.4353486394227382E-2</v>
      </c>
      <c r="D25" s="311">
        <f>T15/$T$17</f>
        <v>1.532185912276891E-2</v>
      </c>
      <c r="E25" s="341"/>
      <c r="F25" s="198"/>
      <c r="G25" s="223"/>
      <c r="H25" s="342"/>
      <c r="I25" s="223"/>
      <c r="J25" s="342"/>
      <c r="L25" s="201"/>
      <c r="M25" s="83"/>
      <c r="N25" s="103"/>
      <c r="O25" s="103"/>
      <c r="P25" s="201"/>
      <c r="Q25" s="201"/>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2"/>
      <c r="AU25" s="142"/>
      <c r="AV25" s="142"/>
      <c r="AW25" s="142"/>
      <c r="AX25" s="142"/>
    </row>
    <row r="26" spans="1:50" s="16" customFormat="1" ht="14.1" customHeight="1" x14ac:dyDescent="0.25">
      <c r="A26" s="26"/>
      <c r="B26" s="26" t="str">
        <f>B14</f>
        <v xml:space="preserve"> Administración del hogar</v>
      </c>
      <c r="C26" s="311">
        <f>S14/$S$17</f>
        <v>0.14784706419863977</v>
      </c>
      <c r="D26" s="311">
        <f>T14/$T$17</f>
        <v>6.019035127918497E-2</v>
      </c>
      <c r="E26" s="341"/>
      <c r="F26" s="198"/>
      <c r="G26" s="223"/>
      <c r="H26" s="342"/>
      <c r="I26" s="223"/>
      <c r="J26" s="342"/>
      <c r="L26" s="201"/>
      <c r="M26" s="83"/>
      <c r="N26" s="103"/>
      <c r="O26" s="103"/>
      <c r="P26" s="201"/>
      <c r="Q26" s="201"/>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row>
    <row r="27" spans="1:50" ht="14.1" customHeight="1" x14ac:dyDescent="0.25">
      <c r="A27" s="26"/>
      <c r="B27" s="26" t="str">
        <f>B13</f>
        <v xml:space="preserve"> Compras para el hogar (incluye traslados)</v>
      </c>
      <c r="C27" s="311">
        <f>S13/$S$17</f>
        <v>0.17184709528676295</v>
      </c>
      <c r="D27" s="311">
        <f>T13/$T$17</f>
        <v>6.8980443357191668E-2</v>
      </c>
      <c r="E27" s="341"/>
      <c r="F27" s="198"/>
      <c r="G27" s="223"/>
      <c r="H27" s="342"/>
      <c r="I27" s="223"/>
      <c r="J27" s="342"/>
      <c r="L27" s="201"/>
      <c r="M27" s="83"/>
      <c r="N27" s="128"/>
      <c r="O27" s="128"/>
      <c r="P27" s="201"/>
      <c r="Q27" s="201"/>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row>
    <row r="28" spans="1:50" ht="14.1" customHeight="1" x14ac:dyDescent="0.25">
      <c r="B28" s="26" t="str">
        <f>B12</f>
        <v xml:space="preserve"> Limpieza de la vivienda</v>
      </c>
      <c r="C28" s="311">
        <f>S12/$S$17</f>
        <v>0.2174211735655468</v>
      </c>
      <c r="D28" s="311">
        <f>T12/$T$17</f>
        <v>0.16311777163806668</v>
      </c>
      <c r="E28" s="341"/>
      <c r="F28" s="198"/>
      <c r="G28" s="223"/>
      <c r="H28" s="342"/>
      <c r="I28" s="223"/>
      <c r="J28" s="342"/>
      <c r="L28" s="201"/>
      <c r="M28" s="83"/>
      <c r="N28" s="128"/>
      <c r="O28" s="128"/>
      <c r="P28" s="201"/>
      <c r="Q28" s="201"/>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2"/>
      <c r="AU28" s="142"/>
      <c r="AV28" s="142"/>
      <c r="AW28" s="142"/>
      <c r="AX28" s="142"/>
    </row>
    <row r="29" spans="1:50" ht="14.1" customHeight="1" x14ac:dyDescent="0.25">
      <c r="B29" s="26" t="str">
        <f>B11</f>
        <v xml:space="preserve"> Limpieza y cuidado de ropa y calzado</v>
      </c>
      <c r="C29" s="311">
        <f>S11/$S$17</f>
        <v>0.10971081938855214</v>
      </c>
      <c r="D29" s="311">
        <f>T11/$T$17</f>
        <v>0.16331230496998722</v>
      </c>
      <c r="E29" s="341"/>
      <c r="F29" s="198"/>
      <c r="G29" s="223"/>
      <c r="H29" s="342"/>
      <c r="I29" s="223"/>
      <c r="J29" s="342"/>
      <c r="L29" s="201"/>
      <c r="M29" s="83"/>
      <c r="N29" s="128"/>
      <c r="O29" s="128"/>
      <c r="P29" s="201"/>
      <c r="Q29" s="201"/>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142"/>
      <c r="AX29" s="142"/>
    </row>
    <row r="30" spans="1:50" ht="14.1" customHeight="1" x14ac:dyDescent="0.25">
      <c r="B30" s="26" t="str">
        <f>B10</f>
        <v xml:space="preserve"> Preparación y servicio de comida</v>
      </c>
      <c r="C30" s="311">
        <f>S10/$S$17</f>
        <v>0.26077439404529207</v>
      </c>
      <c r="D30" s="311">
        <f>T10/$T$17</f>
        <v>0.52496930512362716</v>
      </c>
      <c r="E30" s="341"/>
      <c r="F30" s="198"/>
      <c r="G30" s="223"/>
      <c r="H30" s="342"/>
      <c r="I30" s="223"/>
      <c r="J30" s="342"/>
      <c r="L30" s="201"/>
      <c r="M30" s="83"/>
      <c r="N30" s="128"/>
      <c r="O30" s="128"/>
      <c r="P30" s="201"/>
      <c r="Q30" s="201"/>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c r="AV30" s="142"/>
      <c r="AW30" s="142"/>
      <c r="AX30" s="142"/>
    </row>
    <row r="31" spans="1:50" ht="14.1" customHeight="1" x14ac:dyDescent="0.25">
      <c r="B31" s="147"/>
      <c r="C31" s="207"/>
      <c r="D31" s="26"/>
      <c r="E31" s="198"/>
      <c r="F31" s="198"/>
      <c r="G31" s="223"/>
      <c r="H31" s="223"/>
      <c r="I31" s="223"/>
      <c r="J31" s="223"/>
      <c r="K31" s="223"/>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c r="AW31" s="142"/>
    </row>
    <row r="32" spans="1:50" ht="14.1" customHeight="1" x14ac:dyDescent="0.25">
      <c r="B32" s="142"/>
      <c r="C32" s="142"/>
      <c r="D32" s="142"/>
      <c r="E32" s="142"/>
      <c r="F32" s="142"/>
      <c r="G32" s="15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c r="AV32" s="142"/>
      <c r="AW32" s="142"/>
    </row>
    <row r="33" spans="2:49" ht="14.1" customHeight="1" x14ac:dyDescent="0.25">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2"/>
      <c r="AU33" s="142"/>
      <c r="AV33" s="142"/>
      <c r="AW33" s="142"/>
    </row>
    <row r="34" spans="2:49" ht="14.1" customHeight="1" x14ac:dyDescent="0.25">
      <c r="E34" s="216"/>
      <c r="F34" s="216"/>
      <c r="G34" s="216"/>
      <c r="H34" s="216"/>
      <c r="I34" s="216"/>
      <c r="J34" s="216"/>
      <c r="K34" s="216"/>
      <c r="L34" s="216"/>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2"/>
      <c r="AS34" s="142"/>
      <c r="AT34" s="142"/>
      <c r="AU34" s="142"/>
      <c r="AV34" s="142"/>
      <c r="AW34" s="142"/>
    </row>
    <row r="35" spans="2:49" x14ac:dyDescent="0.25">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c r="AS35" s="142"/>
      <c r="AT35" s="142"/>
      <c r="AU35" s="142"/>
      <c r="AV35" s="142"/>
      <c r="AW35" s="142"/>
    </row>
    <row r="36" spans="2:49" x14ac:dyDescent="0.25">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c r="AQ36" s="142"/>
      <c r="AR36" s="142"/>
      <c r="AS36" s="142"/>
      <c r="AT36" s="142"/>
      <c r="AU36" s="142"/>
      <c r="AV36" s="142"/>
      <c r="AW36" s="142"/>
    </row>
    <row r="37" spans="2:49" x14ac:dyDescent="0.25">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c r="AQ37" s="142"/>
      <c r="AR37" s="142"/>
      <c r="AS37" s="142"/>
      <c r="AT37" s="142"/>
      <c r="AU37" s="142"/>
      <c r="AV37" s="142"/>
      <c r="AW37" s="142"/>
    </row>
    <row r="38" spans="2:49" x14ac:dyDescent="0.25">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2"/>
      <c r="AU38" s="142"/>
      <c r="AV38" s="142"/>
      <c r="AW38" s="142"/>
    </row>
    <row r="39" spans="2:49" x14ac:dyDescent="0.25">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c r="AP39" s="142"/>
      <c r="AQ39" s="142"/>
      <c r="AR39" s="142"/>
      <c r="AS39" s="142"/>
      <c r="AT39" s="142"/>
      <c r="AU39" s="142"/>
      <c r="AV39" s="142"/>
      <c r="AW39" s="142"/>
    </row>
    <row r="40" spans="2:49" x14ac:dyDescent="0.25">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2"/>
      <c r="AS40" s="142"/>
      <c r="AT40" s="142"/>
      <c r="AU40" s="142"/>
      <c r="AV40" s="142"/>
      <c r="AW40" s="142"/>
    </row>
    <row r="41" spans="2:49" x14ac:dyDescent="0.25">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c r="AS41" s="142"/>
      <c r="AT41" s="142"/>
      <c r="AU41" s="142"/>
      <c r="AV41" s="142"/>
      <c r="AW41" s="142"/>
    </row>
    <row r="42" spans="2:49" x14ac:dyDescent="0.25">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row>
    <row r="43" spans="2:49" x14ac:dyDescent="0.25">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c r="AV43" s="142"/>
      <c r="AW43" s="142"/>
    </row>
    <row r="44" spans="2:49" x14ac:dyDescent="0.25">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row>
    <row r="45" spans="2:49" x14ac:dyDescent="0.25">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row>
    <row r="46" spans="2:49" x14ac:dyDescent="0.25">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row>
    <row r="47" spans="2:49" x14ac:dyDescent="0.25">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c r="AS47" s="142"/>
      <c r="AT47" s="142"/>
      <c r="AU47" s="142"/>
      <c r="AV47" s="142"/>
      <c r="AW47" s="142"/>
    </row>
    <row r="48" spans="2:49" x14ac:dyDescent="0.25">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2"/>
    </row>
    <row r="49" spans="2:49" x14ac:dyDescent="0.25">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2"/>
      <c r="AS49" s="142"/>
      <c r="AT49" s="142"/>
      <c r="AU49" s="142"/>
      <c r="AV49" s="142"/>
      <c r="AW49" s="142"/>
    </row>
    <row r="50" spans="2:49" x14ac:dyDescent="0.25">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2"/>
      <c r="AU50" s="142"/>
      <c r="AV50" s="142"/>
      <c r="AW50" s="142"/>
    </row>
    <row r="51" spans="2:49" x14ac:dyDescent="0.25">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2"/>
      <c r="AS51" s="142"/>
      <c r="AT51" s="142"/>
      <c r="AU51" s="142"/>
      <c r="AV51" s="142"/>
      <c r="AW51" s="142"/>
    </row>
    <row r="52" spans="2:49" x14ac:dyDescent="0.25">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c r="AQ52" s="142"/>
      <c r="AR52" s="142"/>
      <c r="AS52" s="142"/>
      <c r="AT52" s="142"/>
      <c r="AU52" s="142"/>
      <c r="AV52" s="142"/>
      <c r="AW52" s="142"/>
    </row>
    <row r="53" spans="2:49" ht="15" customHeight="1" x14ac:dyDescent="0.3">
      <c r="B53" s="297" t="s">
        <v>316</v>
      </c>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c r="AV53" s="142"/>
      <c r="AW53" s="142"/>
    </row>
    <row r="54" spans="2:49" ht="12" customHeight="1" x14ac:dyDescent="0.3">
      <c r="B54" s="297" t="s">
        <v>249</v>
      </c>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2"/>
      <c r="AS54" s="142"/>
      <c r="AT54" s="142"/>
      <c r="AU54" s="142"/>
      <c r="AV54" s="142"/>
      <c r="AW54" s="142"/>
    </row>
    <row r="55" spans="2:49" ht="15.75" customHeight="1" x14ac:dyDescent="0.25">
      <c r="B55" s="183"/>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c r="AK55" s="142"/>
      <c r="AL55" s="142"/>
      <c r="AM55" s="142"/>
      <c r="AN55" s="142"/>
      <c r="AO55" s="142"/>
      <c r="AP55" s="142"/>
      <c r="AQ55" s="142"/>
      <c r="AR55" s="142"/>
      <c r="AS55" s="142"/>
      <c r="AT55" s="142"/>
      <c r="AU55" s="142"/>
      <c r="AV55" s="142"/>
      <c r="AW55" s="142"/>
    </row>
    <row r="56" spans="2:49" x14ac:dyDescent="0.25">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42"/>
      <c r="AN56" s="142"/>
      <c r="AO56" s="142"/>
      <c r="AP56" s="142"/>
      <c r="AQ56" s="142"/>
      <c r="AR56" s="142"/>
      <c r="AS56" s="142"/>
      <c r="AT56" s="142"/>
      <c r="AU56" s="142"/>
      <c r="AV56" s="142"/>
      <c r="AW56" s="142"/>
    </row>
    <row r="57" spans="2:49" x14ac:dyDescent="0.25">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2"/>
      <c r="AS57" s="142"/>
      <c r="AT57" s="142"/>
      <c r="AU57" s="142"/>
      <c r="AV57" s="142"/>
      <c r="AW57" s="142"/>
    </row>
    <row r="58" spans="2:49" x14ac:dyDescent="0.25">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c r="AH58" s="142"/>
      <c r="AI58" s="142"/>
      <c r="AJ58" s="142"/>
      <c r="AK58" s="142"/>
      <c r="AL58" s="142"/>
      <c r="AM58" s="142"/>
      <c r="AN58" s="142"/>
      <c r="AO58" s="142"/>
      <c r="AP58" s="142"/>
      <c r="AQ58" s="142"/>
      <c r="AR58" s="142"/>
      <c r="AS58" s="142"/>
      <c r="AT58" s="142"/>
      <c r="AU58" s="142"/>
      <c r="AV58" s="142"/>
      <c r="AW58" s="142"/>
    </row>
    <row r="59" spans="2:49" x14ac:dyDescent="0.25">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c r="AK59" s="142"/>
      <c r="AL59" s="142"/>
      <c r="AM59" s="142"/>
      <c r="AN59" s="142"/>
      <c r="AO59" s="142"/>
      <c r="AP59" s="142"/>
      <c r="AQ59" s="142"/>
      <c r="AR59" s="142"/>
      <c r="AS59" s="142"/>
      <c r="AT59" s="142"/>
      <c r="AU59" s="142"/>
      <c r="AV59" s="142"/>
      <c r="AW59" s="142"/>
    </row>
    <row r="60" spans="2:49" x14ac:dyDescent="0.25">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c r="AC60" s="142"/>
      <c r="AD60" s="142"/>
      <c r="AE60" s="142"/>
      <c r="AF60" s="142"/>
      <c r="AG60" s="142"/>
      <c r="AH60" s="142"/>
      <c r="AI60" s="142"/>
      <c r="AJ60" s="142"/>
      <c r="AK60" s="142"/>
      <c r="AL60" s="142"/>
      <c r="AM60" s="142"/>
      <c r="AN60" s="142"/>
      <c r="AO60" s="142"/>
      <c r="AP60" s="142"/>
      <c r="AQ60" s="142"/>
      <c r="AR60" s="142"/>
      <c r="AS60" s="142"/>
      <c r="AT60" s="142"/>
      <c r="AU60" s="142"/>
      <c r="AV60" s="142"/>
      <c r="AW60" s="142"/>
    </row>
    <row r="61" spans="2:49" x14ac:dyDescent="0.25">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142"/>
      <c r="AT61" s="142"/>
      <c r="AU61" s="142"/>
      <c r="AV61" s="142"/>
      <c r="AW61" s="142"/>
    </row>
    <row r="62" spans="2:49" x14ac:dyDescent="0.25">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2"/>
      <c r="AU62" s="142"/>
      <c r="AV62" s="142"/>
      <c r="AW62" s="142"/>
    </row>
    <row r="63" spans="2:49" x14ac:dyDescent="0.25">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142"/>
      <c r="AT63" s="142"/>
      <c r="AU63" s="142"/>
      <c r="AV63" s="142"/>
      <c r="AW63" s="142"/>
    </row>
    <row r="64" spans="2:49" x14ac:dyDescent="0.25">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c r="AL64" s="142"/>
      <c r="AM64" s="142"/>
      <c r="AN64" s="142"/>
      <c r="AO64" s="142"/>
      <c r="AP64" s="142"/>
      <c r="AQ64" s="142"/>
      <c r="AR64" s="142"/>
      <c r="AS64" s="142"/>
      <c r="AT64" s="142"/>
      <c r="AU64" s="142"/>
      <c r="AV64" s="142"/>
      <c r="AW64" s="142"/>
    </row>
    <row r="65" spans="2:49" x14ac:dyDescent="0.25">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2"/>
      <c r="AP65" s="142"/>
      <c r="AQ65" s="142"/>
      <c r="AR65" s="142"/>
      <c r="AS65" s="142"/>
      <c r="AT65" s="142"/>
      <c r="AU65" s="142"/>
      <c r="AV65" s="142"/>
      <c r="AW65" s="142"/>
    </row>
    <row r="66" spans="2:49" x14ac:dyDescent="0.25">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c r="AC66" s="142"/>
      <c r="AD66" s="142"/>
      <c r="AE66" s="142"/>
      <c r="AF66" s="142"/>
      <c r="AG66" s="142"/>
      <c r="AH66" s="142"/>
      <c r="AI66" s="142"/>
      <c r="AJ66" s="142"/>
      <c r="AK66" s="142"/>
      <c r="AL66" s="142"/>
      <c r="AM66" s="142"/>
      <c r="AN66" s="142"/>
      <c r="AO66" s="142"/>
      <c r="AP66" s="142"/>
      <c r="AQ66" s="142"/>
      <c r="AR66" s="142"/>
      <c r="AS66" s="142"/>
      <c r="AT66" s="142"/>
      <c r="AU66" s="142"/>
      <c r="AV66" s="142"/>
      <c r="AW66" s="142"/>
    </row>
    <row r="67" spans="2:49" x14ac:dyDescent="0.25">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2"/>
      <c r="AI67" s="142"/>
      <c r="AJ67" s="142"/>
      <c r="AK67" s="142"/>
      <c r="AL67" s="142"/>
      <c r="AM67" s="142"/>
      <c r="AN67" s="142"/>
      <c r="AO67" s="142"/>
      <c r="AP67" s="142"/>
      <c r="AQ67" s="142"/>
      <c r="AR67" s="142"/>
      <c r="AS67" s="142"/>
      <c r="AT67" s="142"/>
      <c r="AU67" s="142"/>
      <c r="AV67" s="142"/>
      <c r="AW67" s="142"/>
    </row>
    <row r="68" spans="2:49" x14ac:dyDescent="0.25">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c r="AL68" s="142"/>
      <c r="AM68" s="142"/>
      <c r="AN68" s="142"/>
      <c r="AO68" s="142"/>
      <c r="AP68" s="142"/>
      <c r="AQ68" s="142"/>
      <c r="AR68" s="142"/>
      <c r="AS68" s="142"/>
      <c r="AT68" s="142"/>
      <c r="AU68" s="142"/>
      <c r="AV68" s="142"/>
      <c r="AW68" s="142"/>
    </row>
    <row r="69" spans="2:49" x14ac:dyDescent="0.25">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c r="AK69" s="142"/>
      <c r="AL69" s="142"/>
      <c r="AM69" s="142"/>
      <c r="AN69" s="142"/>
      <c r="AO69" s="142"/>
      <c r="AP69" s="142"/>
      <c r="AQ69" s="142"/>
      <c r="AR69" s="142"/>
      <c r="AS69" s="142"/>
      <c r="AT69" s="142"/>
      <c r="AU69" s="142"/>
      <c r="AV69" s="142"/>
      <c r="AW69" s="142"/>
    </row>
    <row r="70" spans="2:49" x14ac:dyDescent="0.25">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c r="AK70" s="142"/>
      <c r="AL70" s="142"/>
      <c r="AM70" s="142"/>
      <c r="AN70" s="142"/>
      <c r="AO70" s="142"/>
      <c r="AP70" s="142"/>
      <c r="AQ70" s="142"/>
      <c r="AR70" s="142"/>
      <c r="AS70" s="142"/>
      <c r="AT70" s="142"/>
      <c r="AU70" s="142"/>
      <c r="AV70" s="142"/>
      <c r="AW70" s="142"/>
    </row>
  </sheetData>
  <mergeCells count="14">
    <mergeCell ref="B3:T3"/>
    <mergeCell ref="B4:T4"/>
    <mergeCell ref="M8:N8"/>
    <mergeCell ref="O8:P8"/>
    <mergeCell ref="Q8:R8"/>
    <mergeCell ref="S8:T8"/>
    <mergeCell ref="B5:L5"/>
    <mergeCell ref="B21:K21"/>
    <mergeCell ref="B8:B9"/>
    <mergeCell ref="C8:D8"/>
    <mergeCell ref="E8:F8"/>
    <mergeCell ref="G8:H8"/>
    <mergeCell ref="I8:J8"/>
    <mergeCell ref="K8:L8"/>
  </mergeCells>
  <hyperlinks>
    <hyperlink ref="B2" location="ÍNDICE!A1" display="Índice "/>
  </hyperlink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4"/>
  <sheetViews>
    <sheetView showGridLines="0" zoomScale="80" zoomScaleNormal="80"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customWidth="1" collapsed="1"/>
    <col min="2" max="2" width="50.7109375" customWidth="1" collapsed="1"/>
    <col min="3" max="20" width="15.140625" customWidth="1" collapsed="1"/>
  </cols>
  <sheetData>
    <row r="1" spans="2:20" ht="78" customHeight="1" x14ac:dyDescent="0.25"/>
    <row r="2" spans="2:20" ht="16.5" customHeight="1" x14ac:dyDescent="0.25">
      <c r="B2" s="247" t="s">
        <v>20</v>
      </c>
      <c r="L2" s="30"/>
    </row>
    <row r="3" spans="2:20" ht="20.100000000000001" customHeight="1" x14ac:dyDescent="0.25">
      <c r="B3" s="366" t="s">
        <v>389</v>
      </c>
      <c r="C3" s="366"/>
      <c r="D3" s="366"/>
      <c r="E3" s="366"/>
      <c r="F3" s="366"/>
      <c r="G3" s="366"/>
      <c r="H3" s="366"/>
      <c r="I3" s="366"/>
      <c r="J3" s="366"/>
      <c r="K3" s="366"/>
      <c r="L3" s="366"/>
      <c r="M3" s="366"/>
      <c r="N3" s="366"/>
      <c r="O3" s="366"/>
      <c r="P3" s="366"/>
      <c r="Q3" s="366"/>
      <c r="R3" s="366"/>
      <c r="S3" s="366"/>
      <c r="T3" s="366"/>
    </row>
    <row r="4" spans="2:20" s="145" customFormat="1" ht="54" customHeight="1" x14ac:dyDescent="0.3">
      <c r="B4" s="363" t="s">
        <v>262</v>
      </c>
      <c r="C4" s="363"/>
      <c r="D4" s="363"/>
      <c r="E4" s="363"/>
      <c r="F4" s="363"/>
      <c r="G4" s="363"/>
      <c r="H4" s="363"/>
      <c r="I4" s="363"/>
      <c r="J4" s="363"/>
      <c r="K4" s="363"/>
      <c r="L4" s="363"/>
      <c r="M4" s="363"/>
      <c r="N4" s="363"/>
      <c r="O4" s="363"/>
      <c r="P4" s="363"/>
      <c r="Q4" s="363"/>
      <c r="R4" s="363"/>
      <c r="S4" s="363"/>
      <c r="T4" s="363"/>
    </row>
    <row r="5" spans="2:20" s="145" customFormat="1" ht="20.100000000000001" customHeight="1" x14ac:dyDescent="0.3">
      <c r="B5" s="365" t="s">
        <v>8</v>
      </c>
      <c r="C5" s="365"/>
      <c r="D5" s="365"/>
      <c r="E5" s="365"/>
      <c r="F5" s="365"/>
      <c r="G5" s="365"/>
      <c r="H5" s="365"/>
      <c r="I5" s="365"/>
      <c r="J5" s="365"/>
      <c r="K5" s="365"/>
      <c r="L5" s="365"/>
      <c r="M5" s="365"/>
      <c r="N5" s="365"/>
      <c r="O5" s="365"/>
      <c r="P5" s="365"/>
      <c r="Q5" s="365"/>
      <c r="R5" s="365"/>
      <c r="S5" s="365"/>
      <c r="T5" s="365"/>
    </row>
    <row r="6" spans="2:20" ht="14.1" customHeight="1" x14ac:dyDescent="0.25">
      <c r="B6" s="178"/>
      <c r="C6" s="178"/>
      <c r="D6" s="178"/>
      <c r="E6" s="178"/>
      <c r="F6" s="178"/>
      <c r="G6" s="178"/>
      <c r="H6" s="178"/>
      <c r="I6" s="178"/>
      <c r="J6" s="178"/>
      <c r="K6" s="178"/>
      <c r="L6" s="144"/>
      <c r="M6" s="144"/>
      <c r="N6" s="144"/>
      <c r="O6" s="144"/>
      <c r="P6" s="144"/>
      <c r="Q6" s="142"/>
      <c r="R6" s="142"/>
      <c r="S6" s="142"/>
      <c r="T6" s="142"/>
    </row>
    <row r="7" spans="2:20" ht="14.1" customHeight="1" x14ac:dyDescent="0.25">
      <c r="B7" s="142"/>
      <c r="C7" s="142"/>
      <c r="D7" s="142"/>
      <c r="E7" s="142"/>
      <c r="F7" s="142"/>
      <c r="G7" s="142"/>
      <c r="H7" s="142"/>
      <c r="I7" s="142"/>
      <c r="J7" s="142"/>
      <c r="K7" s="142"/>
      <c r="L7" s="142"/>
      <c r="M7" s="142"/>
      <c r="N7" s="142"/>
      <c r="O7" s="142"/>
      <c r="P7" s="142"/>
      <c r="Q7" s="142"/>
      <c r="R7" s="142"/>
      <c r="S7" s="142"/>
      <c r="T7" s="142"/>
    </row>
    <row r="8" spans="2:20"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row>
    <row r="9" spans="2:20"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row>
    <row r="10" spans="2:20" ht="33" customHeight="1" x14ac:dyDescent="0.25">
      <c r="B10" s="155" t="s">
        <v>68</v>
      </c>
      <c r="C10" s="98">
        <v>183848</v>
      </c>
      <c r="D10" s="98">
        <v>1599302</v>
      </c>
      <c r="E10" s="98">
        <v>267082</v>
      </c>
      <c r="F10" s="98">
        <v>1852288</v>
      </c>
      <c r="G10" s="98">
        <v>277185</v>
      </c>
      <c r="H10" s="98">
        <v>2028501</v>
      </c>
      <c r="I10" s="98">
        <v>388466</v>
      </c>
      <c r="J10" s="98">
        <v>2497836</v>
      </c>
      <c r="K10" s="98">
        <v>396332</v>
      </c>
      <c r="L10" s="98">
        <v>2588701</v>
      </c>
      <c r="M10" s="98">
        <v>503856</v>
      </c>
      <c r="N10" s="98">
        <v>3085722</v>
      </c>
      <c r="O10" s="98">
        <v>589683</v>
      </c>
      <c r="P10" s="98">
        <v>3585775</v>
      </c>
      <c r="Q10" s="98">
        <v>731671</v>
      </c>
      <c r="R10" s="98">
        <v>3868046</v>
      </c>
      <c r="S10" s="98">
        <v>534626</v>
      </c>
      <c r="T10" s="98">
        <v>3842420</v>
      </c>
    </row>
    <row r="11" spans="2:20" ht="33" customHeight="1" x14ac:dyDescent="0.25">
      <c r="B11" s="155" t="s">
        <v>70</v>
      </c>
      <c r="C11" s="98">
        <v>56059</v>
      </c>
      <c r="D11" s="98">
        <v>349161</v>
      </c>
      <c r="E11" s="98">
        <v>75353</v>
      </c>
      <c r="F11" s="98">
        <v>406781</v>
      </c>
      <c r="G11" s="98">
        <v>72914</v>
      </c>
      <c r="H11" s="98">
        <v>448047</v>
      </c>
      <c r="I11" s="98">
        <v>95890</v>
      </c>
      <c r="J11" s="98">
        <v>554817</v>
      </c>
      <c r="K11" s="98">
        <v>92306</v>
      </c>
      <c r="L11" s="98">
        <v>578161</v>
      </c>
      <c r="M11" s="98">
        <v>111243</v>
      </c>
      <c r="N11" s="98">
        <v>692867</v>
      </c>
      <c r="O11" s="98">
        <v>123924</v>
      </c>
      <c r="P11" s="98">
        <v>809375</v>
      </c>
      <c r="Q11" s="98">
        <v>146885</v>
      </c>
      <c r="R11" s="98">
        <v>877569</v>
      </c>
      <c r="S11" s="98">
        <v>135560</v>
      </c>
      <c r="T11" s="98">
        <v>844324</v>
      </c>
    </row>
    <row r="12" spans="2:20" ht="33" customHeight="1" x14ac:dyDescent="0.25">
      <c r="B12" s="155" t="s">
        <v>71</v>
      </c>
      <c r="C12" s="98">
        <v>37818</v>
      </c>
      <c r="D12" s="98">
        <v>283335</v>
      </c>
      <c r="E12" s="98">
        <v>51924</v>
      </c>
      <c r="F12" s="98">
        <v>337172</v>
      </c>
      <c r="G12" s="98">
        <v>51267</v>
      </c>
      <c r="H12" s="98">
        <v>378946</v>
      </c>
      <c r="I12" s="98">
        <v>68730</v>
      </c>
      <c r="J12" s="98">
        <v>478350</v>
      </c>
      <c r="K12" s="98">
        <v>67384</v>
      </c>
      <c r="L12" s="98">
        <v>507689</v>
      </c>
      <c r="M12" s="98">
        <v>82640</v>
      </c>
      <c r="N12" s="98">
        <v>619142</v>
      </c>
      <c r="O12" s="98">
        <v>93611</v>
      </c>
      <c r="P12" s="98">
        <v>735437</v>
      </c>
      <c r="Q12" s="98">
        <v>112743</v>
      </c>
      <c r="R12" s="98">
        <v>810249</v>
      </c>
      <c r="S12" s="98">
        <v>103062</v>
      </c>
      <c r="T12" s="98">
        <v>772149</v>
      </c>
    </row>
    <row r="13" spans="2:20" ht="33" customHeight="1" x14ac:dyDescent="0.25">
      <c r="B13" s="155" t="s">
        <v>72</v>
      </c>
      <c r="C13" s="98">
        <v>48965</v>
      </c>
      <c r="D13" s="98">
        <v>298608</v>
      </c>
      <c r="E13" s="98">
        <v>65405</v>
      </c>
      <c r="F13" s="98">
        <v>345715</v>
      </c>
      <c r="G13" s="98">
        <v>62903</v>
      </c>
      <c r="H13" s="98">
        <v>378464</v>
      </c>
      <c r="I13" s="98">
        <v>82231</v>
      </c>
      <c r="J13" s="98">
        <v>465862</v>
      </c>
      <c r="K13" s="98">
        <v>78697</v>
      </c>
      <c r="L13" s="98">
        <v>482638</v>
      </c>
      <c r="M13" s="98">
        <v>94302</v>
      </c>
      <c r="N13" s="98">
        <v>575103</v>
      </c>
      <c r="O13" s="98">
        <v>104467</v>
      </c>
      <c r="P13" s="98">
        <v>668072</v>
      </c>
      <c r="Q13" s="98">
        <v>123151</v>
      </c>
      <c r="R13" s="98">
        <v>720420</v>
      </c>
      <c r="S13" s="98">
        <v>114101</v>
      </c>
      <c r="T13" s="98">
        <v>695844</v>
      </c>
    </row>
    <row r="14" spans="2:20" ht="33" customHeight="1" x14ac:dyDescent="0.25">
      <c r="B14" s="155" t="s">
        <v>67</v>
      </c>
      <c r="C14" s="98">
        <v>7924</v>
      </c>
      <c r="D14" s="98">
        <v>31252</v>
      </c>
      <c r="E14" s="98">
        <v>11356</v>
      </c>
      <c r="F14" s="98">
        <v>38821</v>
      </c>
      <c r="G14" s="98">
        <v>11651</v>
      </c>
      <c r="H14" s="98">
        <v>45336</v>
      </c>
      <c r="I14" s="98">
        <v>16168</v>
      </c>
      <c r="J14" s="98">
        <v>59239</v>
      </c>
      <c r="K14" s="98">
        <v>16355</v>
      </c>
      <c r="L14" s="98">
        <v>64868</v>
      </c>
      <c r="M14" s="98">
        <v>20636</v>
      </c>
      <c r="N14" s="98">
        <v>81391</v>
      </c>
      <c r="O14" s="98">
        <v>23992</v>
      </c>
      <c r="P14" s="98">
        <v>99226</v>
      </c>
      <c r="Q14" s="98">
        <v>29594</v>
      </c>
      <c r="R14" s="98">
        <v>111961</v>
      </c>
      <c r="S14" s="98">
        <v>26862</v>
      </c>
      <c r="T14" s="98">
        <v>105945</v>
      </c>
    </row>
    <row r="15" spans="2:20" ht="33" customHeight="1" x14ac:dyDescent="0.25">
      <c r="B15" s="155" t="s">
        <v>69</v>
      </c>
      <c r="C15" s="98">
        <v>12034</v>
      </c>
      <c r="D15" s="98">
        <v>36274</v>
      </c>
      <c r="E15" s="98">
        <v>15373</v>
      </c>
      <c r="F15" s="98">
        <v>40163</v>
      </c>
      <c r="G15" s="98">
        <v>14121</v>
      </c>
      <c r="H15" s="98">
        <v>41995</v>
      </c>
      <c r="I15" s="98">
        <v>17608</v>
      </c>
      <c r="J15" s="98">
        <v>49307</v>
      </c>
      <c r="K15" s="98">
        <v>16050</v>
      </c>
      <c r="L15" s="98">
        <v>48653</v>
      </c>
      <c r="M15" s="98">
        <v>18288</v>
      </c>
      <c r="N15" s="98">
        <v>55128</v>
      </c>
      <c r="O15" s="98">
        <v>19232</v>
      </c>
      <c r="P15" s="98">
        <v>60788</v>
      </c>
      <c r="Q15" s="98">
        <v>21479</v>
      </c>
      <c r="R15" s="98">
        <v>62104</v>
      </c>
      <c r="S15" s="98">
        <v>20933</v>
      </c>
      <c r="T15" s="98">
        <v>63098</v>
      </c>
    </row>
    <row r="16" spans="2:20" ht="33" customHeight="1" x14ac:dyDescent="0.25">
      <c r="B16" s="118" t="s">
        <v>196</v>
      </c>
      <c r="C16" s="98">
        <v>4754</v>
      </c>
      <c r="D16" s="98">
        <v>19672</v>
      </c>
      <c r="E16" s="98">
        <v>5648</v>
      </c>
      <c r="F16" s="98">
        <v>20256</v>
      </c>
      <c r="G16" s="98">
        <v>4769</v>
      </c>
      <c r="H16" s="98">
        <v>19465</v>
      </c>
      <c r="I16" s="98">
        <v>5380</v>
      </c>
      <c r="J16" s="98">
        <v>20683</v>
      </c>
      <c r="K16" s="98">
        <v>4347</v>
      </c>
      <c r="L16" s="98">
        <v>18090</v>
      </c>
      <c r="M16" s="98">
        <v>4265</v>
      </c>
      <c r="N16" s="98">
        <v>17645</v>
      </c>
      <c r="O16" s="98">
        <v>4362</v>
      </c>
      <c r="P16" s="98">
        <v>18049</v>
      </c>
      <c r="Q16" s="98">
        <v>4818</v>
      </c>
      <c r="R16" s="98">
        <v>19939</v>
      </c>
      <c r="S16" s="98">
        <v>4338</v>
      </c>
      <c r="T16" s="98">
        <v>17950</v>
      </c>
    </row>
    <row r="17" spans="1:20" ht="33" customHeight="1" x14ac:dyDescent="0.25">
      <c r="B17" s="101" t="s">
        <v>5</v>
      </c>
      <c r="C17" s="100">
        <v>351402</v>
      </c>
      <c r="D17" s="100">
        <v>2617604</v>
      </c>
      <c r="E17" s="100">
        <v>492141</v>
      </c>
      <c r="F17" s="100">
        <v>3041196</v>
      </c>
      <c r="G17" s="100">
        <v>494810</v>
      </c>
      <c r="H17" s="100">
        <v>3340754</v>
      </c>
      <c r="I17" s="100">
        <v>674473</v>
      </c>
      <c r="J17" s="100">
        <v>4126094</v>
      </c>
      <c r="K17" s="100">
        <v>671471</v>
      </c>
      <c r="L17" s="100">
        <v>4288800</v>
      </c>
      <c r="M17" s="100">
        <v>835230</v>
      </c>
      <c r="N17" s="100">
        <v>5126998</v>
      </c>
      <c r="O17" s="100">
        <v>959271</v>
      </c>
      <c r="P17" s="100">
        <v>5976722</v>
      </c>
      <c r="Q17" s="100">
        <v>1170341</v>
      </c>
      <c r="R17" s="100">
        <v>6470288</v>
      </c>
      <c r="S17" s="100">
        <v>939482</v>
      </c>
      <c r="T17" s="100">
        <v>6341730</v>
      </c>
    </row>
    <row r="18" spans="1:20" ht="15" customHeight="1" x14ac:dyDescent="0.3">
      <c r="B18" s="297" t="s">
        <v>316</v>
      </c>
      <c r="C18" s="142"/>
      <c r="D18" s="142"/>
      <c r="E18" s="142"/>
      <c r="F18" s="142"/>
      <c r="G18" s="142"/>
      <c r="H18" s="142"/>
      <c r="I18" s="142"/>
      <c r="J18" s="142"/>
      <c r="K18" s="142"/>
      <c r="L18" s="142"/>
      <c r="M18" s="161"/>
      <c r="N18" s="142"/>
      <c r="O18" s="142"/>
      <c r="P18" s="142"/>
      <c r="Q18" s="142"/>
      <c r="R18" s="142"/>
      <c r="S18" s="142"/>
      <c r="T18" s="142"/>
    </row>
    <row r="19" spans="1:20" ht="15" customHeight="1" x14ac:dyDescent="0.3">
      <c r="B19" s="297" t="s">
        <v>249</v>
      </c>
      <c r="C19" s="142"/>
      <c r="D19" s="142"/>
      <c r="E19" s="142"/>
      <c r="F19" s="142"/>
      <c r="G19" s="142"/>
      <c r="H19" s="142"/>
      <c r="I19" s="142"/>
      <c r="J19" s="142"/>
      <c r="K19" s="142"/>
      <c r="L19" s="142"/>
      <c r="M19" s="161"/>
      <c r="N19" s="142"/>
      <c r="O19" s="142"/>
      <c r="P19" s="142"/>
      <c r="Q19" s="142"/>
      <c r="R19" s="142"/>
      <c r="S19" s="142"/>
      <c r="T19" s="142"/>
    </row>
    <row r="20" spans="1:20" ht="14.1" customHeight="1" x14ac:dyDescent="0.25">
      <c r="B20" s="284"/>
      <c r="C20" s="284"/>
      <c r="D20" s="284"/>
      <c r="E20" s="284"/>
      <c r="F20" s="284"/>
      <c r="G20" s="284"/>
      <c r="H20" s="284"/>
      <c r="I20" s="284"/>
      <c r="J20" s="284"/>
      <c r="K20" s="284"/>
      <c r="L20" s="142"/>
      <c r="M20" s="161"/>
      <c r="N20" s="142"/>
      <c r="O20" s="142"/>
      <c r="P20" s="142"/>
      <c r="Q20" s="142"/>
      <c r="R20" s="142"/>
      <c r="S20" s="142"/>
      <c r="T20" s="142"/>
    </row>
    <row r="21" spans="1:20" ht="72" customHeight="1" x14ac:dyDescent="0.25">
      <c r="B21" s="363" t="s">
        <v>263</v>
      </c>
      <c r="C21" s="363"/>
      <c r="D21" s="363"/>
      <c r="E21" s="363"/>
      <c r="F21" s="363"/>
      <c r="G21" s="363"/>
      <c r="H21" s="363"/>
      <c r="I21" s="363"/>
      <c r="J21" s="363"/>
      <c r="K21" s="363"/>
      <c r="L21" s="142"/>
      <c r="M21" s="161"/>
      <c r="N21" s="142"/>
      <c r="O21" s="142"/>
      <c r="P21" s="142"/>
      <c r="Q21" s="142"/>
      <c r="R21" s="142"/>
      <c r="S21" s="142"/>
      <c r="T21" s="142"/>
    </row>
    <row r="22" spans="1:20" s="16" customFormat="1" ht="14.1" customHeight="1" x14ac:dyDescent="0.25">
      <c r="A22" s="26"/>
      <c r="B22" s="223"/>
      <c r="C22" s="223"/>
      <c r="D22" s="223"/>
      <c r="E22" s="223"/>
      <c r="F22" s="223"/>
      <c r="G22" s="223"/>
      <c r="H22" s="223"/>
      <c r="I22" s="223"/>
      <c r="J22" s="8"/>
      <c r="K22" s="142"/>
      <c r="L22" s="142"/>
      <c r="M22" s="161"/>
      <c r="N22" s="142"/>
      <c r="O22" s="142"/>
      <c r="P22" s="142"/>
      <c r="Q22" s="142"/>
      <c r="R22" s="142"/>
      <c r="S22" s="142"/>
      <c r="T22" s="142"/>
    </row>
    <row r="23" spans="1:20" s="16" customFormat="1" ht="14.1" customHeight="1" x14ac:dyDescent="0.25">
      <c r="A23" s="26"/>
      <c r="B23" s="147" t="str">
        <f>+B8</f>
        <v>Tareas de la EUT</v>
      </c>
      <c r="C23" s="147" t="s">
        <v>0</v>
      </c>
      <c r="D23" s="147" t="s">
        <v>1</v>
      </c>
      <c r="E23" s="147" t="str">
        <f>+C9</f>
        <v>Hombre</v>
      </c>
      <c r="F23" s="147" t="str">
        <f>+D9</f>
        <v>Mujer</v>
      </c>
      <c r="G23" s="147" t="str">
        <f>+E9</f>
        <v>Hombre</v>
      </c>
      <c r="H23" s="147" t="str">
        <f>+F9</f>
        <v>Mujer</v>
      </c>
      <c r="I23" s="26"/>
      <c r="J23" s="8"/>
      <c r="K23" s="142"/>
      <c r="L23" s="142"/>
      <c r="M23" s="142"/>
      <c r="N23" s="142"/>
      <c r="O23" s="142"/>
      <c r="P23" s="142"/>
      <c r="Q23" s="142"/>
      <c r="R23" s="142"/>
      <c r="S23" s="142"/>
      <c r="T23" s="142"/>
    </row>
    <row r="24" spans="1:20" s="16" customFormat="1" ht="14.1" customHeight="1" x14ac:dyDescent="0.25">
      <c r="A24" s="26"/>
      <c r="B24" s="147" t="str">
        <f>+B12</f>
        <v>Limpiar y ordenar la cocina</v>
      </c>
      <c r="C24" s="150">
        <f>IFERROR(F12/$F$17,"")</f>
        <v>0.11086822421179036</v>
      </c>
      <c r="D24" s="150">
        <f>IFERROR(G12/$G$17,"")</f>
        <v>0.10360946625977648</v>
      </c>
      <c r="E24" s="150">
        <f>IFERROR(H12/$H$17,"")</f>
        <v>0.11343127928605339</v>
      </c>
      <c r="F24" s="150">
        <f>IFERROR(I12/$I$17,"")</f>
        <v>0.10190178109427657</v>
      </c>
      <c r="G24" s="150">
        <f>S12/SUM(S12:T12)</f>
        <v>0.1177567466588057</v>
      </c>
      <c r="H24" s="150">
        <f t="shared" ref="H24:H30" si="0">1-G24</f>
        <v>0.88224325334119436</v>
      </c>
      <c r="I24" s="149">
        <f>SUM(S12:T12)</f>
        <v>875211</v>
      </c>
      <c r="J24" s="8"/>
      <c r="K24" s="142"/>
      <c r="L24" s="142"/>
      <c r="M24" s="142"/>
      <c r="N24" s="142"/>
      <c r="O24" s="142"/>
      <c r="P24" s="142"/>
      <c r="Q24" s="142"/>
      <c r="R24" s="142"/>
      <c r="S24" s="142"/>
      <c r="T24" s="142"/>
    </row>
    <row r="25" spans="1:20" s="16" customFormat="1" ht="14.1" customHeight="1" x14ac:dyDescent="0.25">
      <c r="A25" s="26"/>
      <c r="B25" s="147" t="str">
        <f>+B10</f>
        <v>Cocinar</v>
      </c>
      <c r="C25" s="150">
        <f>IFERROR(F10/$F$17,"")</f>
        <v>0.60906564391114548</v>
      </c>
      <c r="D25" s="150">
        <f>IFERROR(G10/$G$17,"")</f>
        <v>0.56018471736626185</v>
      </c>
      <c r="E25" s="150">
        <f>IFERROR(H10/$H$17,"")</f>
        <v>0.60719855457779892</v>
      </c>
      <c r="F25" s="150">
        <f>IFERROR(I10/$I$17,"")</f>
        <v>0.57595485660656542</v>
      </c>
      <c r="G25" s="150">
        <f>S10/SUM(S10:T10)</f>
        <v>0.12214310747476723</v>
      </c>
      <c r="H25" s="150">
        <f t="shared" si="0"/>
        <v>0.8778568925252328</v>
      </c>
      <c r="I25" s="149">
        <f>SUM(S10:T10)</f>
        <v>4377046</v>
      </c>
      <c r="J25" s="8"/>
      <c r="K25" s="142"/>
      <c r="L25" s="142"/>
      <c r="M25" s="142"/>
      <c r="N25" s="142"/>
      <c r="O25" s="142"/>
      <c r="P25" s="142"/>
      <c r="Q25" s="142"/>
      <c r="R25" s="142"/>
      <c r="S25" s="142"/>
      <c r="T25" s="142"/>
    </row>
    <row r="26" spans="1:20" s="16" customFormat="1" ht="14.1" customHeight="1" x14ac:dyDescent="0.25">
      <c r="A26" s="26"/>
      <c r="B26" s="147" t="str">
        <f>+B11</f>
        <v>Lavar la vajilla</v>
      </c>
      <c r="C26" s="150">
        <f>IFERROR(F11/$F$17,"")</f>
        <v>0.13375691668672457</v>
      </c>
      <c r="D26" s="150">
        <f>IFERROR(G11/$G$17,"")</f>
        <v>0.14735757159313675</v>
      </c>
      <c r="E26" s="150">
        <f>IFERROR(H11/$H$17,"")</f>
        <v>0.13411553200265569</v>
      </c>
      <c r="F26" s="150">
        <f>IFERROR(I11/$I$17,"")</f>
        <v>0.14217025737131064</v>
      </c>
      <c r="G26" s="150">
        <f>S11/SUM(S11:T11)</f>
        <v>0.13834290589498349</v>
      </c>
      <c r="H26" s="150">
        <f t="shared" si="0"/>
        <v>0.86165709410501656</v>
      </c>
      <c r="I26" s="149">
        <f>SUM(S11:T11)</f>
        <v>979884</v>
      </c>
      <c r="J26" s="8"/>
      <c r="K26" s="142"/>
      <c r="L26" s="142"/>
      <c r="M26" s="142"/>
      <c r="N26" s="142"/>
      <c r="O26" s="142"/>
      <c r="P26" s="142"/>
      <c r="Q26" s="142"/>
      <c r="R26" s="142"/>
      <c r="S26" s="142"/>
      <c r="T26" s="142"/>
    </row>
    <row r="27" spans="1:20" ht="14.1" customHeight="1" x14ac:dyDescent="0.25">
      <c r="A27" s="26"/>
      <c r="B27" s="147" t="str">
        <f>+B13</f>
        <v>Servir la comida</v>
      </c>
      <c r="C27" s="150">
        <f>IFERROR(F13/$F$17,"")</f>
        <v>0.11367731642419628</v>
      </c>
      <c r="D27" s="150">
        <f>IFERROR(G13/$G$17,"")</f>
        <v>0.12712556334754754</v>
      </c>
      <c r="E27" s="150">
        <f>IFERROR(H13/$H$17,"")</f>
        <v>0.11328700047953247</v>
      </c>
      <c r="F27" s="150">
        <f>IFERROR(I13/$I$17,"")</f>
        <v>0.1219188907487772</v>
      </c>
      <c r="G27" s="150">
        <f>S13/SUM(S13:T13)</f>
        <v>0.14087499768502801</v>
      </c>
      <c r="H27" s="150">
        <f t="shared" si="0"/>
        <v>0.85912500231497202</v>
      </c>
      <c r="I27" s="149">
        <f>SUM(S13:T13)</f>
        <v>809945</v>
      </c>
      <c r="J27" s="8"/>
      <c r="K27" s="142"/>
      <c r="L27" s="142"/>
      <c r="M27" s="142"/>
      <c r="N27" s="142"/>
      <c r="O27" s="142"/>
      <c r="P27" s="142"/>
      <c r="Q27" s="142"/>
      <c r="R27" s="142"/>
      <c r="S27" s="142"/>
      <c r="T27" s="142"/>
    </row>
    <row r="28" spans="1:20" ht="14.1" customHeight="1" x14ac:dyDescent="0.25">
      <c r="B28" s="147" t="str">
        <f>+B16</f>
        <v>Llevar la comida a miembros del hogar fuera de casa</v>
      </c>
      <c r="C28" s="150">
        <f>IFERROR(F16/$F$17,"")</f>
        <v>6.6605374990628685E-3</v>
      </c>
      <c r="D28" s="150">
        <f>IFERROR(G16/$G$17,"")</f>
        <v>9.6380428851478347E-3</v>
      </c>
      <c r="E28" s="150">
        <f>IFERROR(H16/$H$17,"")</f>
        <v>5.8265289811820923E-3</v>
      </c>
      <c r="F28" s="150">
        <f>IFERROR(I16/$I$17,"")</f>
        <v>7.9765980254213296E-3</v>
      </c>
      <c r="G28" s="150">
        <f>S16/SUM(S16:T16)</f>
        <v>0.19463388370423546</v>
      </c>
      <c r="H28" s="150">
        <f t="shared" si="0"/>
        <v>0.8053661162957646</v>
      </c>
      <c r="I28" s="149">
        <f>SUM(S16:T16)</f>
        <v>22288</v>
      </c>
      <c r="J28" s="8"/>
      <c r="K28" s="142"/>
      <c r="L28" s="142"/>
      <c r="M28" s="142"/>
      <c r="N28" s="142"/>
      <c r="O28" s="142"/>
      <c r="P28" s="142"/>
      <c r="Q28" s="142"/>
      <c r="R28" s="142"/>
      <c r="S28" s="142"/>
      <c r="T28" s="142"/>
    </row>
    <row r="29" spans="1:20" ht="14.1" customHeight="1" x14ac:dyDescent="0.25">
      <c r="B29" s="147" t="str">
        <f>+B14</f>
        <v>Actividades previas al consumo de alimentos</v>
      </c>
      <c r="C29" s="150">
        <f>IFERROR(F14/$F$17,"")</f>
        <v>1.2765043752523679E-2</v>
      </c>
      <c r="D29" s="150">
        <f>IFERROR(G14/$G$17,"")</f>
        <v>2.354641175400659E-2</v>
      </c>
      <c r="E29" s="150">
        <f>IFERROR(H14/$H$17,"")</f>
        <v>1.357058915442442E-2</v>
      </c>
      <c r="F29" s="150">
        <f>IFERROR(I14/$I$17,"")</f>
        <v>2.3971307969333094E-2</v>
      </c>
      <c r="G29" s="150">
        <f>S14/SUM(S14:T14)</f>
        <v>0.20226343490930448</v>
      </c>
      <c r="H29" s="150">
        <f t="shared" si="0"/>
        <v>0.79773656509069557</v>
      </c>
      <c r="I29" s="149">
        <f>SUM(S14:T14)</f>
        <v>132807</v>
      </c>
      <c r="J29" s="8"/>
      <c r="K29" s="142"/>
      <c r="L29" s="142"/>
      <c r="M29" s="142"/>
      <c r="N29" s="142"/>
      <c r="O29" s="142"/>
      <c r="P29" s="142"/>
      <c r="Q29" s="142"/>
      <c r="R29" s="142"/>
      <c r="S29" s="142"/>
      <c r="T29" s="142"/>
    </row>
    <row r="30" spans="1:20" ht="14.1" customHeight="1" x14ac:dyDescent="0.25">
      <c r="B30" s="147" t="str">
        <f>+B15</f>
        <v>Encender el fogón</v>
      </c>
      <c r="C30" s="150">
        <f>IFERROR(F15/$F$17,"")</f>
        <v>1.3206317514556773E-2</v>
      </c>
      <c r="D30" s="150">
        <f>IFERROR(G15/$G$17,"")</f>
        <v>2.8538226794122996E-2</v>
      </c>
      <c r="E30" s="150">
        <f>IFERROR(H15/$H$17,"")</f>
        <v>1.2570515518353042E-2</v>
      </c>
      <c r="F30" s="150">
        <f>IFERROR(I15/$I$17,"")</f>
        <v>2.6106308184315755E-2</v>
      </c>
      <c r="G30" s="150">
        <f>S15/SUM(S15:T15)</f>
        <v>0.24911044733491211</v>
      </c>
      <c r="H30" s="150">
        <f t="shared" si="0"/>
        <v>0.75088955266508783</v>
      </c>
      <c r="I30" s="149">
        <f>SUM(S15:T15)</f>
        <v>84031</v>
      </c>
      <c r="J30" s="8"/>
      <c r="K30" s="142"/>
      <c r="L30" s="142"/>
      <c r="M30" s="142"/>
      <c r="N30" s="142"/>
      <c r="O30" s="142"/>
      <c r="P30" s="142"/>
      <c r="Q30" s="142"/>
      <c r="R30" s="142"/>
      <c r="S30" s="142"/>
      <c r="T30" s="142"/>
    </row>
    <row r="31" spans="1:20" ht="14.1" customHeight="1" x14ac:dyDescent="0.25">
      <c r="B31" s="26"/>
      <c r="C31" s="26"/>
      <c r="D31" s="26"/>
      <c r="E31" s="26"/>
      <c r="F31" s="26"/>
      <c r="G31" s="26"/>
      <c r="H31" s="26"/>
      <c r="I31" s="26"/>
      <c r="J31" s="8"/>
      <c r="K31" s="142"/>
      <c r="L31" s="142"/>
      <c r="M31" s="142"/>
      <c r="N31" s="142"/>
      <c r="O31" s="142"/>
      <c r="P31" s="142"/>
      <c r="Q31" s="142"/>
      <c r="R31" s="142"/>
      <c r="S31" s="142"/>
      <c r="T31" s="142"/>
    </row>
    <row r="32" spans="1:20" x14ac:dyDescent="0.25">
      <c r="J32" s="8"/>
      <c r="K32" s="142"/>
      <c r="L32" s="142"/>
      <c r="M32" s="142"/>
      <c r="N32" s="142"/>
      <c r="O32" s="142"/>
      <c r="P32" s="142"/>
      <c r="Q32" s="142"/>
      <c r="R32" s="142"/>
      <c r="S32" s="142"/>
      <c r="T32" s="142"/>
    </row>
    <row r="33" spans="2:20" ht="17.25" x14ac:dyDescent="0.25">
      <c r="B33" s="197"/>
      <c r="C33" s="198"/>
      <c r="D33" s="198"/>
      <c r="E33" s="198"/>
      <c r="F33" s="198"/>
      <c r="G33" s="198"/>
      <c r="H33" s="198"/>
      <c r="I33" s="223"/>
      <c r="J33" s="8"/>
      <c r="K33" s="142"/>
      <c r="L33" s="142"/>
      <c r="M33" s="142"/>
      <c r="N33" s="142"/>
      <c r="O33" s="142"/>
      <c r="P33" s="142"/>
      <c r="Q33" s="142"/>
      <c r="R33" s="142"/>
      <c r="S33" s="142"/>
      <c r="T33" s="142"/>
    </row>
    <row r="34" spans="2:20" x14ac:dyDescent="0.25">
      <c r="B34" s="8"/>
      <c r="C34" s="8"/>
      <c r="D34" s="8"/>
      <c r="E34" s="8"/>
      <c r="F34" s="8"/>
      <c r="G34" s="8"/>
      <c r="H34" s="8"/>
      <c r="I34" s="8"/>
      <c r="J34" s="8"/>
      <c r="K34" s="142"/>
      <c r="L34" s="142"/>
      <c r="M34" s="142"/>
      <c r="N34" s="142"/>
      <c r="O34" s="142"/>
      <c r="P34" s="142"/>
      <c r="Q34" s="142"/>
      <c r="R34" s="142"/>
      <c r="S34" s="142"/>
      <c r="T34" s="142"/>
    </row>
    <row r="35" spans="2:20" x14ac:dyDescent="0.25">
      <c r="B35" s="8"/>
      <c r="C35" s="8"/>
      <c r="D35" s="8"/>
      <c r="E35" s="8"/>
      <c r="F35" s="8"/>
      <c r="G35" s="8"/>
      <c r="H35" s="8"/>
      <c r="I35" s="8"/>
      <c r="J35" s="8"/>
      <c r="K35" s="142"/>
      <c r="L35" s="142"/>
      <c r="M35" s="142"/>
      <c r="N35" s="142"/>
      <c r="O35" s="142"/>
      <c r="P35" s="142"/>
      <c r="Q35" s="142"/>
      <c r="R35" s="142"/>
      <c r="S35" s="142"/>
      <c r="T35" s="142"/>
    </row>
    <row r="36" spans="2:20" x14ac:dyDescent="0.25">
      <c r="B36" s="8"/>
      <c r="C36" s="8"/>
      <c r="D36" s="8"/>
      <c r="E36" s="8"/>
      <c r="F36" s="8"/>
      <c r="G36" s="8"/>
      <c r="H36" s="8"/>
      <c r="I36" s="8"/>
      <c r="J36" s="8"/>
      <c r="K36" s="142"/>
      <c r="L36" s="142"/>
      <c r="M36" s="142"/>
      <c r="N36" s="142"/>
      <c r="O36" s="142"/>
      <c r="P36" s="142"/>
      <c r="Q36" s="142"/>
      <c r="R36" s="142"/>
      <c r="S36" s="142"/>
      <c r="T36" s="142"/>
    </row>
    <row r="37" spans="2:20" x14ac:dyDescent="0.25">
      <c r="B37" s="142"/>
      <c r="C37" s="142"/>
      <c r="D37" s="142"/>
      <c r="E37" s="142"/>
      <c r="F37" s="142"/>
      <c r="G37" s="142"/>
      <c r="H37" s="142"/>
      <c r="I37" s="142"/>
      <c r="J37" s="142"/>
      <c r="K37" s="142"/>
      <c r="L37" s="142"/>
      <c r="M37" s="142"/>
      <c r="N37" s="142"/>
      <c r="O37" s="142"/>
      <c r="P37" s="142"/>
      <c r="Q37" s="142"/>
      <c r="R37" s="142"/>
      <c r="S37" s="142"/>
      <c r="T37" s="142"/>
    </row>
    <row r="38" spans="2:20" x14ac:dyDescent="0.25">
      <c r="B38" s="142"/>
      <c r="C38" s="142"/>
      <c r="D38" s="142"/>
      <c r="E38" s="142"/>
      <c r="F38" s="142"/>
      <c r="G38" s="142"/>
      <c r="H38" s="142"/>
      <c r="I38" s="142"/>
      <c r="J38" s="142"/>
      <c r="K38" s="142"/>
      <c r="L38" s="142"/>
      <c r="M38" s="142"/>
      <c r="N38" s="142"/>
      <c r="O38" s="142"/>
      <c r="P38" s="142"/>
      <c r="Q38" s="142"/>
      <c r="R38" s="142"/>
      <c r="S38" s="142"/>
      <c r="T38" s="142"/>
    </row>
    <row r="39" spans="2:20" x14ac:dyDescent="0.25">
      <c r="B39" s="142"/>
      <c r="C39" s="142"/>
      <c r="D39" s="142"/>
      <c r="E39" s="142"/>
      <c r="F39" s="142"/>
      <c r="G39" s="142"/>
      <c r="H39" s="142"/>
      <c r="I39" s="142"/>
      <c r="J39" s="142"/>
      <c r="K39" s="142"/>
      <c r="L39" s="142"/>
      <c r="M39" s="142"/>
      <c r="N39" s="142"/>
      <c r="O39" s="142"/>
      <c r="P39" s="142"/>
      <c r="Q39" s="142"/>
      <c r="R39" s="142"/>
      <c r="S39" s="142"/>
      <c r="T39" s="142"/>
    </row>
    <row r="40" spans="2:20" x14ac:dyDescent="0.25">
      <c r="B40" s="142"/>
      <c r="C40" s="142"/>
      <c r="D40" s="142"/>
      <c r="E40" s="142"/>
      <c r="F40" s="142"/>
      <c r="G40" s="142"/>
      <c r="H40" s="142"/>
      <c r="I40" s="142"/>
      <c r="J40" s="142"/>
      <c r="K40" s="142"/>
      <c r="L40" s="142"/>
      <c r="M40" s="142"/>
      <c r="N40" s="142"/>
      <c r="O40" s="142"/>
      <c r="P40" s="142"/>
      <c r="Q40" s="142"/>
      <c r="R40" s="142"/>
      <c r="S40" s="142"/>
      <c r="T40" s="142"/>
    </row>
    <row r="41" spans="2:20" x14ac:dyDescent="0.25">
      <c r="B41" s="142"/>
      <c r="C41" s="142"/>
      <c r="D41" s="142"/>
      <c r="E41" s="142"/>
      <c r="F41" s="142"/>
      <c r="G41" s="142"/>
      <c r="H41" s="142"/>
      <c r="I41" s="142"/>
      <c r="J41" s="142"/>
      <c r="K41" s="142"/>
      <c r="L41" s="142"/>
      <c r="M41" s="142"/>
      <c r="N41" s="142"/>
      <c r="O41" s="142"/>
      <c r="P41" s="142"/>
      <c r="Q41" s="142"/>
      <c r="R41" s="142"/>
      <c r="S41" s="142"/>
      <c r="T41" s="142"/>
    </row>
    <row r="42" spans="2:20" x14ac:dyDescent="0.25">
      <c r="B42" s="142"/>
      <c r="C42" s="142"/>
      <c r="D42" s="142"/>
      <c r="E42" s="142"/>
      <c r="F42" s="142"/>
      <c r="G42" s="142"/>
      <c r="H42" s="142"/>
      <c r="I42" s="142"/>
      <c r="J42" s="142"/>
      <c r="K42" s="142"/>
      <c r="L42" s="142"/>
      <c r="M42" s="142"/>
      <c r="N42" s="142"/>
      <c r="O42" s="142"/>
      <c r="P42" s="142"/>
      <c r="Q42" s="142"/>
      <c r="R42" s="142"/>
      <c r="S42" s="142"/>
      <c r="T42" s="142"/>
    </row>
    <row r="43" spans="2:20" x14ac:dyDescent="0.25">
      <c r="B43" s="142"/>
      <c r="C43" s="142"/>
      <c r="D43" s="142"/>
      <c r="E43" s="142"/>
      <c r="F43" s="142"/>
      <c r="G43" s="142"/>
      <c r="H43" s="142"/>
      <c r="I43" s="142"/>
      <c r="J43" s="142"/>
      <c r="K43" s="142"/>
      <c r="L43" s="142"/>
      <c r="M43" s="142"/>
      <c r="N43" s="142"/>
      <c r="O43" s="142"/>
      <c r="P43" s="142"/>
      <c r="Q43" s="142"/>
      <c r="R43" s="142"/>
      <c r="S43" s="142"/>
      <c r="T43" s="142"/>
    </row>
    <row r="44" spans="2:20" x14ac:dyDescent="0.25">
      <c r="B44" s="142"/>
      <c r="C44" s="142"/>
      <c r="D44" s="142"/>
      <c r="E44" s="142"/>
      <c r="F44" s="142"/>
      <c r="G44" s="142"/>
      <c r="H44" s="142"/>
      <c r="I44" s="142"/>
      <c r="J44" s="142"/>
      <c r="K44" s="142"/>
      <c r="L44" s="142"/>
      <c r="M44" s="142"/>
      <c r="N44" s="142"/>
      <c r="O44" s="142"/>
      <c r="P44" s="142"/>
      <c r="Q44" s="142"/>
      <c r="R44" s="142"/>
      <c r="S44" s="142"/>
      <c r="T44" s="142"/>
    </row>
    <row r="45" spans="2:20" x14ac:dyDescent="0.25">
      <c r="B45" s="142"/>
      <c r="C45" s="142"/>
      <c r="D45" s="142"/>
      <c r="E45" s="142"/>
      <c r="F45" s="142"/>
      <c r="G45" s="142"/>
      <c r="H45" s="142"/>
      <c r="I45" s="142"/>
      <c r="J45" s="142"/>
      <c r="K45" s="142"/>
      <c r="L45" s="142"/>
      <c r="M45" s="142"/>
      <c r="N45" s="142"/>
      <c r="O45" s="142"/>
      <c r="P45" s="142"/>
      <c r="Q45" s="142"/>
      <c r="R45" s="142"/>
      <c r="S45" s="142"/>
      <c r="T45" s="142"/>
    </row>
    <row r="46" spans="2:20" x14ac:dyDescent="0.25">
      <c r="C46" s="142"/>
      <c r="D46" s="142"/>
      <c r="E46" s="142"/>
      <c r="F46" s="142"/>
      <c r="G46" s="142"/>
      <c r="H46" s="142"/>
      <c r="I46" s="142"/>
      <c r="J46" s="142"/>
      <c r="K46" s="142"/>
      <c r="L46" s="142"/>
      <c r="M46" s="142"/>
      <c r="N46" s="142"/>
      <c r="O46" s="142"/>
      <c r="P46" s="142"/>
      <c r="Q46" s="142"/>
      <c r="R46" s="142"/>
      <c r="S46" s="142"/>
      <c r="T46" s="142"/>
    </row>
    <row r="47" spans="2:20" x14ac:dyDescent="0.25">
      <c r="B47" s="142"/>
      <c r="C47" s="142"/>
      <c r="D47" s="142"/>
      <c r="E47" s="142"/>
      <c r="F47" s="142"/>
      <c r="G47" s="142"/>
      <c r="H47" s="142"/>
      <c r="I47" s="142"/>
      <c r="J47" s="142"/>
      <c r="K47" s="142"/>
      <c r="L47" s="142"/>
      <c r="M47" s="142"/>
      <c r="N47" s="142"/>
      <c r="O47" s="142"/>
      <c r="P47" s="142"/>
      <c r="Q47" s="142"/>
      <c r="R47" s="142"/>
      <c r="S47" s="142"/>
      <c r="T47" s="142"/>
    </row>
    <row r="48" spans="2:20" x14ac:dyDescent="0.25">
      <c r="B48" s="142"/>
      <c r="C48" s="142"/>
      <c r="D48" s="142"/>
      <c r="E48" s="142"/>
      <c r="F48" s="142"/>
      <c r="G48" s="142"/>
      <c r="H48" s="142"/>
      <c r="I48" s="142"/>
      <c r="J48" s="142"/>
      <c r="K48" s="142"/>
      <c r="L48" s="142"/>
      <c r="M48" s="142"/>
      <c r="N48" s="142"/>
      <c r="O48" s="142"/>
      <c r="P48" s="142"/>
      <c r="Q48" s="142"/>
      <c r="R48" s="142"/>
      <c r="S48" s="142"/>
      <c r="T48" s="142"/>
    </row>
    <row r="49" spans="2:20" x14ac:dyDescent="0.25">
      <c r="B49" s="142"/>
      <c r="C49" s="142"/>
      <c r="D49" s="142"/>
      <c r="E49" s="142"/>
      <c r="F49" s="142"/>
      <c r="G49" s="142"/>
      <c r="H49" s="142"/>
      <c r="I49" s="142"/>
      <c r="J49" s="142"/>
      <c r="K49" s="142"/>
      <c r="L49" s="142"/>
      <c r="M49" s="142"/>
      <c r="N49" s="142"/>
      <c r="O49" s="142"/>
      <c r="P49" s="142"/>
      <c r="Q49" s="142"/>
      <c r="R49" s="142"/>
      <c r="S49" s="142"/>
      <c r="T49" s="142"/>
    </row>
    <row r="50" spans="2:20" x14ac:dyDescent="0.25">
      <c r="B50" s="142"/>
      <c r="C50" s="142"/>
      <c r="D50" s="142"/>
      <c r="E50" s="142"/>
      <c r="F50" s="142"/>
      <c r="G50" s="142"/>
      <c r="H50" s="142"/>
      <c r="I50" s="142"/>
      <c r="J50" s="142"/>
      <c r="K50" s="142"/>
      <c r="L50" s="142"/>
      <c r="M50" s="142"/>
      <c r="N50" s="142"/>
      <c r="O50" s="142"/>
      <c r="P50" s="142"/>
      <c r="Q50" s="142"/>
      <c r="R50" s="142"/>
      <c r="S50" s="142"/>
      <c r="T50" s="142"/>
    </row>
    <row r="51" spans="2:20" x14ac:dyDescent="0.25">
      <c r="B51" s="142"/>
      <c r="C51" s="142"/>
      <c r="D51" s="142"/>
      <c r="E51" s="142"/>
      <c r="F51" s="142"/>
      <c r="G51" s="142"/>
      <c r="H51" s="142"/>
      <c r="I51" s="142"/>
      <c r="J51" s="142"/>
      <c r="K51" s="142"/>
      <c r="L51" s="142"/>
      <c r="M51" s="142"/>
      <c r="N51" s="142"/>
      <c r="O51" s="142"/>
      <c r="P51" s="142"/>
      <c r="Q51" s="142"/>
      <c r="R51" s="142"/>
      <c r="S51" s="142"/>
      <c r="T51" s="142"/>
    </row>
    <row r="52" spans="2:20" x14ac:dyDescent="0.25">
      <c r="B52" s="142"/>
      <c r="C52" s="142"/>
      <c r="D52" s="142"/>
      <c r="E52" s="142"/>
      <c r="F52" s="142"/>
      <c r="G52" s="142"/>
      <c r="H52" s="142"/>
      <c r="I52" s="142"/>
      <c r="J52" s="142"/>
      <c r="K52" s="142"/>
      <c r="L52" s="142"/>
      <c r="M52" s="142"/>
      <c r="N52" s="142"/>
      <c r="O52" s="142"/>
      <c r="P52" s="142"/>
      <c r="Q52" s="142"/>
      <c r="R52" s="142"/>
      <c r="S52" s="142"/>
      <c r="T52" s="142"/>
    </row>
    <row r="53" spans="2:20" x14ac:dyDescent="0.25">
      <c r="B53" s="142"/>
      <c r="C53" s="142"/>
      <c r="D53" s="142"/>
      <c r="E53" s="142"/>
      <c r="F53" s="142"/>
      <c r="G53" s="142"/>
      <c r="H53" s="142"/>
      <c r="I53" s="142"/>
      <c r="J53" s="142"/>
      <c r="K53" s="142"/>
      <c r="L53" s="142"/>
      <c r="M53" s="142"/>
      <c r="N53" s="142"/>
      <c r="O53" s="142"/>
      <c r="P53" s="142"/>
      <c r="Q53" s="142"/>
      <c r="R53" s="142"/>
      <c r="S53" s="142"/>
      <c r="T53" s="142"/>
    </row>
    <row r="54" spans="2:20" x14ac:dyDescent="0.25">
      <c r="B54" s="142"/>
      <c r="C54" s="142"/>
      <c r="D54" s="142"/>
      <c r="E54" s="142"/>
      <c r="F54" s="142"/>
      <c r="G54" s="142"/>
      <c r="H54" s="142"/>
      <c r="I54" s="142"/>
      <c r="J54" s="142"/>
      <c r="K54" s="142"/>
      <c r="L54" s="142"/>
      <c r="M54" s="142"/>
      <c r="N54" s="142"/>
      <c r="O54" s="142"/>
      <c r="P54" s="142"/>
      <c r="Q54" s="142"/>
      <c r="R54" s="142"/>
      <c r="S54" s="142"/>
      <c r="T54" s="142"/>
    </row>
    <row r="55" spans="2:20" x14ac:dyDescent="0.25">
      <c r="B55" s="142"/>
      <c r="C55" s="142"/>
      <c r="D55" s="142"/>
      <c r="E55" s="142"/>
      <c r="F55" s="142"/>
      <c r="G55" s="142"/>
      <c r="H55" s="142"/>
      <c r="I55" s="142"/>
      <c r="J55" s="142"/>
      <c r="K55" s="142"/>
      <c r="L55" s="142"/>
      <c r="M55" s="142"/>
      <c r="N55" s="142"/>
      <c r="O55" s="142"/>
      <c r="P55" s="142"/>
      <c r="Q55" s="142"/>
      <c r="R55" s="142"/>
      <c r="S55" s="142"/>
      <c r="T55" s="142"/>
    </row>
    <row r="56" spans="2:20" x14ac:dyDescent="0.25">
      <c r="B56" s="142"/>
      <c r="C56" s="142"/>
      <c r="D56" s="142"/>
      <c r="E56" s="142"/>
      <c r="F56" s="142"/>
      <c r="G56" s="142"/>
      <c r="H56" s="142"/>
      <c r="I56" s="142"/>
      <c r="J56" s="142"/>
      <c r="K56" s="142"/>
      <c r="L56" s="142"/>
      <c r="M56" s="142"/>
      <c r="N56" s="142"/>
      <c r="O56" s="142"/>
      <c r="P56" s="142"/>
      <c r="Q56" s="142"/>
      <c r="R56" s="142"/>
      <c r="S56" s="142"/>
      <c r="T56" s="142"/>
    </row>
    <row r="57" spans="2:20" ht="15" customHeight="1" x14ac:dyDescent="0.3">
      <c r="B57" s="297" t="s">
        <v>314</v>
      </c>
      <c r="C57" s="142"/>
      <c r="D57" s="142"/>
      <c r="E57" s="142"/>
      <c r="F57" s="142"/>
      <c r="G57" s="142"/>
      <c r="H57" s="142"/>
      <c r="I57" s="142"/>
      <c r="J57" s="142"/>
      <c r="K57" s="142"/>
      <c r="L57" s="142"/>
      <c r="M57" s="142"/>
      <c r="N57" s="142"/>
      <c r="O57" s="142"/>
      <c r="P57" s="142"/>
      <c r="Q57" s="142"/>
      <c r="R57" s="142"/>
      <c r="S57" s="142"/>
      <c r="T57" s="142"/>
    </row>
    <row r="58" spans="2:20" ht="15" customHeight="1" x14ac:dyDescent="0.3">
      <c r="B58" s="297" t="s">
        <v>249</v>
      </c>
      <c r="C58" s="142"/>
      <c r="D58" s="142"/>
      <c r="E58" s="142"/>
      <c r="F58" s="142"/>
      <c r="G58" s="142"/>
      <c r="H58" s="142"/>
      <c r="I58" s="142"/>
      <c r="J58" s="142"/>
      <c r="K58" s="142"/>
      <c r="L58" s="142"/>
      <c r="M58" s="142"/>
      <c r="N58" s="142"/>
      <c r="O58" s="142"/>
      <c r="P58" s="142"/>
      <c r="Q58" s="142"/>
      <c r="R58" s="142"/>
      <c r="S58" s="142"/>
      <c r="T58" s="142"/>
    </row>
    <row r="59" spans="2:20" x14ac:dyDescent="0.25">
      <c r="B59" s="183"/>
      <c r="C59" s="142"/>
      <c r="D59" s="142"/>
      <c r="E59" s="142"/>
      <c r="F59" s="142"/>
      <c r="G59" s="142"/>
      <c r="H59" s="142"/>
      <c r="I59" s="142"/>
      <c r="J59" s="142"/>
      <c r="K59" s="142"/>
      <c r="L59" s="142"/>
      <c r="M59" s="142"/>
      <c r="N59" s="142"/>
      <c r="O59" s="142"/>
      <c r="P59" s="142"/>
      <c r="Q59" s="142"/>
      <c r="R59" s="142"/>
      <c r="S59" s="142"/>
      <c r="T59" s="142"/>
    </row>
    <row r="60" spans="2:20" x14ac:dyDescent="0.25">
      <c r="B60" s="142"/>
      <c r="C60" s="142"/>
      <c r="D60" s="142"/>
      <c r="E60" s="142"/>
      <c r="F60" s="142"/>
      <c r="G60" s="142"/>
      <c r="H60" s="142"/>
      <c r="I60" s="142"/>
      <c r="J60" s="142"/>
      <c r="K60" s="142"/>
      <c r="L60" s="142"/>
      <c r="M60" s="142"/>
      <c r="N60" s="142"/>
      <c r="O60" s="142"/>
      <c r="P60" s="142"/>
      <c r="Q60" s="142"/>
      <c r="R60" s="142"/>
      <c r="S60" s="142"/>
      <c r="T60" s="142"/>
    </row>
    <row r="61" spans="2:20" x14ac:dyDescent="0.25">
      <c r="B61" s="142"/>
      <c r="C61" s="142"/>
      <c r="D61" s="142"/>
      <c r="E61" s="142"/>
      <c r="F61" s="142"/>
      <c r="G61" s="142"/>
      <c r="H61" s="142"/>
      <c r="I61" s="142"/>
      <c r="J61" s="142"/>
      <c r="K61" s="142"/>
      <c r="L61" s="142"/>
      <c r="M61" s="142"/>
      <c r="N61" s="142"/>
      <c r="O61" s="142"/>
      <c r="P61" s="142"/>
      <c r="Q61" s="142"/>
      <c r="R61" s="142"/>
      <c r="S61" s="142"/>
      <c r="T61" s="142"/>
    </row>
    <row r="62" spans="2:20" x14ac:dyDescent="0.25">
      <c r="B62" s="142"/>
      <c r="C62" s="142"/>
      <c r="D62" s="142"/>
      <c r="E62" s="142"/>
      <c r="F62" s="142"/>
      <c r="G62" s="142"/>
      <c r="H62" s="142"/>
      <c r="I62" s="142"/>
      <c r="J62" s="142"/>
      <c r="K62" s="142"/>
      <c r="L62" s="142"/>
      <c r="M62" s="142"/>
      <c r="N62" s="142"/>
      <c r="O62" s="142"/>
      <c r="P62" s="142"/>
      <c r="Q62" s="142"/>
      <c r="R62" s="142"/>
      <c r="S62" s="142"/>
      <c r="T62" s="142"/>
    </row>
    <row r="63" spans="2:20" x14ac:dyDescent="0.25">
      <c r="C63" s="142"/>
      <c r="D63" s="142"/>
      <c r="E63" s="142"/>
      <c r="F63" s="142"/>
      <c r="G63" s="142"/>
      <c r="H63" s="142"/>
      <c r="I63" s="142"/>
      <c r="J63" s="142"/>
      <c r="K63" s="142"/>
      <c r="L63" s="142"/>
      <c r="M63" s="142"/>
      <c r="N63" s="142"/>
      <c r="O63" s="142"/>
      <c r="P63" s="142"/>
      <c r="Q63" s="142"/>
      <c r="R63" s="142"/>
      <c r="S63" s="142"/>
      <c r="T63" s="142"/>
    </row>
    <row r="64" spans="2:20" x14ac:dyDescent="0.25">
      <c r="B64" s="142"/>
      <c r="C64" s="142"/>
      <c r="D64" s="142"/>
      <c r="E64" s="142"/>
      <c r="F64" s="142"/>
      <c r="G64" s="142"/>
      <c r="H64" s="142"/>
      <c r="I64" s="142"/>
      <c r="J64" s="142"/>
      <c r="K64" s="142"/>
      <c r="L64" s="142"/>
      <c r="M64" s="142"/>
      <c r="N64" s="142"/>
      <c r="O64" s="142"/>
      <c r="P64" s="142"/>
      <c r="Q64" s="142"/>
      <c r="R64" s="142"/>
      <c r="S64" s="142"/>
      <c r="T64" s="142"/>
    </row>
    <row r="65" spans="2:20" x14ac:dyDescent="0.25">
      <c r="B65" s="142"/>
      <c r="C65" s="142"/>
      <c r="D65" s="142"/>
      <c r="E65" s="142"/>
      <c r="F65" s="142"/>
      <c r="G65" s="142"/>
      <c r="H65" s="142"/>
      <c r="I65" s="142"/>
      <c r="J65" s="142"/>
      <c r="K65" s="142"/>
      <c r="L65" s="142"/>
      <c r="M65" s="142"/>
      <c r="N65" s="142"/>
      <c r="O65" s="142"/>
      <c r="P65" s="142"/>
      <c r="Q65" s="142"/>
      <c r="R65" s="142"/>
      <c r="S65" s="142"/>
      <c r="T65" s="142"/>
    </row>
    <row r="66" spans="2:20" x14ac:dyDescent="0.25">
      <c r="B66" s="142"/>
      <c r="C66" s="142"/>
      <c r="D66" s="142"/>
      <c r="E66" s="142"/>
      <c r="F66" s="142"/>
      <c r="G66" s="142"/>
      <c r="H66" s="142"/>
      <c r="I66" s="142"/>
      <c r="J66" s="142"/>
      <c r="K66" s="142"/>
      <c r="L66" s="142"/>
      <c r="M66" s="142"/>
      <c r="N66" s="142"/>
      <c r="O66" s="142"/>
      <c r="P66" s="142"/>
      <c r="Q66" s="142"/>
      <c r="R66" s="142"/>
      <c r="S66" s="142"/>
      <c r="T66" s="142"/>
    </row>
    <row r="67" spans="2:20" x14ac:dyDescent="0.25">
      <c r="B67" s="142"/>
      <c r="C67" s="142"/>
      <c r="D67" s="142"/>
      <c r="E67" s="142"/>
      <c r="F67" s="142"/>
      <c r="G67" s="142"/>
      <c r="H67" s="142"/>
      <c r="I67" s="142"/>
      <c r="J67" s="142"/>
      <c r="K67" s="142"/>
      <c r="L67" s="142"/>
      <c r="M67" s="142"/>
      <c r="N67" s="142"/>
      <c r="O67" s="142"/>
      <c r="P67" s="142"/>
      <c r="Q67" s="142"/>
      <c r="R67" s="142"/>
      <c r="S67" s="142"/>
      <c r="T67" s="142"/>
    </row>
    <row r="68" spans="2:20" x14ac:dyDescent="0.25">
      <c r="B68" s="142"/>
      <c r="C68" s="142"/>
      <c r="D68" s="142"/>
      <c r="E68" s="142"/>
      <c r="F68" s="142"/>
      <c r="G68" s="142"/>
      <c r="H68" s="142"/>
      <c r="I68" s="142"/>
      <c r="J68" s="142"/>
      <c r="K68" s="142"/>
      <c r="L68" s="142"/>
      <c r="M68" s="142"/>
      <c r="N68" s="142"/>
      <c r="O68" s="142"/>
      <c r="P68" s="142"/>
      <c r="Q68" s="142"/>
      <c r="R68" s="142"/>
      <c r="S68" s="142"/>
      <c r="T68" s="142"/>
    </row>
    <row r="69" spans="2:20" x14ac:dyDescent="0.25">
      <c r="B69" s="142"/>
      <c r="C69" s="142"/>
      <c r="D69" s="142"/>
      <c r="E69" s="142"/>
      <c r="F69" s="142"/>
      <c r="G69" s="142"/>
      <c r="H69" s="142"/>
      <c r="I69" s="142"/>
      <c r="J69" s="142"/>
      <c r="K69" s="142"/>
      <c r="L69" s="142"/>
      <c r="M69" s="142"/>
      <c r="N69" s="142"/>
      <c r="O69" s="142"/>
      <c r="P69" s="142"/>
      <c r="Q69" s="142"/>
      <c r="R69" s="142"/>
      <c r="S69" s="142"/>
      <c r="T69" s="142"/>
    </row>
    <row r="70" spans="2:20" x14ac:dyDescent="0.25">
      <c r="B70" s="142"/>
      <c r="C70" s="142"/>
      <c r="D70" s="142"/>
      <c r="E70" s="142"/>
      <c r="F70" s="142"/>
      <c r="G70" s="142"/>
      <c r="H70" s="142"/>
      <c r="I70" s="142"/>
      <c r="J70" s="142"/>
      <c r="K70" s="142"/>
      <c r="L70" s="142"/>
      <c r="M70" s="142"/>
      <c r="N70" s="142"/>
      <c r="O70" s="142"/>
      <c r="P70" s="142"/>
      <c r="Q70" s="142"/>
      <c r="R70" s="142"/>
      <c r="S70" s="142"/>
      <c r="T70" s="142"/>
    </row>
    <row r="71" spans="2:20" x14ac:dyDescent="0.25">
      <c r="B71" s="142"/>
      <c r="C71" s="142"/>
      <c r="D71" s="142"/>
      <c r="E71" s="142"/>
      <c r="F71" s="142"/>
      <c r="G71" s="142"/>
      <c r="H71" s="142"/>
      <c r="I71" s="142"/>
      <c r="J71" s="142"/>
      <c r="K71" s="142"/>
      <c r="L71" s="142"/>
      <c r="M71" s="142"/>
      <c r="N71" s="142"/>
      <c r="O71" s="142"/>
      <c r="P71" s="142"/>
      <c r="Q71" s="142"/>
      <c r="R71" s="142"/>
      <c r="S71" s="142"/>
      <c r="T71" s="142"/>
    </row>
    <row r="72" spans="2:20" x14ac:dyDescent="0.25">
      <c r="B72" s="142"/>
      <c r="C72" s="142"/>
      <c r="D72" s="142"/>
      <c r="E72" s="142"/>
      <c r="F72" s="142"/>
      <c r="G72" s="142"/>
      <c r="H72" s="142"/>
      <c r="I72" s="142"/>
      <c r="J72" s="142"/>
      <c r="K72" s="142"/>
      <c r="L72" s="142"/>
      <c r="M72" s="142"/>
      <c r="N72" s="142"/>
      <c r="O72" s="142"/>
      <c r="P72" s="142"/>
      <c r="Q72" s="142"/>
      <c r="R72" s="142"/>
      <c r="S72" s="142"/>
      <c r="T72" s="142"/>
    </row>
    <row r="73" spans="2:20" x14ac:dyDescent="0.25">
      <c r="B73" s="142"/>
      <c r="C73" s="142"/>
      <c r="D73" s="142"/>
      <c r="E73" s="142"/>
      <c r="F73" s="142"/>
      <c r="G73" s="142"/>
      <c r="H73" s="142"/>
      <c r="I73" s="142"/>
      <c r="J73" s="142"/>
      <c r="K73" s="142"/>
      <c r="L73" s="142"/>
      <c r="M73" s="142"/>
      <c r="N73" s="142"/>
      <c r="O73" s="142"/>
      <c r="P73" s="142"/>
      <c r="Q73" s="142"/>
      <c r="R73" s="142"/>
      <c r="S73" s="142"/>
      <c r="T73" s="142"/>
    </row>
    <row r="74" spans="2:20" x14ac:dyDescent="0.25">
      <c r="B74" s="142"/>
      <c r="C74" s="142"/>
      <c r="D74" s="142"/>
      <c r="E74" s="142"/>
      <c r="F74" s="142"/>
      <c r="G74" s="142"/>
      <c r="H74" s="142"/>
      <c r="I74" s="142"/>
      <c r="J74" s="142"/>
      <c r="K74" s="142"/>
      <c r="L74" s="142"/>
      <c r="M74" s="142"/>
      <c r="N74" s="142"/>
      <c r="O74" s="142"/>
      <c r="P74" s="142"/>
      <c r="Q74" s="142"/>
      <c r="R74" s="142"/>
      <c r="S74" s="142"/>
      <c r="T74" s="142"/>
    </row>
    <row r="75" spans="2:20" x14ac:dyDescent="0.25">
      <c r="B75" s="142"/>
      <c r="C75" s="142"/>
      <c r="D75" s="142"/>
      <c r="E75" s="142"/>
      <c r="F75" s="142"/>
      <c r="G75" s="142"/>
      <c r="H75" s="142"/>
      <c r="I75" s="142"/>
      <c r="J75" s="142"/>
      <c r="K75" s="142"/>
      <c r="L75" s="142"/>
      <c r="M75" s="142"/>
      <c r="N75" s="142"/>
      <c r="O75" s="142"/>
      <c r="P75" s="142"/>
      <c r="Q75" s="142"/>
      <c r="R75" s="142"/>
      <c r="S75" s="142"/>
      <c r="T75" s="142"/>
    </row>
    <row r="76" spans="2:20" x14ac:dyDescent="0.25">
      <c r="B76" s="142"/>
      <c r="C76" s="142"/>
      <c r="D76" s="142"/>
      <c r="E76" s="142"/>
      <c r="F76" s="142"/>
      <c r="G76" s="142"/>
      <c r="H76" s="142"/>
      <c r="I76" s="142"/>
      <c r="J76" s="142"/>
      <c r="K76" s="142"/>
      <c r="L76" s="142"/>
      <c r="M76" s="142"/>
      <c r="N76" s="142"/>
      <c r="O76" s="142"/>
      <c r="P76" s="142"/>
      <c r="Q76" s="142"/>
      <c r="R76" s="142"/>
      <c r="S76" s="142"/>
      <c r="T76" s="142"/>
    </row>
    <row r="77" spans="2:20" x14ac:dyDescent="0.25">
      <c r="B77" s="142"/>
      <c r="C77" s="142"/>
      <c r="D77" s="142"/>
      <c r="E77" s="142"/>
      <c r="F77" s="142"/>
      <c r="G77" s="142"/>
      <c r="H77" s="142"/>
      <c r="I77" s="142"/>
      <c r="J77" s="142"/>
      <c r="K77" s="142"/>
      <c r="L77" s="142"/>
      <c r="M77" s="142"/>
      <c r="N77" s="142"/>
      <c r="O77" s="142"/>
      <c r="P77" s="142"/>
      <c r="Q77" s="142"/>
      <c r="R77" s="142"/>
      <c r="S77" s="142"/>
      <c r="T77" s="142"/>
    </row>
    <row r="78" spans="2:20" x14ac:dyDescent="0.25">
      <c r="B78" s="142"/>
      <c r="C78" s="142"/>
      <c r="D78" s="142"/>
      <c r="E78" s="142"/>
      <c r="F78" s="142"/>
      <c r="G78" s="142"/>
      <c r="H78" s="142"/>
      <c r="I78" s="142"/>
      <c r="J78" s="142"/>
      <c r="K78" s="142"/>
      <c r="L78" s="142"/>
      <c r="M78" s="142"/>
      <c r="N78" s="142"/>
      <c r="O78" s="142"/>
      <c r="P78" s="142"/>
      <c r="Q78" s="142"/>
      <c r="R78" s="142"/>
      <c r="S78" s="142"/>
      <c r="T78" s="142"/>
    </row>
    <row r="79" spans="2:20" x14ac:dyDescent="0.25">
      <c r="B79" s="142"/>
      <c r="C79" s="142"/>
      <c r="D79" s="142"/>
      <c r="E79" s="142"/>
      <c r="F79" s="142"/>
      <c r="G79" s="142"/>
      <c r="H79" s="142"/>
      <c r="I79" s="142"/>
      <c r="J79" s="142"/>
      <c r="K79" s="142"/>
      <c r="L79" s="142"/>
      <c r="M79" s="142"/>
      <c r="N79" s="142"/>
      <c r="O79" s="142"/>
      <c r="P79" s="142"/>
      <c r="Q79" s="142"/>
      <c r="R79" s="142"/>
      <c r="S79" s="142"/>
      <c r="T79" s="142"/>
    </row>
    <row r="80" spans="2:20" x14ac:dyDescent="0.25">
      <c r="B80" s="142"/>
      <c r="C80" s="142"/>
      <c r="D80" s="142"/>
      <c r="E80" s="142"/>
      <c r="F80" s="142"/>
      <c r="G80" s="142"/>
      <c r="H80" s="142"/>
      <c r="I80" s="142"/>
      <c r="J80" s="142"/>
      <c r="K80" s="142"/>
      <c r="L80" s="142"/>
      <c r="M80" s="142"/>
      <c r="N80" s="142"/>
      <c r="O80" s="142"/>
      <c r="P80" s="142"/>
      <c r="Q80" s="142"/>
      <c r="R80" s="142"/>
      <c r="S80" s="142"/>
      <c r="T80" s="142"/>
    </row>
    <row r="81" spans="2:20" x14ac:dyDescent="0.25">
      <c r="B81" s="142"/>
      <c r="C81" s="142"/>
      <c r="D81" s="142"/>
      <c r="E81" s="142"/>
      <c r="F81" s="142"/>
      <c r="G81" s="142"/>
      <c r="H81" s="142"/>
      <c r="I81" s="142"/>
      <c r="J81" s="142"/>
      <c r="K81" s="142"/>
      <c r="L81" s="142"/>
      <c r="M81" s="142"/>
      <c r="N81" s="142"/>
      <c r="O81" s="142"/>
      <c r="P81" s="142"/>
      <c r="Q81" s="142"/>
      <c r="R81" s="142"/>
      <c r="S81" s="142"/>
      <c r="T81" s="142"/>
    </row>
    <row r="82" spans="2:20" x14ac:dyDescent="0.25">
      <c r="B82" s="142"/>
      <c r="C82" s="142"/>
      <c r="D82" s="142"/>
      <c r="E82" s="142"/>
      <c r="F82" s="142"/>
      <c r="G82" s="142"/>
      <c r="H82" s="142"/>
      <c r="I82" s="142"/>
      <c r="J82" s="142"/>
      <c r="K82" s="142"/>
      <c r="L82" s="142"/>
      <c r="M82" s="142"/>
      <c r="N82" s="142"/>
      <c r="O82" s="142"/>
      <c r="P82" s="142"/>
      <c r="Q82" s="142"/>
      <c r="R82" s="142"/>
      <c r="S82" s="142"/>
      <c r="T82" s="142"/>
    </row>
    <row r="83" spans="2:20" x14ac:dyDescent="0.25">
      <c r="B83" s="142"/>
      <c r="C83" s="142"/>
      <c r="D83" s="142"/>
      <c r="E83" s="142"/>
      <c r="F83" s="142"/>
      <c r="G83" s="142"/>
      <c r="H83" s="142"/>
      <c r="I83" s="142"/>
      <c r="J83" s="142"/>
      <c r="K83" s="142"/>
      <c r="L83" s="142"/>
      <c r="M83" s="142"/>
      <c r="N83" s="142"/>
      <c r="O83" s="142"/>
      <c r="P83" s="142"/>
      <c r="Q83" s="142"/>
      <c r="R83" s="142"/>
      <c r="S83" s="142"/>
      <c r="T83" s="142"/>
    </row>
    <row r="84" spans="2:20" x14ac:dyDescent="0.25">
      <c r="B84" s="142"/>
      <c r="C84" s="142"/>
      <c r="D84" s="142"/>
      <c r="E84" s="142"/>
      <c r="F84" s="142"/>
      <c r="G84" s="142"/>
      <c r="H84" s="142"/>
      <c r="I84" s="142"/>
      <c r="J84" s="142"/>
      <c r="K84" s="142"/>
      <c r="L84" s="142"/>
      <c r="M84" s="142"/>
      <c r="N84" s="142"/>
      <c r="O84" s="142"/>
      <c r="P84" s="142"/>
      <c r="Q84" s="142"/>
      <c r="R84" s="142"/>
      <c r="S84" s="142"/>
      <c r="T84" s="142"/>
    </row>
    <row r="85" spans="2:20" x14ac:dyDescent="0.25">
      <c r="B85" s="142"/>
      <c r="C85" s="142"/>
      <c r="D85" s="142"/>
      <c r="E85" s="142"/>
      <c r="F85" s="142"/>
      <c r="G85" s="142"/>
      <c r="H85" s="142"/>
      <c r="I85" s="142"/>
      <c r="J85" s="142"/>
      <c r="K85" s="142"/>
      <c r="L85" s="142"/>
      <c r="M85" s="142"/>
      <c r="N85" s="142"/>
      <c r="O85" s="142"/>
      <c r="P85" s="142"/>
      <c r="Q85" s="142"/>
      <c r="R85" s="142"/>
      <c r="S85" s="142"/>
      <c r="T85" s="142"/>
    </row>
    <row r="86" spans="2:20" x14ac:dyDescent="0.25">
      <c r="B86" s="142"/>
      <c r="C86" s="142"/>
      <c r="D86" s="142"/>
      <c r="E86" s="142"/>
      <c r="F86" s="142"/>
      <c r="G86" s="142"/>
      <c r="H86" s="142"/>
      <c r="I86" s="142"/>
      <c r="J86" s="142"/>
      <c r="K86" s="142"/>
      <c r="L86" s="142"/>
      <c r="M86" s="142"/>
      <c r="N86" s="142"/>
      <c r="O86" s="142"/>
      <c r="P86" s="142"/>
      <c r="Q86" s="142"/>
      <c r="R86" s="142"/>
      <c r="S86" s="142"/>
      <c r="T86" s="142"/>
    </row>
    <row r="87" spans="2:20" x14ac:dyDescent="0.25">
      <c r="B87" s="142"/>
      <c r="C87" s="142"/>
      <c r="D87" s="142"/>
      <c r="E87" s="142"/>
      <c r="F87" s="142"/>
      <c r="G87" s="142"/>
      <c r="H87" s="142"/>
      <c r="I87" s="142"/>
      <c r="J87" s="142"/>
      <c r="K87" s="142"/>
      <c r="L87" s="142"/>
      <c r="M87" s="142"/>
      <c r="N87" s="142"/>
      <c r="O87" s="142"/>
      <c r="P87" s="142"/>
      <c r="Q87" s="142"/>
      <c r="R87" s="142"/>
      <c r="S87" s="142"/>
      <c r="T87" s="142"/>
    </row>
    <row r="88" spans="2:20" x14ac:dyDescent="0.25">
      <c r="B88" s="142"/>
      <c r="C88" s="142"/>
      <c r="D88" s="142"/>
      <c r="E88" s="142"/>
      <c r="F88" s="142"/>
      <c r="G88" s="142"/>
      <c r="H88" s="142"/>
      <c r="I88" s="142"/>
      <c r="J88" s="142"/>
      <c r="K88" s="142"/>
      <c r="L88" s="142"/>
      <c r="M88" s="142"/>
      <c r="N88" s="142"/>
      <c r="O88" s="142"/>
      <c r="P88" s="142"/>
      <c r="Q88" s="142"/>
      <c r="R88" s="142"/>
      <c r="S88" s="142"/>
      <c r="T88" s="142"/>
    </row>
    <row r="89" spans="2:20" x14ac:dyDescent="0.25">
      <c r="B89" s="142"/>
      <c r="C89" s="142"/>
      <c r="D89" s="142"/>
      <c r="E89" s="142"/>
      <c r="F89" s="142"/>
      <c r="G89" s="142"/>
      <c r="H89" s="142"/>
      <c r="I89" s="142"/>
      <c r="J89" s="142"/>
      <c r="K89" s="142"/>
      <c r="L89" s="142"/>
      <c r="M89" s="142"/>
      <c r="N89" s="142"/>
      <c r="O89" s="142"/>
      <c r="P89" s="142"/>
      <c r="Q89" s="142"/>
      <c r="R89" s="142"/>
      <c r="S89" s="142"/>
      <c r="T89" s="142"/>
    </row>
    <row r="90" spans="2:20" x14ac:dyDescent="0.25">
      <c r="B90" s="142"/>
      <c r="C90" s="142"/>
      <c r="D90" s="142"/>
      <c r="E90" s="142"/>
      <c r="F90" s="142"/>
      <c r="G90" s="142"/>
      <c r="H90" s="142"/>
      <c r="I90" s="142"/>
      <c r="J90" s="142"/>
      <c r="K90" s="142"/>
      <c r="L90" s="142"/>
      <c r="M90" s="142"/>
      <c r="N90" s="142"/>
      <c r="O90" s="142"/>
      <c r="P90" s="142"/>
      <c r="Q90" s="142"/>
      <c r="R90" s="142"/>
      <c r="S90" s="142"/>
      <c r="T90" s="142"/>
    </row>
    <row r="91" spans="2:20" x14ac:dyDescent="0.25">
      <c r="B91" s="142"/>
      <c r="C91" s="142"/>
      <c r="D91" s="142"/>
      <c r="E91" s="142"/>
      <c r="F91" s="142"/>
      <c r="G91" s="142"/>
      <c r="H91" s="142"/>
      <c r="I91" s="142"/>
      <c r="J91" s="142"/>
      <c r="K91" s="142"/>
      <c r="L91" s="142"/>
      <c r="M91" s="142"/>
      <c r="N91" s="142"/>
      <c r="O91" s="142"/>
      <c r="P91" s="142"/>
      <c r="Q91" s="142"/>
      <c r="R91" s="142"/>
      <c r="S91" s="142"/>
      <c r="T91" s="142"/>
    </row>
    <row r="92" spans="2:20" x14ac:dyDescent="0.25">
      <c r="B92" s="142"/>
      <c r="C92" s="142"/>
      <c r="D92" s="142"/>
      <c r="E92" s="142"/>
      <c r="F92" s="142"/>
      <c r="G92" s="142"/>
      <c r="H92" s="142"/>
      <c r="I92" s="142"/>
      <c r="J92" s="142"/>
      <c r="K92" s="142"/>
      <c r="L92" s="142"/>
      <c r="M92" s="142"/>
      <c r="N92" s="142"/>
      <c r="O92" s="142"/>
      <c r="P92" s="142"/>
      <c r="Q92" s="142"/>
      <c r="R92" s="142"/>
      <c r="S92" s="142"/>
      <c r="T92" s="142"/>
    </row>
    <row r="93" spans="2:20" x14ac:dyDescent="0.25">
      <c r="B93" s="142"/>
      <c r="C93" s="142"/>
      <c r="D93" s="142"/>
      <c r="E93" s="142"/>
      <c r="F93" s="142"/>
      <c r="G93" s="142"/>
      <c r="H93" s="142"/>
      <c r="I93" s="142"/>
      <c r="J93" s="142"/>
      <c r="K93" s="142"/>
      <c r="L93" s="142"/>
      <c r="M93" s="142"/>
      <c r="N93" s="142"/>
      <c r="O93" s="142"/>
      <c r="P93" s="142"/>
      <c r="Q93" s="142"/>
      <c r="R93" s="142"/>
      <c r="S93" s="142"/>
      <c r="T93" s="142"/>
    </row>
    <row r="94" spans="2:20" x14ac:dyDescent="0.25">
      <c r="B94" s="142"/>
      <c r="C94" s="142"/>
      <c r="D94" s="142"/>
      <c r="E94" s="142"/>
      <c r="F94" s="142"/>
      <c r="G94" s="142"/>
      <c r="H94" s="142"/>
      <c r="I94" s="142"/>
      <c r="J94" s="142"/>
      <c r="K94" s="142"/>
      <c r="L94" s="142"/>
      <c r="M94" s="142"/>
      <c r="N94" s="142"/>
      <c r="O94" s="142"/>
      <c r="P94" s="142"/>
      <c r="Q94" s="142"/>
      <c r="R94" s="142"/>
      <c r="S94" s="142"/>
      <c r="T94" s="142"/>
    </row>
    <row r="95" spans="2:20" x14ac:dyDescent="0.25">
      <c r="B95" s="142"/>
      <c r="C95" s="142"/>
      <c r="D95" s="142"/>
      <c r="E95" s="142"/>
      <c r="F95" s="142"/>
      <c r="G95" s="142"/>
      <c r="H95" s="142"/>
      <c r="I95" s="142"/>
      <c r="J95" s="142"/>
      <c r="K95" s="142"/>
      <c r="L95" s="142"/>
      <c r="M95" s="142"/>
      <c r="N95" s="142"/>
      <c r="O95" s="142"/>
      <c r="P95" s="142"/>
      <c r="Q95" s="142"/>
      <c r="R95" s="142"/>
      <c r="S95" s="142"/>
      <c r="T95" s="142"/>
    </row>
    <row r="96" spans="2:20" x14ac:dyDescent="0.25">
      <c r="B96" s="142"/>
      <c r="C96" s="142"/>
      <c r="D96" s="142"/>
      <c r="E96" s="142"/>
      <c r="F96" s="142"/>
      <c r="G96" s="142"/>
      <c r="H96" s="142"/>
      <c r="I96" s="142"/>
      <c r="J96" s="142"/>
      <c r="K96" s="142"/>
      <c r="L96" s="142"/>
      <c r="M96" s="142"/>
      <c r="N96" s="142"/>
      <c r="O96" s="142"/>
      <c r="P96" s="142"/>
      <c r="Q96" s="142"/>
      <c r="R96" s="142"/>
      <c r="S96" s="142"/>
      <c r="T96" s="142"/>
    </row>
    <row r="97" spans="2:20" x14ac:dyDescent="0.25">
      <c r="B97" s="142"/>
      <c r="C97" s="142"/>
      <c r="D97" s="142"/>
      <c r="E97" s="142"/>
      <c r="F97" s="142"/>
      <c r="G97" s="142"/>
      <c r="H97" s="142"/>
      <c r="I97" s="142"/>
      <c r="J97" s="142"/>
      <c r="K97" s="142"/>
      <c r="L97" s="142"/>
      <c r="M97" s="142"/>
      <c r="N97" s="142"/>
      <c r="O97" s="142"/>
      <c r="P97" s="142"/>
      <c r="Q97" s="142"/>
      <c r="R97" s="142"/>
      <c r="S97" s="142"/>
      <c r="T97" s="142"/>
    </row>
    <row r="98" spans="2:20" x14ac:dyDescent="0.25">
      <c r="B98" s="142"/>
      <c r="C98" s="142"/>
      <c r="D98" s="142"/>
      <c r="E98" s="142"/>
      <c r="F98" s="142"/>
      <c r="G98" s="142"/>
      <c r="H98" s="142"/>
      <c r="I98" s="142"/>
      <c r="J98" s="142"/>
      <c r="K98" s="142"/>
      <c r="L98" s="142"/>
      <c r="M98" s="142"/>
      <c r="N98" s="142"/>
      <c r="O98" s="142"/>
      <c r="P98" s="142"/>
      <c r="Q98" s="142"/>
      <c r="R98" s="142"/>
      <c r="S98" s="142"/>
      <c r="T98" s="142"/>
    </row>
    <row r="99" spans="2:20" x14ac:dyDescent="0.25">
      <c r="B99" s="142"/>
      <c r="C99" s="142"/>
      <c r="D99" s="142"/>
      <c r="E99" s="142"/>
      <c r="F99" s="142"/>
      <c r="G99" s="142"/>
      <c r="H99" s="142"/>
      <c r="I99" s="142"/>
      <c r="J99" s="142"/>
      <c r="K99" s="142"/>
      <c r="L99" s="142"/>
      <c r="M99" s="142"/>
      <c r="N99" s="142"/>
      <c r="O99" s="142"/>
      <c r="P99" s="142"/>
      <c r="Q99" s="142"/>
      <c r="R99" s="142"/>
      <c r="S99" s="142"/>
      <c r="T99" s="142"/>
    </row>
    <row r="100" spans="2:20" x14ac:dyDescent="0.25">
      <c r="B100" s="142"/>
      <c r="C100" s="142"/>
      <c r="D100" s="142"/>
      <c r="E100" s="142"/>
      <c r="F100" s="142"/>
      <c r="G100" s="142"/>
      <c r="H100" s="142"/>
      <c r="I100" s="142"/>
      <c r="J100" s="142"/>
      <c r="K100" s="142"/>
      <c r="L100" s="142"/>
      <c r="M100" s="142"/>
      <c r="N100" s="142"/>
      <c r="O100" s="142"/>
      <c r="P100" s="142"/>
      <c r="Q100" s="142"/>
      <c r="R100" s="142"/>
      <c r="S100" s="142"/>
      <c r="T100" s="142"/>
    </row>
    <row r="101" spans="2:20" x14ac:dyDescent="0.25">
      <c r="B101" s="142"/>
      <c r="C101" s="142"/>
      <c r="D101" s="142"/>
      <c r="E101" s="142"/>
      <c r="F101" s="142"/>
      <c r="G101" s="142"/>
      <c r="H101" s="142"/>
      <c r="I101" s="142"/>
      <c r="J101" s="142"/>
      <c r="K101" s="142"/>
      <c r="L101" s="142"/>
      <c r="M101" s="142"/>
      <c r="N101" s="142"/>
      <c r="O101" s="142"/>
      <c r="P101" s="142"/>
      <c r="Q101" s="142"/>
      <c r="R101" s="142"/>
      <c r="S101" s="142"/>
      <c r="T101" s="142"/>
    </row>
    <row r="102" spans="2:20" x14ac:dyDescent="0.25">
      <c r="B102" s="142"/>
      <c r="C102" s="142"/>
      <c r="D102" s="142"/>
      <c r="E102" s="142"/>
      <c r="F102" s="142"/>
      <c r="G102" s="142"/>
      <c r="H102" s="142"/>
      <c r="I102" s="142"/>
      <c r="J102" s="142"/>
      <c r="K102" s="142"/>
      <c r="L102" s="142"/>
      <c r="M102" s="142"/>
      <c r="N102" s="142"/>
      <c r="O102" s="142"/>
      <c r="P102" s="142"/>
      <c r="Q102" s="142"/>
      <c r="R102" s="142"/>
      <c r="S102" s="142"/>
      <c r="T102" s="142"/>
    </row>
    <row r="103" spans="2:20" x14ac:dyDescent="0.25">
      <c r="B103" s="142"/>
      <c r="C103" s="142"/>
      <c r="D103" s="142"/>
      <c r="E103" s="142"/>
      <c r="F103" s="142"/>
      <c r="G103" s="142"/>
      <c r="H103" s="142"/>
      <c r="I103" s="142"/>
      <c r="J103" s="142"/>
      <c r="K103" s="142"/>
      <c r="L103" s="142"/>
      <c r="M103" s="142"/>
      <c r="N103" s="142"/>
      <c r="O103" s="142"/>
      <c r="P103" s="142"/>
      <c r="Q103" s="142"/>
      <c r="R103" s="142"/>
      <c r="S103" s="142"/>
      <c r="T103" s="142"/>
    </row>
    <row r="104" spans="2:20" x14ac:dyDescent="0.25">
      <c r="B104" s="142"/>
      <c r="C104" s="142"/>
      <c r="D104" s="142"/>
      <c r="E104" s="142"/>
      <c r="F104" s="142"/>
      <c r="G104" s="142"/>
      <c r="H104" s="142"/>
      <c r="I104" s="142"/>
      <c r="J104" s="142"/>
      <c r="K104" s="142"/>
      <c r="L104" s="142"/>
      <c r="M104" s="142"/>
      <c r="N104" s="142"/>
      <c r="O104" s="142"/>
      <c r="P104" s="142"/>
      <c r="Q104" s="142"/>
      <c r="R104" s="142"/>
      <c r="S104" s="142"/>
      <c r="T104" s="142"/>
    </row>
    <row r="105" spans="2:20" x14ac:dyDescent="0.25">
      <c r="B105" s="142"/>
      <c r="C105" s="142"/>
      <c r="D105" s="142"/>
      <c r="E105" s="142"/>
      <c r="F105" s="142"/>
      <c r="G105" s="142"/>
      <c r="H105" s="142"/>
      <c r="I105" s="142"/>
      <c r="J105" s="142"/>
      <c r="K105" s="142"/>
      <c r="L105" s="142"/>
      <c r="M105" s="142"/>
      <c r="N105" s="142"/>
      <c r="O105" s="142"/>
      <c r="P105" s="142"/>
      <c r="Q105" s="142"/>
      <c r="R105" s="142"/>
      <c r="S105" s="142"/>
      <c r="T105" s="142"/>
    </row>
    <row r="106" spans="2:20" x14ac:dyDescent="0.25">
      <c r="B106" s="142"/>
      <c r="C106" s="142"/>
      <c r="D106" s="142"/>
      <c r="E106" s="142"/>
      <c r="F106" s="142"/>
      <c r="G106" s="142"/>
      <c r="H106" s="142"/>
      <c r="I106" s="142"/>
      <c r="J106" s="142"/>
      <c r="K106" s="142"/>
      <c r="L106" s="142"/>
      <c r="M106" s="142"/>
      <c r="N106" s="142"/>
      <c r="O106" s="142"/>
      <c r="P106" s="142"/>
      <c r="Q106" s="142"/>
      <c r="R106" s="142"/>
      <c r="S106" s="142"/>
      <c r="T106" s="142"/>
    </row>
    <row r="107" spans="2:20" x14ac:dyDescent="0.25">
      <c r="B107" s="142"/>
      <c r="C107" s="142"/>
      <c r="D107" s="142"/>
      <c r="E107" s="142"/>
      <c r="F107" s="142"/>
      <c r="G107" s="142"/>
      <c r="H107" s="142"/>
      <c r="I107" s="142"/>
      <c r="J107" s="142"/>
      <c r="K107" s="142"/>
      <c r="L107" s="142"/>
      <c r="M107" s="142"/>
      <c r="N107" s="142"/>
      <c r="O107" s="142"/>
      <c r="P107" s="142"/>
      <c r="Q107" s="142"/>
      <c r="R107" s="142"/>
      <c r="S107" s="142"/>
      <c r="T107" s="142"/>
    </row>
    <row r="108" spans="2:20" x14ac:dyDescent="0.25">
      <c r="B108" s="142"/>
      <c r="C108" s="142"/>
      <c r="D108" s="142"/>
      <c r="E108" s="142"/>
      <c r="F108" s="142"/>
      <c r="G108" s="142"/>
      <c r="H108" s="142"/>
      <c r="I108" s="142"/>
      <c r="J108" s="142"/>
      <c r="K108" s="142"/>
      <c r="L108" s="142"/>
      <c r="M108" s="142"/>
      <c r="N108" s="142"/>
      <c r="O108" s="142"/>
      <c r="P108" s="142"/>
      <c r="Q108" s="142"/>
      <c r="R108" s="142"/>
      <c r="S108" s="142"/>
      <c r="T108" s="142"/>
    </row>
    <row r="109" spans="2:20" x14ac:dyDescent="0.25">
      <c r="B109" s="142"/>
      <c r="C109" s="142"/>
      <c r="D109" s="142"/>
      <c r="E109" s="142"/>
      <c r="F109" s="142"/>
      <c r="G109" s="142"/>
      <c r="H109" s="142"/>
      <c r="I109" s="142"/>
      <c r="J109" s="142"/>
      <c r="K109" s="142"/>
      <c r="L109" s="142"/>
      <c r="M109" s="142"/>
      <c r="N109" s="142"/>
      <c r="O109" s="142"/>
      <c r="P109" s="142"/>
      <c r="Q109" s="142"/>
      <c r="R109" s="142"/>
      <c r="S109" s="142"/>
      <c r="T109" s="142"/>
    </row>
    <row r="110" spans="2:20" x14ac:dyDescent="0.25">
      <c r="B110" s="142"/>
      <c r="C110" s="142"/>
      <c r="D110" s="142"/>
      <c r="E110" s="142"/>
      <c r="F110" s="142"/>
      <c r="G110" s="142"/>
      <c r="H110" s="142"/>
      <c r="I110" s="142"/>
      <c r="J110" s="142"/>
      <c r="K110" s="142"/>
      <c r="L110" s="142"/>
      <c r="M110" s="142"/>
      <c r="N110" s="142"/>
      <c r="O110" s="142"/>
      <c r="P110" s="142"/>
      <c r="Q110" s="142"/>
      <c r="R110" s="142"/>
      <c r="S110" s="142"/>
      <c r="T110" s="142"/>
    </row>
    <row r="111" spans="2:20" x14ac:dyDescent="0.25">
      <c r="B111" s="142"/>
      <c r="C111" s="142"/>
      <c r="D111" s="142"/>
      <c r="E111" s="142"/>
      <c r="F111" s="142"/>
      <c r="G111" s="142"/>
      <c r="H111" s="142"/>
      <c r="I111" s="142"/>
      <c r="J111" s="142"/>
      <c r="K111" s="142"/>
      <c r="L111" s="142"/>
      <c r="M111" s="142"/>
      <c r="N111" s="142"/>
      <c r="O111" s="142"/>
      <c r="P111" s="142"/>
      <c r="Q111" s="142"/>
      <c r="R111" s="142"/>
      <c r="S111" s="142"/>
      <c r="T111" s="142"/>
    </row>
    <row r="112" spans="2:20" x14ac:dyDescent="0.25">
      <c r="B112" s="142"/>
      <c r="C112" s="142"/>
      <c r="D112" s="142"/>
      <c r="E112" s="142"/>
      <c r="F112" s="142"/>
      <c r="G112" s="142"/>
      <c r="H112" s="142"/>
      <c r="I112" s="142"/>
      <c r="J112" s="142"/>
      <c r="K112" s="142"/>
      <c r="L112" s="142"/>
      <c r="M112" s="142"/>
      <c r="N112" s="142"/>
      <c r="O112" s="142"/>
      <c r="P112" s="142"/>
      <c r="Q112" s="142"/>
      <c r="R112" s="142"/>
      <c r="S112" s="142"/>
      <c r="T112" s="142"/>
    </row>
    <row r="113" spans="2:20" x14ac:dyDescent="0.25">
      <c r="B113" s="142"/>
      <c r="C113" s="142"/>
      <c r="D113" s="142"/>
      <c r="E113" s="142"/>
      <c r="F113" s="142"/>
      <c r="G113" s="142"/>
      <c r="H113" s="142"/>
      <c r="I113" s="142"/>
      <c r="J113" s="142"/>
      <c r="K113" s="142"/>
      <c r="L113" s="142"/>
      <c r="M113" s="142"/>
      <c r="N113" s="142"/>
      <c r="O113" s="142"/>
      <c r="P113" s="142"/>
      <c r="Q113" s="142"/>
      <c r="R113" s="142"/>
      <c r="S113" s="142"/>
      <c r="T113" s="142"/>
    </row>
    <row r="114" spans="2:20" x14ac:dyDescent="0.25">
      <c r="B114" s="142"/>
      <c r="C114" s="142"/>
      <c r="D114" s="142"/>
      <c r="E114" s="142"/>
      <c r="F114" s="142"/>
      <c r="G114" s="142"/>
      <c r="H114" s="142"/>
      <c r="I114" s="142"/>
      <c r="J114" s="142"/>
      <c r="K114" s="142"/>
      <c r="L114" s="142"/>
      <c r="M114" s="142"/>
      <c r="N114" s="142"/>
      <c r="O114" s="142"/>
      <c r="P114" s="142"/>
      <c r="Q114" s="142"/>
      <c r="R114" s="142"/>
      <c r="S114" s="142"/>
      <c r="T114" s="142"/>
    </row>
    <row r="115" spans="2:20" x14ac:dyDescent="0.25">
      <c r="B115" s="142"/>
      <c r="C115" s="142"/>
      <c r="D115" s="142"/>
      <c r="E115" s="142"/>
      <c r="F115" s="142"/>
      <c r="G115" s="142"/>
      <c r="H115" s="142"/>
      <c r="I115" s="142"/>
      <c r="J115" s="142"/>
      <c r="K115" s="142"/>
      <c r="L115" s="142"/>
      <c r="M115" s="142"/>
      <c r="N115" s="142"/>
      <c r="O115" s="142"/>
      <c r="P115" s="142"/>
      <c r="Q115" s="142"/>
      <c r="R115" s="142"/>
      <c r="S115" s="142"/>
      <c r="T115" s="142"/>
    </row>
    <row r="116" spans="2:20" x14ac:dyDescent="0.25">
      <c r="B116" s="142"/>
      <c r="C116" s="142"/>
      <c r="D116" s="142"/>
      <c r="E116" s="142"/>
      <c r="F116" s="142"/>
      <c r="G116" s="142"/>
      <c r="H116" s="142"/>
      <c r="I116" s="142"/>
      <c r="J116" s="142"/>
      <c r="K116" s="142"/>
      <c r="L116" s="142"/>
      <c r="M116" s="142"/>
      <c r="N116" s="142"/>
      <c r="O116" s="142"/>
      <c r="P116" s="142"/>
      <c r="Q116" s="142"/>
      <c r="R116" s="142"/>
      <c r="S116" s="142"/>
      <c r="T116" s="142"/>
    </row>
    <row r="117" spans="2:20" x14ac:dyDescent="0.25">
      <c r="B117" s="142"/>
      <c r="C117" s="142"/>
      <c r="D117" s="142"/>
      <c r="E117" s="142"/>
      <c r="F117" s="142"/>
      <c r="G117" s="142"/>
      <c r="H117" s="142"/>
      <c r="I117" s="142"/>
      <c r="J117" s="142"/>
      <c r="K117" s="142"/>
      <c r="L117" s="142"/>
      <c r="M117" s="142"/>
      <c r="N117" s="142"/>
      <c r="O117" s="142"/>
      <c r="P117" s="142"/>
      <c r="Q117" s="142"/>
      <c r="R117" s="142"/>
      <c r="S117" s="142"/>
      <c r="T117" s="142"/>
    </row>
    <row r="118" spans="2:20" x14ac:dyDescent="0.25">
      <c r="B118" s="142"/>
      <c r="C118" s="142"/>
      <c r="D118" s="142"/>
      <c r="E118" s="142"/>
      <c r="F118" s="142"/>
      <c r="G118" s="142"/>
      <c r="H118" s="142"/>
      <c r="I118" s="142"/>
      <c r="J118" s="142"/>
      <c r="K118" s="142"/>
      <c r="L118" s="142"/>
      <c r="M118" s="142"/>
      <c r="N118" s="142"/>
      <c r="O118" s="142"/>
      <c r="P118" s="142"/>
      <c r="Q118" s="142"/>
      <c r="R118" s="142"/>
      <c r="S118" s="142"/>
      <c r="T118" s="142"/>
    </row>
    <row r="119" spans="2:20" x14ac:dyDescent="0.25">
      <c r="B119" s="142"/>
      <c r="C119" s="142"/>
      <c r="D119" s="142"/>
      <c r="E119" s="142"/>
      <c r="F119" s="142"/>
      <c r="G119" s="142"/>
      <c r="H119" s="142"/>
      <c r="I119" s="142"/>
      <c r="J119" s="142"/>
      <c r="K119" s="142"/>
      <c r="L119" s="142"/>
      <c r="M119" s="142"/>
      <c r="N119" s="142"/>
      <c r="O119" s="142"/>
      <c r="P119" s="142"/>
      <c r="Q119" s="142"/>
      <c r="R119" s="142"/>
      <c r="S119" s="142"/>
      <c r="T119" s="142"/>
    </row>
    <row r="120" spans="2:20" x14ac:dyDescent="0.25">
      <c r="B120" s="142"/>
      <c r="C120" s="142"/>
      <c r="D120" s="142"/>
      <c r="E120" s="142"/>
      <c r="F120" s="142"/>
      <c r="G120" s="142"/>
      <c r="H120" s="142"/>
      <c r="I120" s="142"/>
      <c r="J120" s="142"/>
      <c r="K120" s="142"/>
      <c r="L120" s="142"/>
      <c r="M120" s="142"/>
      <c r="N120" s="142"/>
      <c r="O120" s="142"/>
      <c r="P120" s="142"/>
      <c r="Q120" s="142"/>
      <c r="R120" s="142"/>
      <c r="S120" s="142"/>
      <c r="T120" s="142"/>
    </row>
    <row r="121" spans="2:20" x14ac:dyDescent="0.25">
      <c r="B121" s="142"/>
      <c r="C121" s="142"/>
      <c r="D121" s="142"/>
      <c r="E121" s="142"/>
      <c r="F121" s="142"/>
      <c r="G121" s="142"/>
      <c r="H121" s="142"/>
      <c r="I121" s="142"/>
      <c r="J121" s="142"/>
      <c r="K121" s="142"/>
      <c r="L121" s="142"/>
      <c r="M121" s="142"/>
      <c r="N121" s="142"/>
      <c r="O121" s="142"/>
      <c r="P121" s="142"/>
      <c r="Q121" s="142"/>
      <c r="R121" s="142"/>
      <c r="S121" s="142"/>
      <c r="T121" s="142"/>
    </row>
    <row r="122" spans="2:20" x14ac:dyDescent="0.25">
      <c r="B122" s="142"/>
      <c r="C122" s="142"/>
      <c r="D122" s="142"/>
      <c r="E122" s="142"/>
      <c r="F122" s="142"/>
      <c r="G122" s="142"/>
      <c r="H122" s="142"/>
      <c r="I122" s="142"/>
      <c r="J122" s="142"/>
      <c r="K122" s="142"/>
      <c r="L122" s="142"/>
      <c r="M122" s="142"/>
      <c r="N122" s="142"/>
      <c r="O122" s="142"/>
      <c r="P122" s="142"/>
      <c r="Q122" s="142"/>
      <c r="R122" s="142"/>
      <c r="S122" s="142"/>
      <c r="T122" s="142"/>
    </row>
    <row r="123" spans="2:20" x14ac:dyDescent="0.25">
      <c r="B123" s="142"/>
      <c r="C123" s="142"/>
      <c r="D123" s="142"/>
      <c r="E123" s="142"/>
      <c r="F123" s="142"/>
      <c r="G123" s="142"/>
      <c r="H123" s="142"/>
      <c r="I123" s="142"/>
      <c r="J123" s="142"/>
      <c r="K123" s="142"/>
      <c r="L123" s="142"/>
      <c r="M123" s="142"/>
      <c r="N123" s="142"/>
      <c r="O123" s="142"/>
      <c r="P123" s="142"/>
      <c r="Q123" s="142"/>
      <c r="R123" s="142"/>
      <c r="S123" s="142"/>
      <c r="T123" s="142"/>
    </row>
    <row r="124" spans="2:20" x14ac:dyDescent="0.25">
      <c r="B124" s="142"/>
      <c r="C124" s="142"/>
      <c r="D124" s="142"/>
      <c r="E124" s="142"/>
      <c r="F124" s="142"/>
      <c r="G124" s="142"/>
      <c r="H124" s="142"/>
      <c r="I124" s="142"/>
      <c r="J124" s="142"/>
      <c r="K124" s="142"/>
      <c r="L124" s="142"/>
      <c r="M124" s="142"/>
      <c r="N124" s="142"/>
      <c r="O124" s="142"/>
      <c r="P124" s="142"/>
      <c r="Q124" s="142"/>
      <c r="R124" s="142"/>
      <c r="S124" s="142"/>
      <c r="T124" s="142"/>
    </row>
    <row r="125" spans="2:20" x14ac:dyDescent="0.25">
      <c r="B125" s="142"/>
      <c r="C125" s="142"/>
      <c r="D125" s="142"/>
      <c r="E125" s="142"/>
      <c r="F125" s="142"/>
      <c r="G125" s="142"/>
      <c r="H125" s="142"/>
      <c r="I125" s="142"/>
      <c r="J125" s="142"/>
      <c r="K125" s="142"/>
      <c r="L125" s="142"/>
      <c r="M125" s="142"/>
      <c r="N125" s="142"/>
      <c r="O125" s="142"/>
      <c r="P125" s="142"/>
      <c r="Q125" s="142"/>
      <c r="R125" s="142"/>
      <c r="S125" s="142"/>
      <c r="T125" s="142"/>
    </row>
    <row r="126" spans="2:20" x14ac:dyDescent="0.25">
      <c r="B126" s="142"/>
      <c r="C126" s="142"/>
      <c r="D126" s="142"/>
      <c r="E126" s="142"/>
      <c r="F126" s="142"/>
      <c r="G126" s="142"/>
      <c r="H126" s="142"/>
      <c r="I126" s="142"/>
      <c r="J126" s="142"/>
      <c r="K126" s="142"/>
      <c r="L126" s="142"/>
      <c r="M126" s="142"/>
      <c r="N126" s="142"/>
      <c r="O126" s="142"/>
      <c r="P126" s="142"/>
      <c r="Q126" s="142"/>
      <c r="R126" s="142"/>
      <c r="S126" s="142"/>
      <c r="T126" s="142"/>
    </row>
    <row r="127" spans="2:20" x14ac:dyDescent="0.25">
      <c r="B127" s="142"/>
      <c r="C127" s="142"/>
      <c r="D127" s="142"/>
      <c r="E127" s="142"/>
      <c r="F127" s="142"/>
      <c r="G127" s="142"/>
      <c r="H127" s="142"/>
      <c r="I127" s="142"/>
      <c r="J127" s="142"/>
      <c r="K127" s="142"/>
      <c r="L127" s="142"/>
      <c r="M127" s="142"/>
      <c r="N127" s="142"/>
      <c r="O127" s="142"/>
      <c r="P127" s="142"/>
      <c r="Q127" s="142"/>
      <c r="R127" s="142"/>
      <c r="S127" s="142"/>
      <c r="T127" s="142"/>
    </row>
    <row r="128" spans="2:20" x14ac:dyDescent="0.25">
      <c r="B128" s="142"/>
      <c r="C128" s="142"/>
      <c r="D128" s="142"/>
      <c r="E128" s="142"/>
      <c r="F128" s="142"/>
      <c r="G128" s="142"/>
      <c r="H128" s="142"/>
      <c r="I128" s="142"/>
      <c r="J128" s="142"/>
      <c r="K128" s="142"/>
      <c r="L128" s="142"/>
      <c r="M128" s="142"/>
      <c r="N128" s="142"/>
      <c r="O128" s="142"/>
      <c r="P128" s="142"/>
      <c r="Q128" s="142"/>
      <c r="R128" s="142"/>
      <c r="S128" s="142"/>
      <c r="T128" s="142"/>
    </row>
    <row r="129" spans="2:20" x14ac:dyDescent="0.25">
      <c r="B129" s="142"/>
      <c r="C129" s="142"/>
      <c r="D129" s="142"/>
      <c r="E129" s="142"/>
      <c r="F129" s="142"/>
      <c r="G129" s="142"/>
      <c r="H129" s="142"/>
      <c r="I129" s="142"/>
      <c r="J129" s="142"/>
      <c r="K129" s="142"/>
      <c r="L129" s="142"/>
      <c r="M129" s="142"/>
      <c r="N129" s="142"/>
      <c r="O129" s="142"/>
      <c r="P129" s="142"/>
      <c r="Q129" s="142"/>
      <c r="R129" s="142"/>
      <c r="S129" s="142"/>
      <c r="T129" s="142"/>
    </row>
    <row r="130" spans="2:20" x14ac:dyDescent="0.25">
      <c r="B130" s="142"/>
      <c r="C130" s="142"/>
      <c r="D130" s="142"/>
      <c r="E130" s="142"/>
      <c r="F130" s="142"/>
      <c r="G130" s="142"/>
      <c r="H130" s="142"/>
      <c r="I130" s="142"/>
      <c r="J130" s="142"/>
      <c r="K130" s="142"/>
      <c r="L130" s="142"/>
      <c r="M130" s="142"/>
      <c r="N130" s="142"/>
      <c r="O130" s="142"/>
      <c r="P130" s="142"/>
      <c r="Q130" s="142"/>
      <c r="R130" s="142"/>
      <c r="S130" s="142"/>
      <c r="T130" s="142"/>
    </row>
    <row r="131" spans="2:20" x14ac:dyDescent="0.25">
      <c r="B131" s="142"/>
      <c r="C131" s="142"/>
      <c r="D131" s="142"/>
      <c r="E131" s="142"/>
      <c r="F131" s="142"/>
      <c r="G131" s="142"/>
      <c r="H131" s="142"/>
      <c r="I131" s="142"/>
      <c r="J131" s="142"/>
      <c r="K131" s="142"/>
      <c r="L131" s="142"/>
      <c r="M131" s="142"/>
      <c r="N131" s="142"/>
      <c r="O131" s="142"/>
      <c r="P131" s="142"/>
      <c r="Q131" s="142"/>
      <c r="R131" s="142"/>
      <c r="S131" s="142"/>
      <c r="T131" s="142"/>
    </row>
    <row r="132" spans="2:20" x14ac:dyDescent="0.25">
      <c r="B132" s="142"/>
      <c r="C132" s="142"/>
      <c r="D132" s="142"/>
      <c r="E132" s="142"/>
      <c r="F132" s="142"/>
      <c r="G132" s="142"/>
      <c r="H132" s="142"/>
      <c r="I132" s="142"/>
      <c r="J132" s="142"/>
      <c r="K132" s="142"/>
      <c r="L132" s="142"/>
      <c r="M132" s="142"/>
      <c r="N132" s="142"/>
      <c r="O132" s="142"/>
      <c r="P132" s="142"/>
      <c r="Q132" s="142"/>
      <c r="R132" s="142"/>
      <c r="S132" s="142"/>
      <c r="T132" s="142"/>
    </row>
    <row r="133" spans="2:20" x14ac:dyDescent="0.25">
      <c r="B133" s="142"/>
      <c r="C133" s="142"/>
      <c r="D133" s="142"/>
      <c r="E133" s="142"/>
      <c r="F133" s="142"/>
      <c r="G133" s="142"/>
      <c r="H133" s="142"/>
      <c r="I133" s="142"/>
      <c r="J133" s="142"/>
      <c r="K133" s="142"/>
      <c r="L133" s="142"/>
      <c r="M133" s="142"/>
      <c r="N133" s="142"/>
      <c r="O133" s="142"/>
      <c r="P133" s="142"/>
      <c r="Q133" s="142"/>
      <c r="R133" s="142"/>
      <c r="S133" s="142"/>
      <c r="T133" s="142"/>
    </row>
    <row r="134" spans="2:20" x14ac:dyDescent="0.25">
      <c r="B134" s="142"/>
      <c r="C134" s="142"/>
      <c r="D134" s="142"/>
      <c r="E134" s="142"/>
      <c r="F134" s="142"/>
      <c r="G134" s="142"/>
      <c r="H134" s="142"/>
      <c r="I134" s="142"/>
      <c r="J134" s="142"/>
      <c r="K134" s="142"/>
      <c r="L134" s="142"/>
      <c r="M134" s="142"/>
      <c r="N134" s="142"/>
      <c r="O134" s="142"/>
      <c r="P134" s="142"/>
      <c r="Q134" s="142"/>
      <c r="R134" s="142"/>
      <c r="S134" s="142"/>
      <c r="T134" s="142"/>
    </row>
    <row r="135" spans="2:20" x14ac:dyDescent="0.25">
      <c r="B135" s="142"/>
      <c r="C135" s="142"/>
      <c r="D135" s="142"/>
      <c r="E135" s="142"/>
      <c r="F135" s="142"/>
      <c r="G135" s="142"/>
      <c r="H135" s="142"/>
      <c r="I135" s="142"/>
      <c r="J135" s="142"/>
      <c r="K135" s="142"/>
      <c r="L135" s="142"/>
      <c r="M135" s="142"/>
      <c r="N135" s="142"/>
      <c r="O135" s="142"/>
      <c r="P135" s="142"/>
      <c r="Q135" s="142"/>
      <c r="R135" s="142"/>
      <c r="S135" s="142"/>
      <c r="T135" s="142"/>
    </row>
    <row r="136" spans="2:20" x14ac:dyDescent="0.25">
      <c r="B136" s="142"/>
      <c r="C136" s="142"/>
      <c r="D136" s="142"/>
      <c r="E136" s="142"/>
      <c r="F136" s="142"/>
      <c r="G136" s="142"/>
      <c r="H136" s="142"/>
      <c r="I136" s="142"/>
      <c r="J136" s="142"/>
      <c r="K136" s="142"/>
      <c r="L136" s="142"/>
      <c r="M136" s="142"/>
      <c r="N136" s="142"/>
      <c r="O136" s="142"/>
      <c r="P136" s="142"/>
      <c r="Q136" s="142"/>
      <c r="R136" s="142"/>
      <c r="S136" s="142"/>
      <c r="T136" s="142"/>
    </row>
    <row r="137" spans="2:20" x14ac:dyDescent="0.25">
      <c r="B137" s="142"/>
      <c r="C137" s="142"/>
      <c r="D137" s="142"/>
      <c r="E137" s="142"/>
      <c r="F137" s="142"/>
      <c r="G137" s="142"/>
      <c r="H137" s="142"/>
      <c r="I137" s="142"/>
      <c r="J137" s="142"/>
      <c r="K137" s="142"/>
      <c r="L137" s="142"/>
      <c r="M137" s="142"/>
      <c r="N137" s="142"/>
      <c r="O137" s="142"/>
      <c r="P137" s="142"/>
      <c r="Q137" s="142"/>
      <c r="R137" s="142"/>
      <c r="S137" s="142"/>
      <c r="T137" s="142"/>
    </row>
    <row r="138" spans="2:20" x14ac:dyDescent="0.25">
      <c r="B138" s="142"/>
      <c r="C138" s="142"/>
      <c r="D138" s="142"/>
      <c r="E138" s="142"/>
      <c r="F138" s="142"/>
      <c r="G138" s="142"/>
      <c r="H138" s="142"/>
      <c r="I138" s="142"/>
      <c r="J138" s="142"/>
      <c r="K138" s="142"/>
      <c r="L138" s="142"/>
      <c r="M138" s="142"/>
      <c r="N138" s="142"/>
      <c r="O138" s="142"/>
      <c r="P138" s="142"/>
      <c r="Q138" s="142"/>
      <c r="R138" s="142"/>
      <c r="S138" s="142"/>
      <c r="T138" s="142"/>
    </row>
    <row r="139" spans="2:20" x14ac:dyDescent="0.25">
      <c r="B139" s="142"/>
      <c r="C139" s="142"/>
      <c r="D139" s="142"/>
      <c r="E139" s="142"/>
      <c r="F139" s="142"/>
      <c r="G139" s="142"/>
      <c r="H139" s="142"/>
      <c r="I139" s="142"/>
      <c r="J139" s="142"/>
      <c r="K139" s="142"/>
      <c r="L139" s="142"/>
      <c r="M139" s="142"/>
      <c r="N139" s="142"/>
      <c r="O139" s="142"/>
      <c r="P139" s="142"/>
      <c r="Q139" s="142"/>
      <c r="R139" s="142"/>
      <c r="S139" s="142"/>
      <c r="T139" s="142"/>
    </row>
    <row r="140" spans="2:20" x14ac:dyDescent="0.25">
      <c r="B140" s="142"/>
      <c r="C140" s="142"/>
      <c r="D140" s="142"/>
      <c r="E140" s="142"/>
      <c r="F140" s="142"/>
      <c r="G140" s="142"/>
      <c r="H140" s="142"/>
      <c r="I140" s="142"/>
      <c r="J140" s="142"/>
      <c r="K140" s="142"/>
      <c r="L140" s="142"/>
      <c r="M140" s="142"/>
      <c r="N140" s="142"/>
      <c r="O140" s="142"/>
      <c r="P140" s="142"/>
      <c r="Q140" s="142"/>
      <c r="R140" s="142"/>
      <c r="S140" s="142"/>
      <c r="T140" s="142"/>
    </row>
    <row r="141" spans="2:20" x14ac:dyDescent="0.25">
      <c r="B141" s="142"/>
      <c r="C141" s="142"/>
      <c r="D141" s="142"/>
      <c r="E141" s="142"/>
      <c r="F141" s="142"/>
      <c r="G141" s="142"/>
      <c r="H141" s="142"/>
      <c r="I141" s="142"/>
      <c r="J141" s="142"/>
      <c r="K141" s="142"/>
      <c r="L141" s="142"/>
      <c r="M141" s="142"/>
      <c r="N141" s="142"/>
      <c r="O141" s="142"/>
      <c r="P141" s="142"/>
      <c r="Q141" s="142"/>
      <c r="R141" s="142"/>
      <c r="S141" s="142"/>
      <c r="T141" s="142"/>
    </row>
    <row r="142" spans="2:20" x14ac:dyDescent="0.25">
      <c r="B142" s="142"/>
      <c r="C142" s="142"/>
      <c r="D142" s="142"/>
      <c r="E142" s="142"/>
      <c r="F142" s="142"/>
      <c r="G142" s="142"/>
      <c r="H142" s="142"/>
      <c r="I142" s="142"/>
      <c r="J142" s="142"/>
      <c r="K142" s="142"/>
      <c r="L142" s="142"/>
      <c r="M142" s="142"/>
      <c r="N142" s="142"/>
      <c r="O142" s="142"/>
      <c r="P142" s="142"/>
      <c r="Q142" s="142"/>
      <c r="R142" s="142"/>
      <c r="S142" s="142"/>
      <c r="T142" s="142"/>
    </row>
    <row r="143" spans="2:20" x14ac:dyDescent="0.25">
      <c r="B143" s="142"/>
      <c r="C143" s="142"/>
      <c r="D143" s="142"/>
      <c r="E143" s="142"/>
      <c r="F143" s="142"/>
      <c r="G143" s="142"/>
      <c r="H143" s="142"/>
      <c r="I143" s="142"/>
      <c r="J143" s="142"/>
      <c r="K143" s="142"/>
      <c r="L143" s="142"/>
      <c r="M143" s="142"/>
      <c r="N143" s="142"/>
      <c r="O143" s="142"/>
      <c r="P143" s="142"/>
      <c r="Q143" s="142"/>
      <c r="R143" s="142"/>
      <c r="S143" s="142"/>
      <c r="T143" s="142"/>
    </row>
    <row r="144" spans="2:20" x14ac:dyDescent="0.25">
      <c r="B144" s="142"/>
      <c r="C144" s="142"/>
      <c r="D144" s="142"/>
      <c r="E144" s="142"/>
      <c r="F144" s="142"/>
      <c r="G144" s="142"/>
      <c r="H144" s="142"/>
      <c r="I144" s="142"/>
      <c r="J144" s="142"/>
      <c r="K144" s="142"/>
      <c r="L144" s="142"/>
      <c r="M144" s="142"/>
      <c r="N144" s="142"/>
      <c r="O144" s="142"/>
      <c r="P144" s="142"/>
      <c r="Q144" s="142"/>
      <c r="R144" s="142"/>
      <c r="S144" s="142"/>
      <c r="T144" s="142"/>
    </row>
    <row r="145" spans="2:20" x14ac:dyDescent="0.25">
      <c r="B145" s="142"/>
      <c r="C145" s="142"/>
      <c r="D145" s="142"/>
      <c r="E145" s="142"/>
      <c r="F145" s="142"/>
      <c r="G145" s="142"/>
      <c r="H145" s="142"/>
      <c r="I145" s="142"/>
      <c r="J145" s="142"/>
      <c r="K145" s="142"/>
      <c r="L145" s="142"/>
      <c r="M145" s="142"/>
      <c r="N145" s="142"/>
      <c r="O145" s="142"/>
      <c r="P145" s="142"/>
      <c r="Q145" s="142"/>
      <c r="R145" s="142"/>
      <c r="S145" s="142"/>
      <c r="T145" s="142"/>
    </row>
    <row r="146" spans="2:20" x14ac:dyDescent="0.25">
      <c r="B146" s="142"/>
      <c r="C146" s="142"/>
      <c r="D146" s="142"/>
      <c r="E146" s="142"/>
      <c r="F146" s="142"/>
      <c r="G146" s="142"/>
      <c r="H146" s="142"/>
      <c r="I146" s="142"/>
      <c r="J146" s="142"/>
      <c r="K146" s="142"/>
      <c r="L146" s="142"/>
      <c r="M146" s="142"/>
      <c r="N146" s="142"/>
      <c r="O146" s="142"/>
      <c r="P146" s="142"/>
      <c r="Q146" s="142"/>
      <c r="R146" s="142"/>
      <c r="S146" s="142"/>
      <c r="T146" s="142"/>
    </row>
    <row r="147" spans="2:20" x14ac:dyDescent="0.25">
      <c r="B147" s="142"/>
      <c r="C147" s="142"/>
      <c r="D147" s="142"/>
      <c r="E147" s="142"/>
      <c r="F147" s="142"/>
      <c r="G147" s="142"/>
      <c r="H147" s="142"/>
      <c r="I147" s="142"/>
      <c r="J147" s="142"/>
      <c r="K147" s="142"/>
      <c r="L147" s="142"/>
      <c r="M147" s="142"/>
      <c r="N147" s="142"/>
      <c r="O147" s="142"/>
      <c r="P147" s="142"/>
      <c r="Q147" s="142"/>
      <c r="R147" s="142"/>
      <c r="S147" s="142"/>
      <c r="T147" s="142"/>
    </row>
    <row r="148" spans="2:20" x14ac:dyDescent="0.25">
      <c r="B148" s="142"/>
      <c r="C148" s="142"/>
      <c r="D148" s="142"/>
      <c r="E148" s="142"/>
      <c r="F148" s="142"/>
      <c r="G148" s="142"/>
      <c r="H148" s="142"/>
      <c r="I148" s="142"/>
      <c r="J148" s="142"/>
      <c r="K148" s="142"/>
      <c r="L148" s="142"/>
      <c r="M148" s="142"/>
      <c r="N148" s="142"/>
      <c r="O148" s="142"/>
      <c r="P148" s="142"/>
      <c r="Q148" s="142"/>
      <c r="R148" s="142"/>
      <c r="S148" s="142"/>
      <c r="T148" s="142"/>
    </row>
    <row r="149" spans="2:20" x14ac:dyDescent="0.25">
      <c r="B149" s="142"/>
      <c r="C149" s="142"/>
      <c r="D149" s="142"/>
      <c r="E149" s="142"/>
      <c r="F149" s="142"/>
      <c r="G149" s="142"/>
      <c r="H149" s="142"/>
      <c r="I149" s="142"/>
      <c r="J149" s="142"/>
      <c r="K149" s="142"/>
      <c r="L149" s="142"/>
      <c r="M149" s="142"/>
      <c r="N149" s="142"/>
      <c r="O149" s="142"/>
      <c r="P149" s="142"/>
      <c r="Q149" s="142"/>
      <c r="R149" s="142"/>
      <c r="S149" s="142"/>
      <c r="T149" s="142"/>
    </row>
    <row r="150" spans="2:20" x14ac:dyDescent="0.25">
      <c r="B150" s="142"/>
      <c r="C150" s="142"/>
      <c r="D150" s="142"/>
      <c r="E150" s="142"/>
      <c r="F150" s="142"/>
      <c r="G150" s="142"/>
      <c r="H150" s="142"/>
      <c r="I150" s="142"/>
      <c r="J150" s="142"/>
      <c r="K150" s="142"/>
      <c r="L150" s="142"/>
      <c r="M150" s="142"/>
      <c r="N150" s="142"/>
      <c r="O150" s="142"/>
      <c r="P150" s="142"/>
      <c r="Q150" s="142"/>
      <c r="R150" s="142"/>
      <c r="S150" s="142"/>
      <c r="T150" s="142"/>
    </row>
    <row r="151" spans="2:20" x14ac:dyDescent="0.25">
      <c r="B151" s="142"/>
      <c r="C151" s="142"/>
      <c r="D151" s="142"/>
      <c r="E151" s="142"/>
      <c r="F151" s="142"/>
      <c r="G151" s="142"/>
      <c r="H151" s="142"/>
      <c r="I151" s="142"/>
      <c r="J151" s="142"/>
      <c r="K151" s="142"/>
      <c r="L151" s="142"/>
      <c r="M151" s="142"/>
      <c r="N151" s="142"/>
      <c r="O151" s="142"/>
      <c r="P151" s="142"/>
      <c r="Q151" s="142"/>
      <c r="R151" s="142"/>
      <c r="S151" s="142"/>
      <c r="T151" s="142"/>
    </row>
    <row r="152" spans="2:20" x14ac:dyDescent="0.25">
      <c r="B152" s="142"/>
      <c r="C152" s="142"/>
      <c r="D152" s="142"/>
      <c r="E152" s="142"/>
      <c r="F152" s="142"/>
      <c r="G152" s="142"/>
      <c r="H152" s="142"/>
      <c r="I152" s="142"/>
      <c r="J152" s="142"/>
      <c r="K152" s="142"/>
      <c r="L152" s="142"/>
      <c r="M152" s="142"/>
      <c r="N152" s="142"/>
      <c r="O152" s="142"/>
      <c r="P152" s="142"/>
      <c r="Q152" s="142"/>
      <c r="R152" s="142"/>
      <c r="S152" s="142"/>
      <c r="T152" s="142"/>
    </row>
    <row r="153" spans="2:20" x14ac:dyDescent="0.25">
      <c r="B153" s="142"/>
      <c r="C153" s="142"/>
      <c r="D153" s="142"/>
      <c r="E153" s="142"/>
      <c r="F153" s="142"/>
      <c r="G153" s="142"/>
      <c r="H153" s="142"/>
      <c r="I153" s="142"/>
      <c r="J153" s="142"/>
      <c r="K153" s="142"/>
      <c r="L153" s="142"/>
      <c r="M153" s="142"/>
      <c r="N153" s="142"/>
      <c r="O153" s="142"/>
      <c r="P153" s="142"/>
      <c r="Q153" s="142"/>
      <c r="R153" s="142"/>
      <c r="S153" s="142"/>
      <c r="T153" s="142"/>
    </row>
    <row r="154" spans="2:20" x14ac:dyDescent="0.25">
      <c r="B154" s="142"/>
      <c r="C154" s="142"/>
      <c r="D154" s="142"/>
      <c r="E154" s="142"/>
      <c r="F154" s="142"/>
      <c r="G154" s="142"/>
      <c r="H154" s="142"/>
      <c r="I154" s="142"/>
      <c r="J154" s="142"/>
      <c r="K154" s="142"/>
      <c r="L154" s="142"/>
      <c r="M154" s="142"/>
      <c r="N154" s="142"/>
      <c r="O154" s="142"/>
      <c r="P154" s="142"/>
      <c r="Q154" s="142"/>
      <c r="R154" s="142"/>
      <c r="S154" s="142"/>
      <c r="T154" s="142"/>
    </row>
    <row r="155" spans="2:20" x14ac:dyDescent="0.25">
      <c r="B155" s="142"/>
      <c r="C155" s="142"/>
      <c r="D155" s="142"/>
      <c r="E155" s="142"/>
      <c r="F155" s="142"/>
      <c r="G155" s="142"/>
      <c r="H155" s="142"/>
      <c r="I155" s="142"/>
      <c r="J155" s="142"/>
      <c r="K155" s="142"/>
      <c r="L155" s="142"/>
      <c r="M155" s="142"/>
      <c r="N155" s="142"/>
      <c r="O155" s="142"/>
      <c r="P155" s="142"/>
      <c r="Q155" s="142"/>
      <c r="R155" s="142"/>
      <c r="S155" s="142"/>
      <c r="T155" s="142"/>
    </row>
    <row r="156" spans="2:20" x14ac:dyDescent="0.25">
      <c r="B156" s="142"/>
      <c r="C156" s="142"/>
      <c r="D156" s="142"/>
      <c r="E156" s="142"/>
      <c r="F156" s="142"/>
      <c r="G156" s="142"/>
      <c r="H156" s="142"/>
      <c r="I156" s="142"/>
      <c r="J156" s="142"/>
      <c r="K156" s="142"/>
      <c r="L156" s="142"/>
      <c r="M156" s="142"/>
      <c r="N156" s="142"/>
      <c r="O156" s="142"/>
      <c r="P156" s="142"/>
      <c r="Q156" s="142"/>
      <c r="R156" s="142"/>
      <c r="S156" s="142"/>
      <c r="T156" s="142"/>
    </row>
    <row r="157" spans="2:20" x14ac:dyDescent="0.25">
      <c r="B157" s="142"/>
      <c r="C157" s="142"/>
      <c r="D157" s="142"/>
      <c r="E157" s="142"/>
      <c r="F157" s="142"/>
      <c r="G157" s="142"/>
      <c r="H157" s="142"/>
      <c r="I157" s="142"/>
      <c r="J157" s="142"/>
      <c r="K157" s="142"/>
      <c r="L157" s="142"/>
      <c r="M157" s="142"/>
      <c r="N157" s="142"/>
      <c r="O157" s="142"/>
      <c r="P157" s="142"/>
      <c r="Q157" s="142"/>
      <c r="R157" s="142"/>
      <c r="S157" s="142"/>
      <c r="T157" s="142"/>
    </row>
    <row r="158" spans="2:20" x14ac:dyDescent="0.25">
      <c r="B158" s="142"/>
      <c r="C158" s="142"/>
      <c r="D158" s="142"/>
      <c r="E158" s="142"/>
      <c r="F158" s="142"/>
      <c r="G158" s="142"/>
      <c r="H158" s="142"/>
      <c r="I158" s="142"/>
      <c r="J158" s="142"/>
      <c r="K158" s="142"/>
      <c r="L158" s="142"/>
      <c r="M158" s="142"/>
      <c r="N158" s="142"/>
      <c r="O158" s="142"/>
      <c r="P158" s="142"/>
      <c r="Q158" s="142"/>
      <c r="R158" s="142"/>
      <c r="S158" s="142"/>
      <c r="T158" s="142"/>
    </row>
    <row r="159" spans="2:20" x14ac:dyDescent="0.25">
      <c r="B159" s="142"/>
      <c r="C159" s="142"/>
      <c r="D159" s="142"/>
      <c r="E159" s="142"/>
      <c r="F159" s="142"/>
      <c r="G159" s="142"/>
      <c r="H159" s="142"/>
      <c r="I159" s="142"/>
      <c r="J159" s="142"/>
      <c r="K159" s="142"/>
      <c r="L159" s="142"/>
      <c r="M159" s="142"/>
      <c r="N159" s="142"/>
      <c r="O159" s="142"/>
      <c r="P159" s="142"/>
      <c r="Q159" s="142"/>
      <c r="R159" s="142"/>
      <c r="S159" s="142"/>
      <c r="T159" s="142"/>
    </row>
    <row r="160" spans="2:20" x14ac:dyDescent="0.25">
      <c r="B160" s="142"/>
      <c r="C160" s="142"/>
      <c r="D160" s="142"/>
      <c r="E160" s="142"/>
      <c r="F160" s="142"/>
      <c r="G160" s="142"/>
      <c r="H160" s="142"/>
      <c r="I160" s="142"/>
      <c r="J160" s="142"/>
      <c r="K160" s="142"/>
      <c r="L160" s="142"/>
      <c r="M160" s="142"/>
      <c r="N160" s="142"/>
      <c r="O160" s="142"/>
      <c r="P160" s="142"/>
      <c r="Q160" s="142"/>
      <c r="R160" s="142"/>
      <c r="S160" s="142"/>
      <c r="T160" s="142"/>
    </row>
    <row r="161" spans="2:20" x14ac:dyDescent="0.25">
      <c r="B161" s="142"/>
      <c r="C161" s="142"/>
      <c r="D161" s="142"/>
      <c r="E161" s="142"/>
      <c r="F161" s="142"/>
      <c r="G161" s="142"/>
      <c r="H161" s="142"/>
      <c r="I161" s="142"/>
      <c r="J161" s="142"/>
      <c r="K161" s="142"/>
      <c r="L161" s="142"/>
      <c r="M161" s="142"/>
      <c r="N161" s="142"/>
      <c r="O161" s="142"/>
      <c r="P161" s="142"/>
      <c r="Q161" s="142"/>
      <c r="R161" s="142"/>
      <c r="S161" s="142"/>
      <c r="T161" s="142"/>
    </row>
    <row r="162" spans="2:20" x14ac:dyDescent="0.25">
      <c r="B162" s="142"/>
      <c r="C162" s="142"/>
      <c r="D162" s="142"/>
      <c r="E162" s="142"/>
      <c r="F162" s="142"/>
      <c r="G162" s="142"/>
      <c r="H162" s="142"/>
      <c r="I162" s="142"/>
      <c r="J162" s="142"/>
      <c r="K162" s="142"/>
      <c r="L162" s="142"/>
      <c r="M162" s="142"/>
      <c r="N162" s="142"/>
      <c r="O162" s="142"/>
      <c r="P162" s="142"/>
      <c r="Q162" s="142"/>
      <c r="R162" s="142"/>
      <c r="S162" s="142"/>
      <c r="T162" s="142"/>
    </row>
    <row r="163" spans="2:20" x14ac:dyDescent="0.25">
      <c r="B163" s="142"/>
      <c r="C163" s="142"/>
      <c r="D163" s="142"/>
      <c r="E163" s="142"/>
      <c r="F163" s="142"/>
      <c r="G163" s="142"/>
      <c r="H163" s="142"/>
      <c r="I163" s="142"/>
      <c r="J163" s="142"/>
      <c r="K163" s="142"/>
      <c r="L163" s="142"/>
      <c r="M163" s="142"/>
      <c r="N163" s="142"/>
      <c r="O163" s="142"/>
      <c r="P163" s="142"/>
      <c r="Q163" s="142"/>
      <c r="R163" s="142"/>
      <c r="S163" s="142"/>
      <c r="T163" s="142"/>
    </row>
    <row r="164" spans="2:20" x14ac:dyDescent="0.25">
      <c r="B164" s="142"/>
      <c r="C164" s="142"/>
      <c r="D164" s="142"/>
      <c r="E164" s="142"/>
      <c r="F164" s="142"/>
      <c r="G164" s="142"/>
      <c r="H164" s="142"/>
      <c r="I164" s="142"/>
      <c r="J164" s="142"/>
      <c r="K164" s="142"/>
      <c r="L164" s="142"/>
      <c r="M164" s="142"/>
      <c r="N164" s="142"/>
      <c r="O164" s="142"/>
      <c r="P164" s="142"/>
      <c r="Q164" s="142"/>
      <c r="R164" s="142"/>
      <c r="S164" s="142"/>
      <c r="T164" s="142"/>
    </row>
    <row r="165" spans="2:20" x14ac:dyDescent="0.25">
      <c r="B165" s="142"/>
      <c r="C165" s="142"/>
      <c r="D165" s="142"/>
      <c r="E165" s="142"/>
      <c r="F165" s="142"/>
      <c r="G165" s="142"/>
      <c r="H165" s="142"/>
      <c r="I165" s="142"/>
      <c r="J165" s="142"/>
      <c r="K165" s="142"/>
      <c r="L165" s="142"/>
      <c r="M165" s="142"/>
      <c r="N165" s="142"/>
      <c r="O165" s="142"/>
      <c r="P165" s="142"/>
      <c r="Q165" s="142"/>
      <c r="R165" s="142"/>
      <c r="S165" s="142"/>
      <c r="T165" s="142"/>
    </row>
    <row r="166" spans="2:20" x14ac:dyDescent="0.25">
      <c r="B166" s="142"/>
      <c r="C166" s="142"/>
      <c r="D166" s="142"/>
      <c r="E166" s="142"/>
      <c r="F166" s="142"/>
      <c r="G166" s="142"/>
      <c r="H166" s="142"/>
      <c r="I166" s="142"/>
      <c r="J166" s="142"/>
      <c r="K166" s="142"/>
      <c r="L166" s="142"/>
      <c r="M166" s="142"/>
      <c r="N166" s="142"/>
      <c r="O166" s="142"/>
      <c r="P166" s="142"/>
      <c r="Q166" s="142"/>
      <c r="R166" s="142"/>
      <c r="S166" s="142"/>
      <c r="T166" s="142"/>
    </row>
    <row r="167" spans="2:20" x14ac:dyDescent="0.25">
      <c r="B167" s="142"/>
      <c r="C167" s="142"/>
      <c r="D167" s="142"/>
      <c r="E167" s="142"/>
      <c r="F167" s="142"/>
      <c r="G167" s="142"/>
      <c r="H167" s="142"/>
      <c r="I167" s="142"/>
      <c r="J167" s="142"/>
      <c r="K167" s="142"/>
      <c r="L167" s="142"/>
      <c r="M167" s="142"/>
      <c r="N167" s="142"/>
      <c r="O167" s="142"/>
      <c r="P167" s="142"/>
      <c r="Q167" s="142"/>
      <c r="R167" s="142"/>
      <c r="S167" s="142"/>
      <c r="T167" s="142"/>
    </row>
    <row r="168" spans="2:20" x14ac:dyDescent="0.25">
      <c r="B168" s="142"/>
      <c r="C168" s="142"/>
      <c r="D168" s="142"/>
      <c r="E168" s="142"/>
      <c r="F168" s="142"/>
      <c r="G168" s="142"/>
      <c r="H168" s="142"/>
      <c r="I168" s="142"/>
      <c r="J168" s="142"/>
      <c r="K168" s="142"/>
      <c r="L168" s="142"/>
      <c r="M168" s="142"/>
      <c r="N168" s="142"/>
      <c r="O168" s="142"/>
      <c r="P168" s="142"/>
      <c r="Q168" s="142"/>
      <c r="R168" s="142"/>
      <c r="S168" s="142"/>
      <c r="T168" s="142"/>
    </row>
    <row r="169" spans="2:20" x14ac:dyDescent="0.25">
      <c r="B169" s="142"/>
      <c r="C169" s="142"/>
      <c r="D169" s="142"/>
      <c r="E169" s="142"/>
      <c r="F169" s="142"/>
      <c r="G169" s="142"/>
      <c r="H169" s="142"/>
      <c r="I169" s="142"/>
      <c r="J169" s="142"/>
      <c r="K169" s="142"/>
      <c r="L169" s="142"/>
      <c r="M169" s="142"/>
      <c r="N169" s="142"/>
      <c r="O169" s="142"/>
      <c r="P169" s="142"/>
      <c r="Q169" s="142"/>
      <c r="R169" s="142"/>
      <c r="S169" s="142"/>
      <c r="T169" s="142"/>
    </row>
    <row r="170" spans="2:20" x14ac:dyDescent="0.25">
      <c r="B170" s="142"/>
      <c r="C170" s="142"/>
      <c r="D170" s="142"/>
      <c r="E170" s="142"/>
      <c r="F170" s="142"/>
      <c r="G170" s="142"/>
      <c r="H170" s="142"/>
      <c r="I170" s="142"/>
      <c r="J170" s="142"/>
      <c r="K170" s="142"/>
      <c r="L170" s="142"/>
      <c r="M170" s="142"/>
      <c r="N170" s="142"/>
      <c r="O170" s="142"/>
      <c r="P170" s="142"/>
      <c r="Q170" s="142"/>
      <c r="R170" s="142"/>
      <c r="S170" s="142"/>
      <c r="T170" s="142"/>
    </row>
    <row r="171" spans="2:20" x14ac:dyDescent="0.25">
      <c r="B171" s="142"/>
      <c r="C171" s="142"/>
      <c r="D171" s="142"/>
      <c r="E171" s="142"/>
      <c r="F171" s="142"/>
      <c r="G171" s="142"/>
      <c r="H171" s="142"/>
      <c r="I171" s="142"/>
      <c r="J171" s="142"/>
      <c r="K171" s="142"/>
      <c r="L171" s="142"/>
      <c r="M171" s="142"/>
      <c r="N171" s="142"/>
      <c r="O171" s="142"/>
      <c r="P171" s="142"/>
      <c r="Q171" s="142"/>
      <c r="R171" s="142"/>
      <c r="S171" s="142"/>
      <c r="T171" s="142"/>
    </row>
    <row r="172" spans="2:20" x14ac:dyDescent="0.25">
      <c r="B172" s="142"/>
      <c r="C172" s="142"/>
      <c r="D172" s="142"/>
      <c r="E172" s="142"/>
      <c r="F172" s="142"/>
      <c r="G172" s="142"/>
      <c r="H172" s="142"/>
      <c r="I172" s="142"/>
      <c r="J172" s="142"/>
      <c r="K172" s="142"/>
      <c r="L172" s="142"/>
      <c r="M172" s="142"/>
      <c r="N172" s="142"/>
      <c r="O172" s="142"/>
      <c r="P172" s="142"/>
      <c r="Q172" s="142"/>
      <c r="R172" s="142"/>
      <c r="S172" s="142"/>
      <c r="T172" s="142"/>
    </row>
    <row r="173" spans="2:20" x14ac:dyDescent="0.25">
      <c r="B173" s="142"/>
      <c r="C173" s="142"/>
      <c r="D173" s="142"/>
      <c r="E173" s="142"/>
      <c r="F173" s="142"/>
      <c r="G173" s="142"/>
      <c r="H173" s="142"/>
      <c r="I173" s="142"/>
      <c r="J173" s="142"/>
      <c r="K173" s="142"/>
      <c r="L173" s="142"/>
      <c r="M173" s="142"/>
      <c r="N173" s="142"/>
      <c r="O173" s="142"/>
      <c r="P173" s="142"/>
      <c r="Q173" s="142"/>
      <c r="R173" s="142"/>
      <c r="S173" s="142"/>
      <c r="T173" s="142"/>
    </row>
    <row r="174" spans="2:20" x14ac:dyDescent="0.25">
      <c r="B174" s="142"/>
      <c r="C174" s="142"/>
      <c r="D174" s="142"/>
      <c r="E174" s="142"/>
      <c r="F174" s="142"/>
      <c r="G174" s="142"/>
      <c r="H174" s="142"/>
      <c r="I174" s="142"/>
      <c r="J174" s="142"/>
      <c r="K174" s="142"/>
      <c r="L174" s="142"/>
      <c r="M174" s="142"/>
      <c r="N174" s="142"/>
      <c r="O174" s="142"/>
      <c r="P174" s="142"/>
      <c r="Q174" s="142"/>
      <c r="R174" s="142"/>
      <c r="S174" s="142"/>
      <c r="T174" s="142"/>
    </row>
    <row r="175" spans="2:20" x14ac:dyDescent="0.25">
      <c r="B175" s="142"/>
      <c r="C175" s="142"/>
      <c r="D175" s="142"/>
      <c r="E175" s="142"/>
      <c r="F175" s="142"/>
      <c r="G175" s="142"/>
      <c r="H175" s="142"/>
      <c r="I175" s="142"/>
      <c r="J175" s="142"/>
      <c r="K175" s="142"/>
      <c r="L175" s="142"/>
      <c r="M175" s="142"/>
      <c r="N175" s="142"/>
      <c r="O175" s="142"/>
      <c r="P175" s="142"/>
      <c r="Q175" s="142"/>
      <c r="R175" s="142"/>
      <c r="S175" s="142"/>
      <c r="T175" s="142"/>
    </row>
    <row r="176" spans="2:20" x14ac:dyDescent="0.25">
      <c r="B176" s="142"/>
      <c r="C176" s="142"/>
      <c r="D176" s="142"/>
      <c r="E176" s="142"/>
      <c r="F176" s="142"/>
      <c r="G176" s="142"/>
      <c r="H176" s="142"/>
      <c r="I176" s="142"/>
      <c r="J176" s="142"/>
      <c r="K176" s="142"/>
      <c r="L176" s="142"/>
      <c r="M176" s="142"/>
      <c r="N176" s="142"/>
      <c r="O176" s="142"/>
      <c r="P176" s="142"/>
      <c r="Q176" s="142"/>
      <c r="R176" s="142"/>
      <c r="S176" s="142"/>
      <c r="T176" s="142"/>
    </row>
    <row r="177" spans="2:20" x14ac:dyDescent="0.25">
      <c r="B177" s="142"/>
      <c r="C177" s="142"/>
      <c r="D177" s="142"/>
      <c r="E177" s="142"/>
      <c r="F177" s="142"/>
      <c r="G177" s="142"/>
      <c r="H177" s="142"/>
      <c r="I177" s="142"/>
      <c r="J177" s="142"/>
      <c r="K177" s="142"/>
      <c r="L177" s="142"/>
      <c r="M177" s="142"/>
      <c r="N177" s="142"/>
      <c r="O177" s="142"/>
      <c r="P177" s="142"/>
      <c r="Q177" s="142"/>
      <c r="R177" s="142"/>
      <c r="S177" s="142"/>
      <c r="T177" s="142"/>
    </row>
    <row r="178" spans="2:20" x14ac:dyDescent="0.25">
      <c r="B178" s="142"/>
      <c r="C178" s="142"/>
      <c r="D178" s="142"/>
      <c r="E178" s="142"/>
      <c r="F178" s="142"/>
      <c r="G178" s="142"/>
      <c r="H178" s="142"/>
      <c r="I178" s="142"/>
      <c r="J178" s="142"/>
      <c r="K178" s="142"/>
      <c r="L178" s="142"/>
      <c r="M178" s="142"/>
      <c r="N178" s="142"/>
      <c r="O178" s="142"/>
      <c r="P178" s="142"/>
      <c r="Q178" s="142"/>
      <c r="R178" s="142"/>
      <c r="S178" s="142"/>
      <c r="T178" s="142"/>
    </row>
    <row r="179" spans="2:20" x14ac:dyDescent="0.25">
      <c r="B179" s="142"/>
      <c r="C179" s="142"/>
      <c r="D179" s="142"/>
      <c r="E179" s="142"/>
      <c r="F179" s="142"/>
      <c r="G179" s="142"/>
      <c r="H179" s="142"/>
      <c r="I179" s="142"/>
      <c r="J179" s="142"/>
      <c r="K179" s="142"/>
      <c r="L179" s="142"/>
      <c r="M179" s="142"/>
      <c r="N179" s="142"/>
      <c r="O179" s="142"/>
      <c r="P179" s="142"/>
      <c r="Q179" s="142"/>
      <c r="R179" s="142"/>
      <c r="S179" s="142"/>
      <c r="T179" s="142"/>
    </row>
    <row r="180" spans="2:20" x14ac:dyDescent="0.25">
      <c r="B180" s="142"/>
      <c r="C180" s="142"/>
      <c r="D180" s="142"/>
      <c r="E180" s="142"/>
      <c r="F180" s="142"/>
      <c r="G180" s="142"/>
      <c r="H180" s="142"/>
      <c r="I180" s="142"/>
      <c r="J180" s="142"/>
      <c r="K180" s="142"/>
      <c r="L180" s="142"/>
      <c r="M180" s="142"/>
      <c r="N180" s="142"/>
      <c r="O180" s="142"/>
      <c r="P180" s="142"/>
      <c r="Q180" s="142"/>
      <c r="R180" s="142"/>
      <c r="S180" s="142"/>
      <c r="T180" s="142"/>
    </row>
    <row r="181" spans="2:20" x14ac:dyDescent="0.25">
      <c r="B181" s="142"/>
      <c r="C181" s="142"/>
      <c r="D181" s="142"/>
      <c r="E181" s="142"/>
      <c r="F181" s="142"/>
      <c r="G181" s="142"/>
      <c r="H181" s="142"/>
      <c r="I181" s="142"/>
      <c r="J181" s="142"/>
      <c r="K181" s="142"/>
      <c r="L181" s="142"/>
      <c r="M181" s="142"/>
      <c r="N181" s="142"/>
      <c r="O181" s="142"/>
      <c r="P181" s="142"/>
      <c r="Q181" s="142"/>
      <c r="R181" s="142"/>
      <c r="S181" s="142"/>
      <c r="T181" s="142"/>
    </row>
    <row r="182" spans="2:20" x14ac:dyDescent="0.25">
      <c r="B182" s="142"/>
      <c r="C182" s="142"/>
      <c r="D182" s="142"/>
      <c r="E182" s="142"/>
      <c r="F182" s="142"/>
      <c r="G182" s="142"/>
      <c r="H182" s="142"/>
      <c r="I182" s="142"/>
      <c r="J182" s="142"/>
      <c r="K182" s="142"/>
      <c r="L182" s="142"/>
      <c r="M182" s="142"/>
      <c r="N182" s="142"/>
      <c r="O182" s="142"/>
      <c r="P182" s="142"/>
      <c r="Q182" s="142"/>
      <c r="R182" s="142"/>
      <c r="S182" s="142"/>
      <c r="T182" s="142"/>
    </row>
    <row r="183" spans="2:20" x14ac:dyDescent="0.25">
      <c r="B183" s="142"/>
      <c r="C183" s="142"/>
      <c r="D183" s="142"/>
      <c r="E183" s="142"/>
      <c r="F183" s="142"/>
      <c r="G183" s="142"/>
      <c r="H183" s="142"/>
      <c r="I183" s="142"/>
      <c r="J183" s="142"/>
      <c r="K183" s="142"/>
      <c r="L183" s="142"/>
      <c r="M183" s="142"/>
      <c r="N183" s="142"/>
      <c r="O183" s="142"/>
      <c r="P183" s="142"/>
      <c r="Q183" s="142"/>
      <c r="R183" s="142"/>
      <c r="S183" s="142"/>
      <c r="T183" s="142"/>
    </row>
    <row r="184" spans="2:20" x14ac:dyDescent="0.25">
      <c r="B184" s="142"/>
      <c r="C184" s="142"/>
      <c r="D184" s="142"/>
      <c r="E184" s="142"/>
      <c r="F184" s="142"/>
      <c r="G184" s="142"/>
      <c r="H184" s="142"/>
      <c r="I184" s="142"/>
      <c r="J184" s="142"/>
      <c r="K184" s="142"/>
      <c r="L184" s="142"/>
      <c r="M184" s="142"/>
      <c r="N184" s="142"/>
      <c r="O184" s="142"/>
      <c r="P184" s="142"/>
      <c r="Q184" s="142"/>
      <c r="R184" s="142"/>
      <c r="S184" s="142"/>
      <c r="T184" s="142"/>
    </row>
    <row r="185" spans="2:20" x14ac:dyDescent="0.25">
      <c r="B185" s="142"/>
      <c r="C185" s="142"/>
      <c r="D185" s="142"/>
      <c r="E185" s="142"/>
      <c r="F185" s="142"/>
      <c r="G185" s="142"/>
      <c r="H185" s="142"/>
      <c r="I185" s="142"/>
      <c r="J185" s="142"/>
      <c r="K185" s="142"/>
      <c r="L185" s="142"/>
      <c r="M185" s="142"/>
      <c r="N185" s="142"/>
      <c r="O185" s="142"/>
      <c r="P185" s="142"/>
      <c r="Q185" s="142"/>
      <c r="R185" s="142"/>
      <c r="S185" s="142"/>
      <c r="T185" s="142"/>
    </row>
    <row r="186" spans="2:20" x14ac:dyDescent="0.25">
      <c r="B186" s="142"/>
      <c r="C186" s="142"/>
      <c r="D186" s="142"/>
      <c r="E186" s="142"/>
      <c r="F186" s="142"/>
      <c r="G186" s="142"/>
      <c r="H186" s="142"/>
      <c r="I186" s="142"/>
      <c r="J186" s="142"/>
      <c r="K186" s="142"/>
      <c r="L186" s="142"/>
      <c r="M186" s="142"/>
      <c r="N186" s="142"/>
      <c r="O186" s="142"/>
      <c r="P186" s="142"/>
      <c r="Q186" s="142"/>
      <c r="R186" s="142"/>
      <c r="S186" s="142"/>
      <c r="T186" s="142"/>
    </row>
    <row r="187" spans="2:20" x14ac:dyDescent="0.25">
      <c r="B187" s="142"/>
      <c r="C187" s="142"/>
      <c r="D187" s="142"/>
      <c r="E187" s="142"/>
      <c r="F187" s="142"/>
      <c r="G187" s="142"/>
      <c r="H187" s="142"/>
      <c r="I187" s="142"/>
      <c r="J187" s="142"/>
      <c r="K187" s="142"/>
      <c r="L187" s="142"/>
      <c r="M187" s="142"/>
      <c r="N187" s="142"/>
      <c r="O187" s="142"/>
      <c r="P187" s="142"/>
      <c r="Q187" s="142"/>
      <c r="R187" s="142"/>
      <c r="S187" s="142"/>
      <c r="T187" s="142"/>
    </row>
    <row r="188" spans="2:20" x14ac:dyDescent="0.25">
      <c r="B188" s="142"/>
      <c r="C188" s="142"/>
      <c r="D188" s="142"/>
      <c r="E188" s="142"/>
      <c r="F188" s="142"/>
      <c r="G188" s="142"/>
      <c r="H188" s="142"/>
      <c r="I188" s="142"/>
      <c r="J188" s="142"/>
      <c r="K188" s="142"/>
      <c r="L188" s="142"/>
      <c r="M188" s="142"/>
      <c r="N188" s="142"/>
      <c r="O188" s="142"/>
      <c r="P188" s="142"/>
      <c r="Q188" s="142"/>
      <c r="R188" s="142"/>
      <c r="S188" s="142"/>
      <c r="T188" s="142"/>
    </row>
    <row r="189" spans="2:20" x14ac:dyDescent="0.25">
      <c r="B189" s="142"/>
      <c r="C189" s="142"/>
      <c r="D189" s="142"/>
      <c r="E189" s="142"/>
      <c r="F189" s="142"/>
      <c r="G189" s="142"/>
      <c r="H189" s="142"/>
      <c r="I189" s="142"/>
      <c r="J189" s="142"/>
      <c r="K189" s="142"/>
      <c r="L189" s="142"/>
      <c r="M189" s="142"/>
      <c r="N189" s="142"/>
      <c r="O189" s="142"/>
      <c r="P189" s="142"/>
      <c r="Q189" s="142"/>
      <c r="R189" s="142"/>
      <c r="S189" s="142"/>
      <c r="T189" s="142"/>
    </row>
    <row r="190" spans="2:20" x14ac:dyDescent="0.25">
      <c r="B190" s="142"/>
      <c r="C190" s="142"/>
      <c r="D190" s="142"/>
      <c r="E190" s="142"/>
      <c r="F190" s="142"/>
      <c r="G190" s="142"/>
      <c r="H190" s="142"/>
      <c r="I190" s="142"/>
      <c r="J190" s="142"/>
      <c r="K190" s="142"/>
      <c r="L190" s="142"/>
      <c r="M190" s="142"/>
      <c r="N190" s="142"/>
      <c r="O190" s="142"/>
      <c r="P190" s="142"/>
      <c r="Q190" s="142"/>
      <c r="R190" s="142"/>
      <c r="S190" s="142"/>
      <c r="T190" s="142"/>
    </row>
    <row r="191" spans="2:20" x14ac:dyDescent="0.25">
      <c r="B191" s="142"/>
      <c r="C191" s="142"/>
      <c r="D191" s="142"/>
      <c r="E191" s="142"/>
      <c r="F191" s="142"/>
      <c r="G191" s="142"/>
      <c r="H191" s="142"/>
      <c r="I191" s="142"/>
      <c r="J191" s="142"/>
      <c r="K191" s="142"/>
      <c r="L191" s="142"/>
      <c r="M191" s="142"/>
      <c r="N191" s="142"/>
      <c r="O191" s="142"/>
      <c r="P191" s="142"/>
      <c r="Q191" s="142"/>
      <c r="R191" s="142"/>
      <c r="S191" s="142"/>
      <c r="T191" s="142"/>
    </row>
    <row r="192" spans="2:20" x14ac:dyDescent="0.25">
      <c r="B192" s="142"/>
      <c r="C192" s="142"/>
      <c r="D192" s="142"/>
      <c r="E192" s="142"/>
      <c r="F192" s="142"/>
      <c r="G192" s="142"/>
      <c r="H192" s="142"/>
      <c r="I192" s="142"/>
      <c r="J192" s="142"/>
      <c r="K192" s="142"/>
      <c r="L192" s="142"/>
      <c r="M192" s="142"/>
      <c r="N192" s="142"/>
      <c r="O192" s="142"/>
      <c r="P192" s="142"/>
      <c r="Q192" s="142"/>
      <c r="R192" s="142"/>
      <c r="S192" s="142"/>
      <c r="T192" s="142"/>
    </row>
    <row r="193" spans="2:20" x14ac:dyDescent="0.25">
      <c r="B193" s="142"/>
      <c r="C193" s="142"/>
      <c r="D193" s="142"/>
      <c r="E193" s="142"/>
      <c r="F193" s="142"/>
      <c r="G193" s="142"/>
      <c r="H193" s="142"/>
      <c r="I193" s="142"/>
      <c r="J193" s="142"/>
      <c r="K193" s="142"/>
      <c r="L193" s="142"/>
      <c r="M193" s="142"/>
      <c r="N193" s="142"/>
      <c r="O193" s="142"/>
      <c r="P193" s="142"/>
      <c r="Q193" s="142"/>
      <c r="R193" s="142"/>
      <c r="S193" s="142"/>
      <c r="T193" s="142"/>
    </row>
    <row r="194" spans="2:20" x14ac:dyDescent="0.25">
      <c r="B194" s="142"/>
      <c r="C194" s="142"/>
      <c r="D194" s="142"/>
      <c r="E194" s="142"/>
      <c r="F194" s="142"/>
      <c r="G194" s="142"/>
      <c r="H194" s="142"/>
      <c r="I194" s="142"/>
      <c r="J194" s="142"/>
      <c r="K194" s="142"/>
      <c r="L194" s="142"/>
      <c r="M194" s="142"/>
      <c r="N194" s="142"/>
      <c r="O194" s="142"/>
      <c r="P194" s="142"/>
      <c r="Q194" s="142"/>
      <c r="R194" s="142"/>
      <c r="S194" s="142"/>
      <c r="T194" s="142"/>
    </row>
    <row r="195" spans="2:20" x14ac:dyDescent="0.25">
      <c r="B195" s="142"/>
      <c r="C195" s="142"/>
      <c r="D195" s="142"/>
      <c r="E195" s="142"/>
      <c r="F195" s="142"/>
      <c r="G195" s="142"/>
      <c r="H195" s="142"/>
      <c r="I195" s="142"/>
      <c r="J195" s="142"/>
      <c r="K195" s="142"/>
      <c r="L195" s="142"/>
      <c r="M195" s="142"/>
      <c r="N195" s="142"/>
      <c r="O195" s="142"/>
      <c r="P195" s="142"/>
      <c r="Q195" s="142"/>
      <c r="R195" s="142"/>
      <c r="S195" s="142"/>
      <c r="T195" s="142"/>
    </row>
    <row r="196" spans="2:20" x14ac:dyDescent="0.25">
      <c r="B196" s="142"/>
      <c r="C196" s="142"/>
      <c r="D196" s="142"/>
      <c r="E196" s="142"/>
      <c r="F196" s="142"/>
      <c r="G196" s="142"/>
      <c r="H196" s="142"/>
      <c r="I196" s="142"/>
      <c r="J196" s="142"/>
      <c r="K196" s="142"/>
      <c r="L196" s="142"/>
      <c r="M196" s="142"/>
      <c r="N196" s="142"/>
      <c r="O196" s="142"/>
      <c r="P196" s="142"/>
      <c r="Q196" s="142"/>
      <c r="R196" s="142"/>
      <c r="S196" s="142"/>
      <c r="T196" s="142"/>
    </row>
    <row r="197" spans="2:20" x14ac:dyDescent="0.25">
      <c r="B197" s="142"/>
      <c r="C197" s="142"/>
      <c r="D197" s="142"/>
      <c r="E197" s="142"/>
      <c r="F197" s="142"/>
      <c r="G197" s="142"/>
      <c r="H197" s="142"/>
      <c r="I197" s="142"/>
      <c r="J197" s="142"/>
      <c r="K197" s="142"/>
      <c r="L197" s="142"/>
      <c r="M197" s="142"/>
      <c r="N197" s="142"/>
      <c r="O197" s="142"/>
      <c r="P197" s="142"/>
      <c r="Q197" s="142"/>
      <c r="R197" s="142"/>
      <c r="S197" s="142"/>
      <c r="T197" s="142"/>
    </row>
    <row r="198" spans="2:20" x14ac:dyDescent="0.25">
      <c r="B198" s="142"/>
      <c r="C198" s="142"/>
      <c r="D198" s="142"/>
      <c r="E198" s="142"/>
      <c r="F198" s="142"/>
      <c r="G198" s="142"/>
      <c r="H198" s="142"/>
      <c r="I198" s="142"/>
      <c r="J198" s="142"/>
      <c r="K198" s="142"/>
      <c r="L198" s="142"/>
      <c r="M198" s="142"/>
      <c r="N198" s="142"/>
      <c r="O198" s="142"/>
      <c r="P198" s="142"/>
      <c r="Q198" s="142"/>
      <c r="R198" s="142"/>
      <c r="S198" s="142"/>
      <c r="T198" s="142"/>
    </row>
    <row r="199" spans="2:20" x14ac:dyDescent="0.25">
      <c r="B199" s="142"/>
      <c r="C199" s="142"/>
      <c r="D199" s="142"/>
      <c r="E199" s="142"/>
      <c r="F199" s="142"/>
      <c r="G199" s="142"/>
      <c r="H199" s="142"/>
      <c r="I199" s="142"/>
      <c r="J199" s="142"/>
      <c r="K199" s="142"/>
      <c r="L199" s="142"/>
      <c r="M199" s="142"/>
      <c r="N199" s="142"/>
      <c r="O199" s="142"/>
      <c r="P199" s="142"/>
      <c r="Q199" s="142"/>
      <c r="R199" s="142"/>
      <c r="S199" s="142"/>
      <c r="T199" s="142"/>
    </row>
    <row r="200" spans="2:20" x14ac:dyDescent="0.25">
      <c r="B200" s="142"/>
      <c r="C200" s="142"/>
      <c r="D200" s="142"/>
      <c r="E200" s="142"/>
      <c r="F200" s="142"/>
      <c r="G200" s="142"/>
      <c r="H200" s="142"/>
      <c r="I200" s="142"/>
      <c r="J200" s="142"/>
      <c r="K200" s="142"/>
      <c r="L200" s="142"/>
      <c r="M200" s="142"/>
      <c r="N200" s="142"/>
      <c r="O200" s="142"/>
      <c r="P200" s="142"/>
      <c r="Q200" s="142"/>
      <c r="R200" s="142"/>
      <c r="S200" s="142"/>
      <c r="T200" s="142"/>
    </row>
    <row r="201" spans="2:20" x14ac:dyDescent="0.25">
      <c r="B201" s="142"/>
      <c r="C201" s="142"/>
      <c r="D201" s="142"/>
      <c r="E201" s="142"/>
      <c r="F201" s="142"/>
      <c r="G201" s="142"/>
      <c r="H201" s="142"/>
      <c r="I201" s="142"/>
      <c r="J201" s="142"/>
      <c r="K201" s="142"/>
      <c r="L201" s="142"/>
      <c r="M201" s="142"/>
      <c r="N201" s="142"/>
      <c r="O201" s="142"/>
      <c r="P201" s="142"/>
      <c r="Q201" s="142"/>
      <c r="R201" s="142"/>
      <c r="S201" s="142"/>
      <c r="T201" s="142"/>
    </row>
    <row r="202" spans="2:20" x14ac:dyDescent="0.25">
      <c r="B202" s="142"/>
      <c r="C202" s="142"/>
      <c r="D202" s="142"/>
      <c r="E202" s="142"/>
      <c r="F202" s="142"/>
      <c r="G202" s="142"/>
      <c r="H202" s="142"/>
      <c r="I202" s="142"/>
      <c r="J202" s="142"/>
      <c r="K202" s="142"/>
      <c r="L202" s="142"/>
      <c r="M202" s="142"/>
      <c r="N202" s="142"/>
      <c r="O202" s="142"/>
      <c r="P202" s="142"/>
      <c r="Q202" s="142"/>
      <c r="R202" s="142"/>
      <c r="S202" s="142"/>
      <c r="T202" s="142"/>
    </row>
    <row r="203" spans="2:20" x14ac:dyDescent="0.25">
      <c r="B203" s="142"/>
      <c r="C203" s="142"/>
      <c r="D203" s="142"/>
      <c r="E203" s="142"/>
      <c r="F203" s="142"/>
      <c r="G203" s="142"/>
      <c r="H203" s="142"/>
      <c r="I203" s="142"/>
      <c r="J203" s="142"/>
      <c r="K203" s="142"/>
      <c r="L203" s="142"/>
      <c r="M203" s="142"/>
      <c r="N203" s="142"/>
      <c r="O203" s="142"/>
      <c r="P203" s="142"/>
      <c r="Q203" s="142"/>
      <c r="R203" s="142"/>
      <c r="S203" s="142"/>
      <c r="T203" s="142"/>
    </row>
    <row r="204" spans="2:20" x14ac:dyDescent="0.25">
      <c r="B204" s="142"/>
      <c r="C204" s="142"/>
      <c r="D204" s="142"/>
      <c r="E204" s="142"/>
      <c r="F204" s="142"/>
      <c r="G204" s="142"/>
      <c r="H204" s="142"/>
      <c r="I204" s="142"/>
      <c r="J204" s="142"/>
      <c r="K204" s="142"/>
      <c r="L204" s="142"/>
      <c r="M204" s="142"/>
      <c r="N204" s="142"/>
      <c r="O204" s="142"/>
      <c r="P204" s="142"/>
      <c r="Q204" s="142"/>
      <c r="R204" s="142"/>
      <c r="S204" s="142"/>
      <c r="T204" s="142"/>
    </row>
    <row r="205" spans="2:20" x14ac:dyDescent="0.25">
      <c r="B205" s="142"/>
      <c r="C205" s="142"/>
      <c r="D205" s="142"/>
      <c r="E205" s="142"/>
      <c r="F205" s="142"/>
      <c r="G205" s="142"/>
      <c r="H205" s="142"/>
      <c r="I205" s="142"/>
      <c r="J205" s="142"/>
      <c r="K205" s="142"/>
      <c r="L205" s="142"/>
      <c r="M205" s="142"/>
      <c r="N205" s="142"/>
      <c r="O205" s="142"/>
      <c r="P205" s="142"/>
      <c r="Q205" s="142"/>
      <c r="R205" s="142"/>
      <c r="S205" s="142"/>
      <c r="T205" s="142"/>
    </row>
    <row r="206" spans="2:20" x14ac:dyDescent="0.25">
      <c r="B206" s="142"/>
      <c r="C206" s="142"/>
      <c r="D206" s="142"/>
      <c r="E206" s="142"/>
      <c r="F206" s="142"/>
      <c r="G206" s="142"/>
      <c r="H206" s="142"/>
      <c r="I206" s="142"/>
      <c r="J206" s="142"/>
      <c r="K206" s="142"/>
      <c r="L206" s="142"/>
      <c r="M206" s="142"/>
      <c r="N206" s="142"/>
      <c r="O206" s="142"/>
      <c r="P206" s="142"/>
      <c r="Q206" s="142"/>
      <c r="R206" s="142"/>
      <c r="S206" s="142"/>
      <c r="T206" s="142"/>
    </row>
    <row r="207" spans="2:20" x14ac:dyDescent="0.25">
      <c r="B207" s="142"/>
      <c r="C207" s="142"/>
      <c r="D207" s="142"/>
      <c r="E207" s="142"/>
      <c r="F207" s="142"/>
      <c r="G207" s="142"/>
      <c r="H207" s="142"/>
      <c r="I207" s="142"/>
      <c r="J207" s="142"/>
      <c r="K207" s="142"/>
      <c r="L207" s="142"/>
      <c r="M207" s="142"/>
      <c r="N207" s="142"/>
      <c r="O207" s="142"/>
      <c r="P207" s="142"/>
      <c r="Q207" s="142"/>
      <c r="R207" s="142"/>
      <c r="S207" s="142"/>
      <c r="T207" s="142"/>
    </row>
    <row r="208" spans="2:20" x14ac:dyDescent="0.25">
      <c r="B208" s="142"/>
      <c r="C208" s="142"/>
      <c r="D208" s="142"/>
      <c r="E208" s="142"/>
      <c r="F208" s="142"/>
      <c r="G208" s="142"/>
      <c r="H208" s="142"/>
      <c r="I208" s="142"/>
      <c r="J208" s="142"/>
      <c r="K208" s="142"/>
      <c r="L208" s="142"/>
      <c r="M208" s="142"/>
      <c r="N208" s="142"/>
      <c r="O208" s="142"/>
      <c r="P208" s="142"/>
      <c r="Q208" s="142"/>
      <c r="R208" s="142"/>
      <c r="S208" s="142"/>
      <c r="T208" s="142"/>
    </row>
    <row r="209" spans="2:20" x14ac:dyDescent="0.25">
      <c r="B209" s="142"/>
      <c r="C209" s="142"/>
      <c r="D209" s="142"/>
      <c r="E209" s="142"/>
      <c r="F209" s="142"/>
      <c r="G209" s="142"/>
      <c r="H209" s="142"/>
      <c r="I209" s="142"/>
      <c r="J209" s="142"/>
      <c r="K209" s="142"/>
      <c r="L209" s="142"/>
      <c r="M209" s="142"/>
      <c r="N209" s="142"/>
      <c r="O209" s="142"/>
      <c r="P209" s="142"/>
      <c r="Q209" s="142"/>
      <c r="R209" s="142"/>
      <c r="S209" s="142"/>
      <c r="T209" s="142"/>
    </row>
    <row r="210" spans="2:20" x14ac:dyDescent="0.25">
      <c r="B210" s="142"/>
      <c r="C210" s="142"/>
      <c r="D210" s="142"/>
      <c r="E210" s="142"/>
      <c r="F210" s="142"/>
      <c r="G210" s="142"/>
      <c r="H210" s="142"/>
      <c r="I210" s="142"/>
      <c r="J210" s="142"/>
      <c r="K210" s="142"/>
      <c r="L210" s="142"/>
      <c r="M210" s="142"/>
      <c r="N210" s="142"/>
      <c r="O210" s="142"/>
      <c r="P210" s="142"/>
      <c r="Q210" s="142"/>
      <c r="R210" s="142"/>
      <c r="S210" s="142"/>
      <c r="T210" s="142"/>
    </row>
    <row r="211" spans="2:20" x14ac:dyDescent="0.25">
      <c r="B211" s="142"/>
      <c r="C211" s="142"/>
      <c r="D211" s="142"/>
      <c r="E211" s="142"/>
      <c r="F211" s="142"/>
      <c r="G211" s="142"/>
      <c r="H211" s="142"/>
      <c r="I211" s="142"/>
      <c r="J211" s="142"/>
      <c r="K211" s="142"/>
      <c r="L211" s="142"/>
      <c r="M211" s="142"/>
      <c r="N211" s="142"/>
      <c r="O211" s="142"/>
      <c r="P211" s="142"/>
      <c r="Q211" s="142"/>
      <c r="R211" s="142"/>
      <c r="S211" s="142"/>
      <c r="T211" s="142"/>
    </row>
    <row r="212" spans="2:20" x14ac:dyDescent="0.25">
      <c r="B212" s="142"/>
      <c r="C212" s="142"/>
      <c r="D212" s="142"/>
      <c r="E212" s="142"/>
      <c r="F212" s="142"/>
      <c r="G212" s="142"/>
      <c r="H212" s="142"/>
      <c r="I212" s="142"/>
      <c r="J212" s="142"/>
      <c r="K212" s="142"/>
      <c r="L212" s="142"/>
      <c r="M212" s="142"/>
      <c r="N212" s="142"/>
      <c r="O212" s="142"/>
      <c r="P212" s="142"/>
      <c r="Q212" s="142"/>
      <c r="R212" s="142"/>
      <c r="S212" s="142"/>
      <c r="T212" s="142"/>
    </row>
    <row r="213" spans="2:20" x14ac:dyDescent="0.25">
      <c r="B213" s="142"/>
      <c r="C213" s="142"/>
      <c r="D213" s="142"/>
      <c r="E213" s="142"/>
      <c r="F213" s="142"/>
      <c r="G213" s="142"/>
      <c r="H213" s="142"/>
      <c r="I213" s="142"/>
      <c r="J213" s="142"/>
      <c r="K213" s="142"/>
      <c r="L213" s="142"/>
      <c r="M213" s="142"/>
      <c r="N213" s="142"/>
      <c r="O213" s="142"/>
      <c r="P213" s="142"/>
      <c r="Q213" s="142"/>
      <c r="R213" s="142"/>
      <c r="S213" s="142"/>
      <c r="T213" s="142"/>
    </row>
    <row r="214" spans="2:20" x14ac:dyDescent="0.25">
      <c r="B214" s="142"/>
      <c r="C214" s="142"/>
      <c r="D214" s="142"/>
      <c r="E214" s="142"/>
      <c r="F214" s="142"/>
      <c r="G214" s="142"/>
      <c r="H214" s="142"/>
      <c r="I214" s="142"/>
      <c r="J214" s="142"/>
      <c r="K214" s="142"/>
      <c r="L214" s="142"/>
      <c r="M214" s="142"/>
      <c r="N214" s="142"/>
      <c r="O214" s="142"/>
      <c r="P214" s="142"/>
      <c r="Q214" s="142"/>
      <c r="R214" s="142"/>
      <c r="S214" s="142"/>
      <c r="T214" s="142"/>
    </row>
    <row r="215" spans="2:20" x14ac:dyDescent="0.25">
      <c r="B215" s="142"/>
      <c r="C215" s="142"/>
      <c r="D215" s="142"/>
      <c r="E215" s="142"/>
      <c r="F215" s="142"/>
      <c r="G215" s="142"/>
      <c r="H215" s="142"/>
      <c r="I215" s="142"/>
      <c r="J215" s="142"/>
      <c r="K215" s="142"/>
      <c r="L215" s="142"/>
      <c r="M215" s="142"/>
      <c r="N215" s="142"/>
      <c r="O215" s="142"/>
      <c r="P215" s="142"/>
      <c r="Q215" s="142"/>
      <c r="R215" s="142"/>
      <c r="S215" s="142"/>
      <c r="T215" s="142"/>
    </row>
    <row r="216" spans="2:20" x14ac:dyDescent="0.25">
      <c r="B216" s="142"/>
      <c r="C216" s="142"/>
      <c r="D216" s="142"/>
      <c r="E216" s="142"/>
      <c r="F216" s="142"/>
      <c r="G216" s="142"/>
      <c r="H216" s="142"/>
      <c r="I216" s="142"/>
      <c r="J216" s="142"/>
      <c r="K216" s="142"/>
      <c r="L216" s="142"/>
      <c r="M216" s="142"/>
      <c r="N216" s="142"/>
      <c r="O216" s="142"/>
      <c r="P216" s="142"/>
      <c r="Q216" s="142"/>
      <c r="R216" s="142"/>
      <c r="S216" s="142"/>
      <c r="T216" s="142"/>
    </row>
    <row r="217" spans="2:20" x14ac:dyDescent="0.25">
      <c r="B217" s="142"/>
      <c r="C217" s="142"/>
      <c r="D217" s="142"/>
      <c r="E217" s="142"/>
      <c r="F217" s="142"/>
      <c r="G217" s="142"/>
      <c r="H217" s="142"/>
      <c r="I217" s="142"/>
      <c r="J217" s="142"/>
      <c r="K217" s="142"/>
      <c r="L217" s="142"/>
      <c r="M217" s="142"/>
      <c r="N217" s="142"/>
      <c r="O217" s="142"/>
      <c r="P217" s="142"/>
      <c r="Q217" s="142"/>
      <c r="R217" s="142"/>
      <c r="S217" s="142"/>
      <c r="T217" s="142"/>
    </row>
    <row r="218" spans="2:20" x14ac:dyDescent="0.25">
      <c r="B218" s="142"/>
      <c r="C218" s="142"/>
      <c r="D218" s="142"/>
      <c r="E218" s="142"/>
      <c r="F218" s="142"/>
      <c r="G218" s="142"/>
      <c r="H218" s="142"/>
      <c r="I218" s="142"/>
      <c r="J218" s="142"/>
      <c r="K218" s="142"/>
      <c r="L218" s="142"/>
      <c r="M218" s="142"/>
      <c r="N218" s="142"/>
      <c r="O218" s="142"/>
      <c r="P218" s="142"/>
      <c r="Q218" s="142"/>
      <c r="R218" s="142"/>
      <c r="S218" s="142"/>
      <c r="T218" s="142"/>
    </row>
    <row r="219" spans="2:20" x14ac:dyDescent="0.25">
      <c r="B219" s="142"/>
      <c r="C219" s="142"/>
      <c r="D219" s="142"/>
      <c r="E219" s="142"/>
      <c r="F219" s="142"/>
      <c r="G219" s="142"/>
      <c r="H219" s="142"/>
      <c r="I219" s="142"/>
      <c r="J219" s="142"/>
      <c r="K219" s="142"/>
      <c r="L219" s="142"/>
      <c r="M219" s="142"/>
      <c r="N219" s="142"/>
      <c r="O219" s="142"/>
      <c r="P219" s="142"/>
      <c r="Q219" s="142"/>
      <c r="R219" s="142"/>
      <c r="S219" s="142"/>
      <c r="T219" s="142"/>
    </row>
    <row r="220" spans="2:20" x14ac:dyDescent="0.25">
      <c r="B220" s="142"/>
      <c r="C220" s="142"/>
      <c r="D220" s="142"/>
      <c r="E220" s="142"/>
      <c r="F220" s="142"/>
      <c r="G220" s="142"/>
      <c r="H220" s="142"/>
      <c r="I220" s="142"/>
      <c r="J220" s="142"/>
      <c r="K220" s="142"/>
      <c r="L220" s="142"/>
      <c r="M220" s="142"/>
      <c r="N220" s="142"/>
      <c r="O220" s="142"/>
      <c r="P220" s="142"/>
      <c r="Q220" s="142"/>
      <c r="R220" s="142"/>
      <c r="S220" s="142"/>
      <c r="T220" s="142"/>
    </row>
    <row r="221" spans="2:20" x14ac:dyDescent="0.25">
      <c r="B221" s="142"/>
      <c r="C221" s="142"/>
      <c r="D221" s="142"/>
      <c r="E221" s="142"/>
      <c r="F221" s="142"/>
      <c r="G221" s="142"/>
      <c r="H221" s="142"/>
      <c r="I221" s="142"/>
      <c r="J221" s="142"/>
      <c r="K221" s="142"/>
      <c r="L221" s="142"/>
      <c r="M221" s="142"/>
      <c r="N221" s="142"/>
      <c r="O221" s="142"/>
      <c r="P221" s="142"/>
      <c r="Q221" s="142"/>
      <c r="R221" s="142"/>
      <c r="S221" s="142"/>
      <c r="T221" s="142"/>
    </row>
    <row r="222" spans="2:20" x14ac:dyDescent="0.25">
      <c r="B222" s="142"/>
      <c r="C222" s="142"/>
      <c r="D222" s="142"/>
      <c r="E222" s="142"/>
      <c r="F222" s="142"/>
      <c r="G222" s="142"/>
      <c r="H222" s="142"/>
      <c r="I222" s="142"/>
      <c r="J222" s="142"/>
      <c r="K222" s="142"/>
      <c r="L222" s="142"/>
      <c r="M222" s="142"/>
      <c r="N222" s="142"/>
      <c r="O222" s="142"/>
      <c r="P222" s="142"/>
      <c r="Q222" s="142"/>
      <c r="R222" s="142"/>
      <c r="S222" s="142"/>
      <c r="T222" s="142"/>
    </row>
    <row r="223" spans="2:20" x14ac:dyDescent="0.25">
      <c r="B223" s="142"/>
      <c r="C223" s="142"/>
      <c r="D223" s="142"/>
      <c r="E223" s="142"/>
      <c r="F223" s="142"/>
      <c r="G223" s="142"/>
      <c r="H223" s="142"/>
      <c r="I223" s="142"/>
      <c r="J223" s="142"/>
      <c r="K223" s="142"/>
      <c r="L223" s="142"/>
      <c r="M223" s="142"/>
      <c r="N223" s="142"/>
      <c r="O223" s="142"/>
      <c r="P223" s="142"/>
      <c r="Q223" s="142"/>
      <c r="R223" s="142"/>
      <c r="S223" s="142"/>
      <c r="T223" s="142"/>
    </row>
    <row r="224" spans="2:20" x14ac:dyDescent="0.25">
      <c r="B224" s="142"/>
      <c r="C224" s="142"/>
      <c r="D224" s="142"/>
      <c r="E224" s="142"/>
      <c r="F224" s="142"/>
      <c r="G224" s="142"/>
      <c r="H224" s="142"/>
      <c r="I224" s="142"/>
      <c r="J224" s="142"/>
      <c r="K224" s="142"/>
      <c r="L224" s="142"/>
      <c r="M224" s="142"/>
      <c r="N224" s="142"/>
      <c r="O224" s="142"/>
      <c r="P224" s="142"/>
      <c r="Q224" s="142"/>
      <c r="R224" s="142"/>
      <c r="S224" s="142"/>
      <c r="T224" s="142"/>
    </row>
    <row r="225" spans="2:20" x14ac:dyDescent="0.25">
      <c r="B225" s="142"/>
      <c r="C225" s="142"/>
      <c r="D225" s="142"/>
      <c r="E225" s="142"/>
      <c r="F225" s="142"/>
      <c r="G225" s="142"/>
      <c r="H225" s="142"/>
      <c r="I225" s="142"/>
      <c r="J225" s="142"/>
      <c r="K225" s="142"/>
      <c r="L225" s="142"/>
      <c r="M225" s="142"/>
      <c r="N225" s="142"/>
      <c r="O225" s="142"/>
      <c r="P225" s="142"/>
      <c r="Q225" s="142"/>
      <c r="R225" s="142"/>
      <c r="S225" s="142"/>
      <c r="T225" s="142"/>
    </row>
    <row r="226" spans="2:20" x14ac:dyDescent="0.25">
      <c r="B226" s="142"/>
      <c r="C226" s="142"/>
      <c r="D226" s="142"/>
      <c r="E226" s="142"/>
      <c r="F226" s="142"/>
      <c r="G226" s="142"/>
      <c r="H226" s="142"/>
      <c r="I226" s="142"/>
      <c r="J226" s="142"/>
      <c r="K226" s="142"/>
      <c r="L226" s="142"/>
      <c r="M226" s="142"/>
      <c r="N226" s="142"/>
      <c r="O226" s="142"/>
      <c r="P226" s="142"/>
      <c r="Q226" s="142"/>
      <c r="R226" s="142"/>
      <c r="S226" s="142"/>
      <c r="T226" s="142"/>
    </row>
    <row r="227" spans="2:20" x14ac:dyDescent="0.25">
      <c r="B227" s="142"/>
      <c r="C227" s="142"/>
      <c r="D227" s="142"/>
      <c r="E227" s="142"/>
      <c r="F227" s="142"/>
      <c r="G227" s="142"/>
      <c r="H227" s="142"/>
      <c r="I227" s="142"/>
      <c r="J227" s="142"/>
      <c r="K227" s="142"/>
      <c r="L227" s="142"/>
      <c r="M227" s="142"/>
      <c r="N227" s="142"/>
      <c r="O227" s="142"/>
      <c r="P227" s="142"/>
      <c r="Q227" s="142"/>
      <c r="R227" s="142"/>
      <c r="S227" s="142"/>
      <c r="T227" s="142"/>
    </row>
    <row r="228" spans="2:20" x14ac:dyDescent="0.25">
      <c r="B228" s="142"/>
      <c r="C228" s="142"/>
      <c r="D228" s="142"/>
      <c r="E228" s="142"/>
      <c r="F228" s="142"/>
      <c r="G228" s="142"/>
      <c r="H228" s="142"/>
      <c r="I228" s="142"/>
      <c r="J228" s="142"/>
      <c r="K228" s="142"/>
      <c r="L228" s="142"/>
      <c r="M228" s="142"/>
      <c r="N228" s="142"/>
      <c r="O228" s="142"/>
      <c r="P228" s="142"/>
      <c r="Q228" s="142"/>
      <c r="R228" s="142"/>
      <c r="S228" s="142"/>
      <c r="T228" s="142"/>
    </row>
    <row r="229" spans="2:20" x14ac:dyDescent="0.25">
      <c r="B229" s="142"/>
      <c r="C229" s="142"/>
      <c r="D229" s="142"/>
      <c r="E229" s="142"/>
      <c r="F229" s="142"/>
      <c r="G229" s="142"/>
      <c r="H229" s="142"/>
      <c r="I229" s="142"/>
      <c r="J229" s="142"/>
      <c r="K229" s="142"/>
      <c r="L229" s="142"/>
      <c r="M229" s="142"/>
      <c r="N229" s="142"/>
      <c r="O229" s="142"/>
      <c r="P229" s="142"/>
      <c r="Q229" s="142"/>
      <c r="R229" s="142"/>
      <c r="S229" s="142"/>
      <c r="T229" s="142"/>
    </row>
    <row r="230" spans="2:20" x14ac:dyDescent="0.25">
      <c r="B230" s="142"/>
      <c r="C230" s="142"/>
      <c r="D230" s="142"/>
      <c r="E230" s="142"/>
      <c r="F230" s="142"/>
      <c r="G230" s="142"/>
      <c r="H230" s="142"/>
      <c r="I230" s="142"/>
      <c r="J230" s="142"/>
      <c r="K230" s="142"/>
      <c r="L230" s="142"/>
      <c r="M230" s="142"/>
      <c r="N230" s="142"/>
      <c r="O230" s="142"/>
      <c r="P230" s="142"/>
      <c r="Q230" s="142"/>
      <c r="R230" s="142"/>
      <c r="S230" s="142"/>
      <c r="T230" s="142"/>
    </row>
    <row r="231" spans="2:20" x14ac:dyDescent="0.25">
      <c r="B231" s="142"/>
      <c r="C231" s="142"/>
      <c r="D231" s="142"/>
      <c r="E231" s="142"/>
      <c r="F231" s="142"/>
      <c r="G231" s="142"/>
      <c r="H231" s="142"/>
      <c r="I231" s="142"/>
      <c r="J231" s="142"/>
      <c r="K231" s="142"/>
      <c r="L231" s="142"/>
      <c r="M231" s="142"/>
      <c r="N231" s="142"/>
      <c r="O231" s="142"/>
      <c r="P231" s="142"/>
      <c r="Q231" s="142"/>
      <c r="R231" s="142"/>
      <c r="S231" s="142"/>
      <c r="T231" s="142"/>
    </row>
    <row r="232" spans="2:20" x14ac:dyDescent="0.25">
      <c r="B232" s="142"/>
      <c r="C232" s="142"/>
      <c r="D232" s="142"/>
      <c r="E232" s="142"/>
      <c r="F232" s="142"/>
      <c r="G232" s="142"/>
      <c r="H232" s="142"/>
      <c r="I232" s="142"/>
      <c r="J232" s="142"/>
      <c r="K232" s="142"/>
      <c r="L232" s="142"/>
      <c r="M232" s="142"/>
      <c r="N232" s="142"/>
      <c r="O232" s="142"/>
      <c r="P232" s="142"/>
      <c r="Q232" s="142"/>
      <c r="R232" s="142"/>
      <c r="S232" s="142"/>
      <c r="T232" s="142"/>
    </row>
    <row r="233" spans="2:20" x14ac:dyDescent="0.25">
      <c r="B233" s="142"/>
      <c r="C233" s="142"/>
      <c r="D233" s="142"/>
      <c r="E233" s="142"/>
      <c r="F233" s="142"/>
      <c r="G233" s="142"/>
      <c r="H233" s="142"/>
      <c r="I233" s="142"/>
      <c r="J233" s="142"/>
      <c r="K233" s="142"/>
      <c r="L233" s="142"/>
      <c r="M233" s="142"/>
      <c r="N233" s="142"/>
      <c r="O233" s="142"/>
      <c r="P233" s="142"/>
      <c r="Q233" s="142"/>
      <c r="R233" s="142"/>
      <c r="S233" s="142"/>
      <c r="T233" s="142"/>
    </row>
    <row r="234" spans="2:20" x14ac:dyDescent="0.25">
      <c r="B234" s="142"/>
      <c r="C234" s="142"/>
      <c r="D234" s="142"/>
      <c r="E234" s="142"/>
      <c r="F234" s="142"/>
      <c r="G234" s="142"/>
      <c r="H234" s="142"/>
      <c r="I234" s="142"/>
      <c r="J234" s="142"/>
      <c r="K234" s="142"/>
      <c r="L234" s="142"/>
      <c r="M234" s="142"/>
      <c r="N234" s="142"/>
      <c r="O234" s="142"/>
      <c r="P234" s="142"/>
      <c r="Q234" s="142"/>
      <c r="R234" s="142"/>
      <c r="S234" s="142"/>
      <c r="T234" s="142"/>
    </row>
    <row r="235" spans="2:20" x14ac:dyDescent="0.25">
      <c r="B235" s="142"/>
      <c r="C235" s="142"/>
      <c r="D235" s="142"/>
      <c r="E235" s="142"/>
      <c r="F235" s="142"/>
      <c r="G235" s="142"/>
      <c r="H235" s="142"/>
      <c r="I235" s="142"/>
      <c r="J235" s="142"/>
      <c r="K235" s="142"/>
      <c r="L235" s="142"/>
      <c r="M235" s="142"/>
      <c r="N235" s="142"/>
      <c r="O235" s="142"/>
      <c r="P235" s="142"/>
      <c r="Q235" s="142"/>
      <c r="R235" s="142"/>
      <c r="S235" s="142"/>
      <c r="T235" s="142"/>
    </row>
    <row r="236" spans="2:20" x14ac:dyDescent="0.25">
      <c r="B236" s="142"/>
      <c r="C236" s="142"/>
      <c r="D236" s="142"/>
      <c r="E236" s="142"/>
      <c r="F236" s="142"/>
      <c r="G236" s="142"/>
      <c r="H236" s="142"/>
      <c r="I236" s="142"/>
      <c r="J236" s="142"/>
      <c r="K236" s="142"/>
      <c r="L236" s="142"/>
      <c r="M236" s="142"/>
      <c r="N236" s="142"/>
      <c r="O236" s="142"/>
      <c r="P236" s="142"/>
      <c r="Q236" s="142"/>
      <c r="R236" s="142"/>
      <c r="S236" s="142"/>
      <c r="T236" s="142"/>
    </row>
    <row r="237" spans="2:20" x14ac:dyDescent="0.25">
      <c r="B237" s="142"/>
      <c r="C237" s="142"/>
      <c r="D237" s="142"/>
      <c r="E237" s="142"/>
      <c r="F237" s="142"/>
      <c r="G237" s="142"/>
      <c r="H237" s="142"/>
      <c r="I237" s="142"/>
      <c r="J237" s="142"/>
      <c r="K237" s="142"/>
      <c r="L237" s="142"/>
      <c r="M237" s="142"/>
      <c r="N237" s="142"/>
      <c r="O237" s="142"/>
      <c r="P237" s="142"/>
      <c r="Q237" s="142"/>
      <c r="R237" s="142"/>
      <c r="S237" s="142"/>
      <c r="T237" s="142"/>
    </row>
    <row r="238" spans="2:20" x14ac:dyDescent="0.25">
      <c r="B238" s="142"/>
      <c r="C238" s="142"/>
      <c r="D238" s="142"/>
      <c r="E238" s="142"/>
      <c r="F238" s="142"/>
      <c r="G238" s="142"/>
      <c r="H238" s="142"/>
      <c r="I238" s="142"/>
      <c r="J238" s="142"/>
      <c r="K238" s="142"/>
      <c r="L238" s="142"/>
      <c r="M238" s="142"/>
      <c r="N238" s="142"/>
      <c r="O238" s="142"/>
      <c r="P238" s="142"/>
      <c r="Q238" s="142"/>
      <c r="R238" s="142"/>
      <c r="S238" s="142"/>
      <c r="T238" s="142"/>
    </row>
    <row r="239" spans="2:20" x14ac:dyDescent="0.25">
      <c r="B239" s="142"/>
      <c r="C239" s="142"/>
      <c r="D239" s="142"/>
      <c r="E239" s="142"/>
      <c r="F239" s="142"/>
      <c r="G239" s="142"/>
      <c r="H239" s="142"/>
      <c r="I239" s="142"/>
      <c r="J239" s="142"/>
      <c r="K239" s="142"/>
      <c r="L239" s="142"/>
      <c r="M239" s="142"/>
      <c r="N239" s="142"/>
      <c r="O239" s="142"/>
      <c r="P239" s="142"/>
      <c r="Q239" s="142"/>
      <c r="R239" s="142"/>
      <c r="S239" s="142"/>
      <c r="T239" s="142"/>
    </row>
    <row r="240" spans="2:20" x14ac:dyDescent="0.25">
      <c r="B240" s="142"/>
      <c r="C240" s="142"/>
      <c r="D240" s="142"/>
      <c r="E240" s="142"/>
      <c r="F240" s="142"/>
      <c r="G240" s="142"/>
      <c r="H240" s="142"/>
      <c r="I240" s="142"/>
      <c r="J240" s="142"/>
      <c r="K240" s="142"/>
      <c r="L240" s="142"/>
      <c r="M240" s="142"/>
      <c r="N240" s="142"/>
      <c r="O240" s="142"/>
      <c r="P240" s="142"/>
      <c r="Q240" s="142"/>
      <c r="R240" s="142"/>
      <c r="S240" s="142"/>
      <c r="T240" s="142"/>
    </row>
    <row r="241" spans="2:20" x14ac:dyDescent="0.25">
      <c r="B241" s="142"/>
      <c r="C241" s="142"/>
      <c r="D241" s="142"/>
      <c r="E241" s="142"/>
      <c r="F241" s="142"/>
      <c r="G241" s="142"/>
      <c r="H241" s="142"/>
      <c r="I241" s="142"/>
      <c r="J241" s="142"/>
      <c r="K241" s="142"/>
      <c r="L241" s="142"/>
      <c r="M241" s="142"/>
      <c r="N241" s="142"/>
      <c r="O241" s="142"/>
      <c r="P241" s="142"/>
      <c r="Q241" s="142"/>
      <c r="R241" s="142"/>
      <c r="S241" s="142"/>
      <c r="T241" s="142"/>
    </row>
    <row r="242" spans="2:20" x14ac:dyDescent="0.25">
      <c r="B242" s="142"/>
      <c r="C242" s="142"/>
      <c r="D242" s="142"/>
      <c r="E242" s="142"/>
      <c r="F242" s="142"/>
      <c r="G242" s="142"/>
      <c r="H242" s="142"/>
      <c r="I242" s="142"/>
      <c r="J242" s="142"/>
      <c r="K242" s="142"/>
      <c r="L242" s="142"/>
      <c r="M242" s="142"/>
      <c r="N242" s="142"/>
      <c r="O242" s="142"/>
      <c r="P242" s="142"/>
      <c r="Q242" s="142"/>
      <c r="R242" s="142"/>
      <c r="S242" s="142"/>
      <c r="T242" s="142"/>
    </row>
    <row r="243" spans="2:20" x14ac:dyDescent="0.25">
      <c r="B243" s="142"/>
      <c r="C243" s="142"/>
      <c r="D243" s="142"/>
      <c r="E243" s="142"/>
      <c r="F243" s="142"/>
      <c r="G243" s="142"/>
      <c r="H243" s="142"/>
      <c r="I243" s="142"/>
      <c r="J243" s="142"/>
      <c r="K243" s="142"/>
      <c r="L243" s="142"/>
      <c r="M243" s="142"/>
      <c r="N243" s="142"/>
      <c r="O243" s="142"/>
      <c r="P243" s="142"/>
      <c r="Q243" s="142"/>
      <c r="R243" s="142"/>
      <c r="S243" s="142"/>
      <c r="T243" s="142"/>
    </row>
    <row r="244" spans="2:20" x14ac:dyDescent="0.25">
      <c r="B244" s="142"/>
      <c r="C244" s="142"/>
      <c r="D244" s="142"/>
      <c r="E244" s="142"/>
      <c r="F244" s="142"/>
      <c r="G244" s="142"/>
      <c r="H244" s="142"/>
      <c r="I244" s="142"/>
      <c r="J244" s="142"/>
      <c r="K244" s="142"/>
      <c r="L244" s="142"/>
      <c r="M244" s="142"/>
      <c r="N244" s="142"/>
      <c r="O244" s="142"/>
      <c r="P244" s="142"/>
      <c r="Q244" s="142"/>
      <c r="R244" s="142"/>
      <c r="S244" s="142"/>
      <c r="T244" s="142"/>
    </row>
    <row r="245" spans="2:20" x14ac:dyDescent="0.25">
      <c r="B245" s="142"/>
      <c r="C245" s="142"/>
      <c r="D245" s="142"/>
      <c r="E245" s="142"/>
      <c r="F245" s="142"/>
      <c r="G245" s="142"/>
      <c r="H245" s="142"/>
      <c r="I245" s="142"/>
      <c r="J245" s="142"/>
      <c r="K245" s="142"/>
      <c r="L245" s="142"/>
      <c r="M245" s="142"/>
      <c r="N245" s="142"/>
      <c r="O245" s="142"/>
      <c r="P245" s="142"/>
      <c r="Q245" s="142"/>
      <c r="R245" s="142"/>
      <c r="S245" s="142"/>
      <c r="T245" s="142"/>
    </row>
    <row r="246" spans="2:20" x14ac:dyDescent="0.25">
      <c r="B246" s="142"/>
      <c r="C246" s="142"/>
      <c r="D246" s="142"/>
      <c r="E246" s="142"/>
      <c r="F246" s="142"/>
      <c r="G246" s="142"/>
      <c r="H246" s="142"/>
      <c r="I246" s="142"/>
      <c r="J246" s="142"/>
      <c r="K246" s="142"/>
      <c r="L246" s="142"/>
      <c r="M246" s="142"/>
      <c r="N246" s="142"/>
      <c r="O246" s="142"/>
      <c r="P246" s="142"/>
      <c r="Q246" s="142"/>
      <c r="R246" s="142"/>
      <c r="S246" s="142"/>
      <c r="T246" s="142"/>
    </row>
    <row r="247" spans="2:20" x14ac:dyDescent="0.25">
      <c r="B247" s="142"/>
      <c r="C247" s="142"/>
      <c r="D247" s="142"/>
      <c r="E247" s="142"/>
      <c r="F247" s="142"/>
      <c r="G247" s="142"/>
      <c r="H247" s="142"/>
      <c r="I247" s="142"/>
      <c r="J247" s="142"/>
      <c r="K247" s="142"/>
      <c r="L247" s="142"/>
      <c r="M247" s="142"/>
      <c r="N247" s="142"/>
      <c r="O247" s="142"/>
      <c r="P247" s="142"/>
      <c r="Q247" s="142"/>
      <c r="R247" s="142"/>
      <c r="S247" s="142"/>
      <c r="T247" s="142"/>
    </row>
    <row r="248" spans="2:20" x14ac:dyDescent="0.25">
      <c r="B248" s="142"/>
      <c r="C248" s="142"/>
      <c r="D248" s="142"/>
      <c r="E248" s="142"/>
      <c r="F248" s="142"/>
      <c r="G248" s="142"/>
      <c r="H248" s="142"/>
      <c r="I248" s="142"/>
      <c r="J248" s="142"/>
      <c r="K248" s="142"/>
      <c r="L248" s="142"/>
      <c r="M248" s="142"/>
      <c r="N248" s="142"/>
      <c r="O248" s="142"/>
      <c r="P248" s="142"/>
      <c r="Q248" s="142"/>
      <c r="R248" s="142"/>
      <c r="S248" s="142"/>
      <c r="T248" s="142"/>
    </row>
    <row r="249" spans="2:20" x14ac:dyDescent="0.25">
      <c r="B249" s="142"/>
      <c r="C249" s="142"/>
      <c r="D249" s="142"/>
      <c r="E249" s="142"/>
      <c r="F249" s="142"/>
      <c r="G249" s="142"/>
      <c r="H249" s="142"/>
      <c r="I249" s="142"/>
      <c r="J249" s="142"/>
      <c r="K249" s="142"/>
      <c r="L249" s="142"/>
      <c r="M249" s="142"/>
      <c r="N249" s="142"/>
      <c r="O249" s="142"/>
      <c r="P249" s="142"/>
      <c r="Q249" s="142"/>
      <c r="R249" s="142"/>
      <c r="S249" s="142"/>
      <c r="T249" s="142"/>
    </row>
    <row r="250" spans="2:20" x14ac:dyDescent="0.25">
      <c r="B250" s="142"/>
      <c r="C250" s="142"/>
      <c r="D250" s="142"/>
      <c r="E250" s="142"/>
      <c r="F250" s="142"/>
      <c r="G250" s="142"/>
      <c r="H250" s="142"/>
      <c r="I250" s="142"/>
      <c r="J250" s="142"/>
      <c r="K250" s="142"/>
      <c r="L250" s="142"/>
      <c r="M250" s="142"/>
      <c r="N250" s="142"/>
      <c r="O250" s="142"/>
      <c r="P250" s="142"/>
      <c r="Q250" s="142"/>
      <c r="R250" s="142"/>
      <c r="S250" s="142"/>
      <c r="T250" s="142"/>
    </row>
    <row r="251" spans="2:20" x14ac:dyDescent="0.25">
      <c r="B251" s="142"/>
      <c r="C251" s="142"/>
      <c r="D251" s="142"/>
      <c r="E251" s="142"/>
      <c r="F251" s="142"/>
      <c r="G251" s="142"/>
      <c r="H251" s="142"/>
      <c r="I251" s="142"/>
      <c r="J251" s="142"/>
      <c r="K251" s="142"/>
      <c r="L251" s="142"/>
      <c r="M251" s="142"/>
      <c r="N251" s="142"/>
      <c r="O251" s="142"/>
      <c r="P251" s="142"/>
      <c r="Q251" s="142"/>
      <c r="R251" s="142"/>
      <c r="S251" s="142"/>
      <c r="T251" s="142"/>
    </row>
    <row r="252" spans="2:20" x14ac:dyDescent="0.25">
      <c r="B252" s="142"/>
      <c r="C252" s="142"/>
      <c r="D252" s="142"/>
      <c r="E252" s="142"/>
      <c r="F252" s="142"/>
      <c r="G252" s="142"/>
      <c r="H252" s="142"/>
      <c r="I252" s="142"/>
      <c r="J252" s="142"/>
      <c r="K252" s="142"/>
      <c r="L252" s="142"/>
      <c r="M252" s="142"/>
      <c r="N252" s="142"/>
      <c r="O252" s="142"/>
      <c r="P252" s="142"/>
      <c r="Q252" s="142"/>
      <c r="R252" s="142"/>
      <c r="S252" s="142"/>
      <c r="T252" s="142"/>
    </row>
    <row r="253" spans="2:20" x14ac:dyDescent="0.25">
      <c r="B253" s="142"/>
      <c r="C253" s="142"/>
      <c r="D253" s="142"/>
      <c r="E253" s="142"/>
      <c r="F253" s="142"/>
      <c r="G253" s="142"/>
      <c r="H253" s="142"/>
      <c r="I253" s="142"/>
      <c r="J253" s="142"/>
      <c r="K253" s="142"/>
      <c r="L253" s="142"/>
      <c r="M253" s="142"/>
      <c r="N253" s="142"/>
      <c r="O253" s="142"/>
      <c r="P253" s="142"/>
      <c r="Q253" s="142"/>
      <c r="R253" s="142"/>
      <c r="S253" s="142"/>
      <c r="T253" s="142"/>
    </row>
    <row r="254" spans="2:20" x14ac:dyDescent="0.25">
      <c r="B254" s="142"/>
      <c r="C254" s="142"/>
      <c r="D254" s="142"/>
      <c r="E254" s="142"/>
      <c r="F254" s="142"/>
      <c r="G254" s="142"/>
      <c r="H254" s="142"/>
      <c r="I254" s="142"/>
      <c r="J254" s="142"/>
      <c r="K254" s="142"/>
      <c r="L254" s="142"/>
      <c r="M254" s="142"/>
      <c r="N254" s="142"/>
      <c r="O254" s="142"/>
      <c r="P254" s="142"/>
      <c r="Q254" s="142"/>
      <c r="R254" s="142"/>
      <c r="S254" s="142"/>
      <c r="T254" s="142"/>
    </row>
    <row r="255" spans="2:20" x14ac:dyDescent="0.25">
      <c r="B255" s="142"/>
      <c r="C255" s="142"/>
      <c r="D255" s="142"/>
      <c r="E255" s="142"/>
      <c r="F255" s="142"/>
      <c r="G255" s="142"/>
      <c r="H255" s="142"/>
      <c r="I255" s="142"/>
      <c r="J255" s="142"/>
      <c r="K255" s="142"/>
      <c r="L255" s="142"/>
      <c r="M255" s="142"/>
      <c r="N255" s="142"/>
      <c r="O255" s="142"/>
      <c r="P255" s="142"/>
      <c r="Q255" s="142"/>
      <c r="R255" s="142"/>
      <c r="S255" s="142"/>
      <c r="T255" s="142"/>
    </row>
    <row r="256" spans="2:20" x14ac:dyDescent="0.25">
      <c r="B256" s="142"/>
      <c r="C256" s="142"/>
      <c r="D256" s="142"/>
      <c r="E256" s="142"/>
      <c r="F256" s="142"/>
      <c r="G256" s="142"/>
      <c r="H256" s="142"/>
      <c r="I256" s="142"/>
      <c r="J256" s="142"/>
      <c r="K256" s="142"/>
      <c r="L256" s="142"/>
      <c r="M256" s="142"/>
      <c r="N256" s="142"/>
      <c r="O256" s="142"/>
      <c r="P256" s="142"/>
      <c r="Q256" s="142"/>
      <c r="R256" s="142"/>
      <c r="S256" s="142"/>
      <c r="T256" s="142"/>
    </row>
    <row r="257" spans="2:20" x14ac:dyDescent="0.25">
      <c r="B257" s="142"/>
      <c r="C257" s="142"/>
      <c r="D257" s="142"/>
      <c r="E257" s="142"/>
      <c r="F257" s="142"/>
      <c r="G257" s="142"/>
      <c r="H257" s="142"/>
      <c r="I257" s="142"/>
      <c r="J257" s="142"/>
      <c r="K257" s="142"/>
      <c r="L257" s="142"/>
      <c r="M257" s="142"/>
      <c r="N257" s="142"/>
      <c r="O257" s="142"/>
      <c r="P257" s="142"/>
      <c r="Q257" s="142"/>
      <c r="R257" s="142"/>
      <c r="S257" s="142"/>
      <c r="T257" s="142"/>
    </row>
    <row r="258" spans="2:20" x14ac:dyDescent="0.25">
      <c r="B258" s="142"/>
      <c r="C258" s="142"/>
      <c r="D258" s="142"/>
      <c r="E258" s="142"/>
      <c r="F258" s="142"/>
      <c r="G258" s="142"/>
      <c r="H258" s="142"/>
      <c r="I258" s="142"/>
      <c r="J258" s="142"/>
      <c r="K258" s="142"/>
      <c r="L258" s="142"/>
      <c r="M258" s="142"/>
      <c r="N258" s="142"/>
      <c r="O258" s="142"/>
      <c r="P258" s="142"/>
      <c r="Q258" s="142"/>
      <c r="R258" s="142"/>
      <c r="S258" s="142"/>
      <c r="T258" s="142"/>
    </row>
    <row r="259" spans="2:20" x14ac:dyDescent="0.25">
      <c r="B259" s="142"/>
      <c r="C259" s="142"/>
      <c r="D259" s="142"/>
      <c r="E259" s="142"/>
      <c r="F259" s="142"/>
      <c r="G259" s="142"/>
      <c r="H259" s="142"/>
      <c r="I259" s="142"/>
      <c r="J259" s="142"/>
      <c r="K259" s="142"/>
      <c r="L259" s="142"/>
      <c r="M259" s="142"/>
      <c r="N259" s="142"/>
      <c r="O259" s="142"/>
      <c r="P259" s="142"/>
      <c r="Q259" s="142"/>
      <c r="R259" s="142"/>
      <c r="S259" s="142"/>
      <c r="T259" s="142"/>
    </row>
    <row r="260" spans="2:20" x14ac:dyDescent="0.25">
      <c r="B260" s="142"/>
      <c r="C260" s="142"/>
      <c r="D260" s="142"/>
      <c r="E260" s="142"/>
      <c r="F260" s="142"/>
      <c r="G260" s="142"/>
      <c r="H260" s="142"/>
      <c r="I260" s="142"/>
      <c r="J260" s="142"/>
      <c r="K260" s="142"/>
      <c r="L260" s="142"/>
      <c r="M260" s="142"/>
      <c r="N260" s="142"/>
      <c r="O260" s="142"/>
      <c r="P260" s="142"/>
      <c r="Q260" s="142"/>
      <c r="R260" s="142"/>
      <c r="S260" s="142"/>
      <c r="T260" s="142"/>
    </row>
    <row r="261" spans="2:20" x14ac:dyDescent="0.25">
      <c r="B261" s="142"/>
      <c r="C261" s="142"/>
      <c r="D261" s="142"/>
      <c r="E261" s="142"/>
      <c r="F261" s="142"/>
      <c r="G261" s="142"/>
      <c r="H261" s="142"/>
      <c r="I261" s="142"/>
      <c r="J261" s="142"/>
      <c r="K261" s="142"/>
      <c r="L261" s="142"/>
      <c r="M261" s="142"/>
      <c r="N261" s="142"/>
      <c r="O261" s="142"/>
      <c r="P261" s="142"/>
      <c r="Q261" s="142"/>
      <c r="R261" s="142"/>
      <c r="S261" s="142"/>
      <c r="T261" s="142"/>
    </row>
    <row r="262" spans="2:20" x14ac:dyDescent="0.25">
      <c r="B262" s="142"/>
      <c r="C262" s="142"/>
      <c r="D262" s="142"/>
      <c r="E262" s="142"/>
      <c r="F262" s="142"/>
      <c r="G262" s="142"/>
      <c r="H262" s="142"/>
      <c r="I262" s="142"/>
      <c r="J262" s="142"/>
      <c r="K262" s="142"/>
      <c r="L262" s="142"/>
      <c r="M262" s="142"/>
      <c r="N262" s="142"/>
      <c r="O262" s="142"/>
      <c r="P262" s="142"/>
      <c r="Q262" s="142"/>
      <c r="R262" s="142"/>
      <c r="S262" s="142"/>
      <c r="T262" s="142"/>
    </row>
    <row r="263" spans="2:20" x14ac:dyDescent="0.25">
      <c r="B263" s="142"/>
      <c r="C263" s="142"/>
      <c r="D263" s="142"/>
      <c r="E263" s="142"/>
      <c r="F263" s="142"/>
      <c r="G263" s="142"/>
      <c r="H263" s="142"/>
      <c r="I263" s="142"/>
      <c r="J263" s="142"/>
      <c r="K263" s="142"/>
      <c r="L263" s="142"/>
      <c r="M263" s="142"/>
      <c r="N263" s="142"/>
      <c r="O263" s="142"/>
      <c r="P263" s="142"/>
      <c r="Q263" s="142"/>
      <c r="R263" s="142"/>
      <c r="S263" s="142"/>
      <c r="T263" s="142"/>
    </row>
    <row r="264" spans="2:20" x14ac:dyDescent="0.25">
      <c r="B264" s="142"/>
      <c r="C264" s="142"/>
      <c r="D264" s="142"/>
      <c r="E264" s="142"/>
      <c r="F264" s="142"/>
      <c r="G264" s="142"/>
      <c r="H264" s="142"/>
      <c r="I264" s="142"/>
      <c r="J264" s="142"/>
      <c r="K264" s="142"/>
      <c r="L264" s="142"/>
      <c r="M264" s="142"/>
      <c r="N264" s="142"/>
      <c r="O264" s="142"/>
      <c r="P264" s="142"/>
      <c r="Q264" s="142"/>
      <c r="R264" s="142"/>
      <c r="S264" s="142"/>
      <c r="T264" s="142"/>
    </row>
  </sheetData>
  <mergeCells count="14">
    <mergeCell ref="B3:T3"/>
    <mergeCell ref="B4:T4"/>
    <mergeCell ref="B5:T5"/>
    <mergeCell ref="B21:K21"/>
    <mergeCell ref="B8:B9"/>
    <mergeCell ref="C8:D8"/>
    <mergeCell ref="E8:F8"/>
    <mergeCell ref="G8:H8"/>
    <mergeCell ref="I8:J8"/>
    <mergeCell ref="K8:L8"/>
    <mergeCell ref="M8:N8"/>
    <mergeCell ref="O8:P8"/>
    <mergeCell ref="Q8:R8"/>
    <mergeCell ref="S8:T8"/>
  </mergeCells>
  <hyperlinks>
    <hyperlink ref="B2" location="ÍNDICE!A1" display="Índice "/>
  </hyperlink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1"/>
  <sheetViews>
    <sheetView showGridLines="0" zoomScale="80" zoomScaleNormal="80" workbookViewId="0">
      <pane xSplit="2" ySplit="9" topLeftCell="C10" activePane="bottomRight" state="frozen"/>
      <selection activeCell="G6" sqref="G6"/>
      <selection pane="topRight" activeCell="G6" sqref="G6"/>
      <selection pane="bottomLeft" activeCell="G6" sqref="G6"/>
      <selection pane="bottomRight" activeCell="B2" sqref="B2"/>
    </sheetView>
  </sheetViews>
  <sheetFormatPr baseColWidth="10" defaultRowHeight="15" x14ac:dyDescent="0.25"/>
  <cols>
    <col min="1" max="1" width="7.7109375" customWidth="1" collapsed="1"/>
    <col min="2" max="2" width="50.7109375" customWidth="1" collapsed="1"/>
    <col min="3" max="20" width="15.140625" customWidth="1" collapsed="1"/>
  </cols>
  <sheetData>
    <row r="1" spans="2:36" ht="78" customHeight="1" x14ac:dyDescent="0.25"/>
    <row r="2" spans="2:36" ht="16.5" customHeight="1" x14ac:dyDescent="0.25">
      <c r="B2" s="247" t="s">
        <v>20</v>
      </c>
      <c r="L2" s="30"/>
    </row>
    <row r="3" spans="2:36" ht="20.100000000000001" customHeight="1" x14ac:dyDescent="0.25">
      <c r="B3" s="366" t="s">
        <v>390</v>
      </c>
      <c r="C3" s="366"/>
      <c r="D3" s="366"/>
      <c r="E3" s="366"/>
      <c r="F3" s="366"/>
      <c r="G3" s="366"/>
      <c r="H3" s="366"/>
      <c r="I3" s="366"/>
      <c r="J3" s="366"/>
      <c r="K3" s="366"/>
      <c r="L3" s="366"/>
      <c r="M3" s="366"/>
      <c r="N3" s="366"/>
      <c r="O3" s="366"/>
      <c r="P3" s="366"/>
      <c r="Q3" s="366"/>
      <c r="R3" s="366"/>
      <c r="S3" s="366"/>
      <c r="T3" s="366"/>
    </row>
    <row r="4" spans="2:36" ht="54" customHeight="1" x14ac:dyDescent="0.25">
      <c r="B4" s="363" t="s">
        <v>264</v>
      </c>
      <c r="C4" s="363"/>
      <c r="D4" s="363"/>
      <c r="E4" s="363"/>
      <c r="F4" s="363"/>
      <c r="G4" s="363"/>
      <c r="H4" s="363"/>
      <c r="I4" s="363"/>
      <c r="J4" s="363"/>
      <c r="K4" s="363"/>
      <c r="L4" s="363"/>
      <c r="M4" s="363"/>
      <c r="N4" s="363"/>
      <c r="O4" s="363"/>
      <c r="P4" s="363"/>
      <c r="Q4" s="363"/>
      <c r="R4" s="363"/>
      <c r="S4" s="363"/>
      <c r="T4" s="363"/>
      <c r="U4" s="142"/>
      <c r="V4" s="142"/>
      <c r="W4" s="142"/>
      <c r="X4" s="142"/>
      <c r="Y4" s="142"/>
      <c r="Z4" s="142"/>
      <c r="AA4" s="142"/>
      <c r="AB4" s="142"/>
      <c r="AC4" s="142"/>
      <c r="AD4" s="142"/>
      <c r="AE4" s="142"/>
      <c r="AF4" s="142"/>
      <c r="AG4" s="142"/>
      <c r="AH4" s="142"/>
      <c r="AI4" s="142"/>
      <c r="AJ4" s="142"/>
    </row>
    <row r="5" spans="2:36" ht="20.100000000000001" customHeight="1" x14ac:dyDescent="0.25">
      <c r="B5" s="365" t="s">
        <v>8</v>
      </c>
      <c r="C5" s="365"/>
      <c r="D5" s="365"/>
      <c r="E5" s="365"/>
      <c r="F5" s="365"/>
      <c r="G5" s="365"/>
      <c r="H5" s="365"/>
      <c r="I5" s="365"/>
      <c r="J5" s="365"/>
      <c r="K5" s="365"/>
      <c r="L5" s="365"/>
      <c r="M5" s="365"/>
      <c r="N5" s="365"/>
      <c r="O5" s="365"/>
      <c r="P5" s="365"/>
      <c r="Q5" s="365"/>
      <c r="R5" s="365"/>
      <c r="S5" s="365"/>
      <c r="T5" s="365"/>
      <c r="U5" s="142"/>
      <c r="V5" s="142"/>
      <c r="W5" s="142"/>
      <c r="X5" s="142"/>
      <c r="Y5" s="142"/>
      <c r="Z5" s="142"/>
      <c r="AA5" s="142"/>
      <c r="AB5" s="142"/>
      <c r="AC5" s="142"/>
      <c r="AD5" s="142"/>
      <c r="AE5" s="142"/>
      <c r="AF5" s="142"/>
      <c r="AG5" s="142"/>
      <c r="AH5" s="142"/>
      <c r="AI5" s="142"/>
      <c r="AJ5" s="142"/>
    </row>
    <row r="6" spans="2:36" ht="14.1" customHeight="1" x14ac:dyDescent="0.25">
      <c r="B6" s="178"/>
      <c r="C6" s="178"/>
      <c r="D6" s="178"/>
      <c r="E6" s="178"/>
      <c r="F6" s="178"/>
      <c r="G6" s="178"/>
      <c r="H6" s="178"/>
      <c r="I6" s="178"/>
      <c r="J6" s="178"/>
      <c r="K6" s="178"/>
      <c r="L6" s="144"/>
      <c r="M6" s="144"/>
      <c r="N6" s="144"/>
      <c r="O6" s="144"/>
      <c r="P6" s="144"/>
      <c r="Q6" s="142"/>
      <c r="R6" s="142"/>
      <c r="S6" s="142"/>
      <c r="T6" s="142"/>
      <c r="U6" s="142"/>
      <c r="V6" s="142"/>
      <c r="W6" s="142"/>
      <c r="X6" s="142"/>
      <c r="Y6" s="142"/>
      <c r="Z6" s="142"/>
      <c r="AA6" s="142"/>
      <c r="AB6" s="142"/>
      <c r="AC6" s="142"/>
      <c r="AD6" s="142"/>
      <c r="AE6" s="142"/>
      <c r="AF6" s="142"/>
      <c r="AG6" s="142"/>
      <c r="AH6" s="142"/>
      <c r="AI6" s="142"/>
      <c r="AJ6" s="142"/>
    </row>
    <row r="7" spans="2:36" ht="14.1" customHeight="1" x14ac:dyDescent="0.25">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row>
    <row r="8" spans="2:36"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U8" s="142"/>
      <c r="V8" s="142"/>
      <c r="W8" s="142"/>
      <c r="X8" s="142"/>
      <c r="Y8" s="142"/>
      <c r="Z8" s="142"/>
      <c r="AA8" s="142"/>
      <c r="AB8" s="142"/>
      <c r="AC8" s="142"/>
      <c r="AD8" s="142"/>
      <c r="AE8" s="142"/>
      <c r="AF8" s="142"/>
      <c r="AG8" s="142"/>
      <c r="AH8" s="142"/>
      <c r="AI8" s="142"/>
      <c r="AJ8" s="142"/>
    </row>
    <row r="9" spans="2:36"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c r="U9" s="142"/>
      <c r="V9" s="142"/>
      <c r="W9" s="142"/>
      <c r="X9" s="142"/>
      <c r="Y9" s="142"/>
      <c r="Z9" s="142"/>
      <c r="AA9" s="142"/>
      <c r="AB9" s="142"/>
      <c r="AC9" s="142"/>
      <c r="AD9" s="142"/>
      <c r="AE9" s="142"/>
      <c r="AF9" s="142"/>
      <c r="AG9" s="142"/>
      <c r="AH9" s="142"/>
      <c r="AI9" s="142"/>
      <c r="AJ9" s="142"/>
    </row>
    <row r="10" spans="2:36" ht="33" customHeight="1" x14ac:dyDescent="0.25">
      <c r="B10" s="155" t="s">
        <v>90</v>
      </c>
      <c r="C10" s="98">
        <v>100297</v>
      </c>
      <c r="D10" s="98">
        <v>407056</v>
      </c>
      <c r="E10" s="98">
        <v>124848</v>
      </c>
      <c r="F10" s="98">
        <v>469702</v>
      </c>
      <c r="G10" s="98">
        <v>158774</v>
      </c>
      <c r="H10" s="98">
        <v>536806</v>
      </c>
      <c r="I10" s="98">
        <v>166687</v>
      </c>
      <c r="J10" s="98">
        <v>620103</v>
      </c>
      <c r="K10" s="98">
        <v>195546</v>
      </c>
      <c r="L10" s="98">
        <v>680591</v>
      </c>
      <c r="M10" s="98">
        <v>229969</v>
      </c>
      <c r="N10" s="98">
        <v>748830</v>
      </c>
      <c r="O10" s="98">
        <v>222530</v>
      </c>
      <c r="P10" s="98">
        <v>693038</v>
      </c>
      <c r="Q10" s="98">
        <v>252011</v>
      </c>
      <c r="R10" s="98">
        <v>809464</v>
      </c>
      <c r="S10" s="98">
        <v>256798</v>
      </c>
      <c r="T10" s="98">
        <v>820620</v>
      </c>
      <c r="U10" s="142"/>
      <c r="V10" s="142"/>
      <c r="W10" s="142"/>
      <c r="X10" s="142"/>
      <c r="Y10" s="142"/>
      <c r="Z10" s="142"/>
      <c r="AA10" s="142"/>
      <c r="AB10" s="142"/>
      <c r="AC10" s="142"/>
      <c r="AD10" s="142"/>
      <c r="AE10" s="142"/>
      <c r="AF10" s="142"/>
      <c r="AG10" s="142"/>
      <c r="AH10" s="142"/>
      <c r="AI10" s="142"/>
      <c r="AJ10" s="142"/>
    </row>
    <row r="11" spans="2:36" ht="33" customHeight="1" x14ac:dyDescent="0.25">
      <c r="B11" s="155" t="s">
        <v>91</v>
      </c>
      <c r="C11" s="98">
        <v>84676</v>
      </c>
      <c r="D11" s="98">
        <v>228623</v>
      </c>
      <c r="E11" s="98">
        <v>104389</v>
      </c>
      <c r="F11" s="98">
        <v>263661</v>
      </c>
      <c r="G11" s="98">
        <v>131579</v>
      </c>
      <c r="H11" s="98">
        <v>301162</v>
      </c>
      <c r="I11" s="98">
        <v>137007</v>
      </c>
      <c r="J11" s="98">
        <v>347699</v>
      </c>
      <c r="K11" s="98">
        <v>159553</v>
      </c>
      <c r="L11" s="98">
        <v>381402</v>
      </c>
      <c r="M11" s="98">
        <v>186268</v>
      </c>
      <c r="N11" s="98">
        <v>419409</v>
      </c>
      <c r="O11" s="98">
        <v>179062</v>
      </c>
      <c r="P11" s="98">
        <v>387943</v>
      </c>
      <c r="Q11" s="98">
        <v>201543</v>
      </c>
      <c r="R11" s="98">
        <v>452861</v>
      </c>
      <c r="S11" s="98">
        <v>170187</v>
      </c>
      <c r="T11" s="98">
        <v>451852</v>
      </c>
      <c r="U11" s="142"/>
      <c r="V11" s="142"/>
      <c r="W11" s="142"/>
      <c r="X11" s="142"/>
      <c r="Y11" s="142"/>
      <c r="Z11" s="142"/>
      <c r="AA11" s="142"/>
      <c r="AB11" s="142"/>
      <c r="AC11" s="142"/>
      <c r="AD11" s="142"/>
      <c r="AE11" s="142"/>
      <c r="AF11" s="142"/>
      <c r="AG11" s="142"/>
      <c r="AH11" s="142"/>
      <c r="AI11" s="142"/>
      <c r="AJ11" s="142"/>
    </row>
    <row r="12" spans="2:36" ht="33" customHeight="1" x14ac:dyDescent="0.25">
      <c r="B12" s="155" t="s">
        <v>89</v>
      </c>
      <c r="C12" s="98">
        <v>51713</v>
      </c>
      <c r="D12" s="98">
        <v>164071</v>
      </c>
      <c r="E12" s="98">
        <v>66219</v>
      </c>
      <c r="F12" s="98">
        <v>194989</v>
      </c>
      <c r="G12" s="98">
        <v>86354</v>
      </c>
      <c r="H12" s="98">
        <v>229330</v>
      </c>
      <c r="I12" s="98">
        <v>92715</v>
      </c>
      <c r="J12" s="98">
        <v>272413</v>
      </c>
      <c r="K12" s="98">
        <v>110877</v>
      </c>
      <c r="L12" s="98">
        <v>307116</v>
      </c>
      <c r="M12" s="98">
        <v>132924</v>
      </c>
      <c r="N12" s="98">
        <v>347099</v>
      </c>
      <c r="O12" s="98">
        <v>130775</v>
      </c>
      <c r="P12" s="98">
        <v>329644</v>
      </c>
      <c r="Q12" s="98">
        <v>150359</v>
      </c>
      <c r="R12" s="98">
        <v>394849</v>
      </c>
      <c r="S12" s="98">
        <v>131538</v>
      </c>
      <c r="T12" s="98">
        <v>428318</v>
      </c>
      <c r="U12" s="142"/>
      <c r="V12" s="142"/>
      <c r="W12" s="142"/>
      <c r="X12" s="142"/>
      <c r="Y12" s="142"/>
      <c r="Z12" s="142"/>
      <c r="AA12" s="142"/>
      <c r="AB12" s="142"/>
      <c r="AC12" s="142"/>
      <c r="AD12" s="142"/>
      <c r="AE12" s="142"/>
      <c r="AF12" s="142"/>
      <c r="AG12" s="142"/>
      <c r="AH12" s="142"/>
      <c r="AI12" s="142"/>
      <c r="AJ12" s="142"/>
    </row>
    <row r="13" spans="2:36" ht="33" customHeight="1" x14ac:dyDescent="0.25">
      <c r="B13" s="155" t="s">
        <v>172</v>
      </c>
      <c r="C13" s="98">
        <v>45026</v>
      </c>
      <c r="D13" s="98">
        <v>57898</v>
      </c>
      <c r="E13" s="98">
        <v>52900</v>
      </c>
      <c r="F13" s="98">
        <v>66159</v>
      </c>
      <c r="G13" s="98">
        <v>63629</v>
      </c>
      <c r="H13" s="98">
        <v>74867</v>
      </c>
      <c r="I13" s="98">
        <v>63297</v>
      </c>
      <c r="J13" s="98">
        <v>85624</v>
      </c>
      <c r="K13" s="98">
        <v>70534</v>
      </c>
      <c r="L13" s="98">
        <v>93026</v>
      </c>
      <c r="M13" s="98">
        <v>78793</v>
      </c>
      <c r="N13" s="98">
        <v>101319</v>
      </c>
      <c r="O13" s="98">
        <v>72582</v>
      </c>
      <c r="P13" s="98">
        <v>92806</v>
      </c>
      <c r="Q13" s="98">
        <v>78351</v>
      </c>
      <c r="R13" s="98">
        <v>107270</v>
      </c>
      <c r="S13" s="98">
        <v>86076</v>
      </c>
      <c r="T13" s="98">
        <v>110685</v>
      </c>
      <c r="U13" s="142"/>
      <c r="V13" s="142"/>
      <c r="W13" s="142"/>
      <c r="X13" s="142"/>
      <c r="Y13" s="142"/>
      <c r="Z13" s="142"/>
      <c r="AA13" s="142"/>
      <c r="AB13" s="142"/>
      <c r="AC13" s="142"/>
      <c r="AD13" s="142"/>
      <c r="AE13" s="142"/>
      <c r="AF13" s="142"/>
      <c r="AG13" s="142"/>
      <c r="AH13" s="142"/>
      <c r="AI13" s="142"/>
      <c r="AJ13" s="142"/>
    </row>
    <row r="14" spans="2:36" ht="33" customHeight="1" x14ac:dyDescent="0.25">
      <c r="B14" s="155" t="s">
        <v>88</v>
      </c>
      <c r="C14" s="98">
        <v>23475</v>
      </c>
      <c r="D14" s="98">
        <v>41584</v>
      </c>
      <c r="E14" s="98">
        <v>28345</v>
      </c>
      <c r="F14" s="98">
        <v>48833</v>
      </c>
      <c r="G14" s="98">
        <v>35031</v>
      </c>
      <c r="H14" s="98">
        <v>56781</v>
      </c>
      <c r="I14" s="98">
        <v>35802</v>
      </c>
      <c r="J14" s="98">
        <v>66715</v>
      </c>
      <c r="K14" s="98">
        <v>40976</v>
      </c>
      <c r="L14" s="98">
        <v>74448</v>
      </c>
      <c r="M14" s="98">
        <v>47015</v>
      </c>
      <c r="N14" s="98">
        <v>83283</v>
      </c>
      <c r="O14" s="98">
        <v>44474</v>
      </c>
      <c r="P14" s="98">
        <v>78338</v>
      </c>
      <c r="Q14" s="98">
        <v>49295</v>
      </c>
      <c r="R14" s="98">
        <v>92971</v>
      </c>
      <c r="S14" s="98">
        <v>53276</v>
      </c>
      <c r="T14" s="98">
        <v>94371</v>
      </c>
      <c r="U14" s="142"/>
      <c r="V14" s="142"/>
      <c r="W14" s="142"/>
      <c r="X14" s="142"/>
      <c r="Y14" s="142"/>
      <c r="Z14" s="142"/>
      <c r="AA14" s="142"/>
      <c r="AB14" s="142"/>
      <c r="AC14" s="142"/>
      <c r="AD14" s="142"/>
      <c r="AE14" s="142"/>
      <c r="AF14" s="142"/>
      <c r="AG14" s="142"/>
      <c r="AH14" s="142"/>
      <c r="AI14" s="142"/>
      <c r="AJ14" s="142"/>
    </row>
    <row r="15" spans="2:36" ht="33" customHeight="1" x14ac:dyDescent="0.25">
      <c r="B15" s="155" t="s">
        <v>86</v>
      </c>
      <c r="C15" s="98">
        <v>58821</v>
      </c>
      <c r="D15" s="98">
        <v>44517</v>
      </c>
      <c r="E15" s="98">
        <v>66522</v>
      </c>
      <c r="F15" s="98">
        <v>48965</v>
      </c>
      <c r="G15" s="98">
        <v>76837</v>
      </c>
      <c r="H15" s="98">
        <v>53210</v>
      </c>
      <c r="I15" s="98">
        <v>73209</v>
      </c>
      <c r="J15" s="98">
        <v>58287</v>
      </c>
      <c r="K15" s="98">
        <v>77779</v>
      </c>
      <c r="L15" s="98">
        <v>60377</v>
      </c>
      <c r="M15" s="98">
        <v>82841</v>
      </c>
      <c r="N15" s="98">
        <v>62695</v>
      </c>
      <c r="O15" s="98">
        <v>72366</v>
      </c>
      <c r="P15" s="98">
        <v>54459</v>
      </c>
      <c r="Q15" s="98">
        <v>73766</v>
      </c>
      <c r="R15" s="98">
        <v>59440</v>
      </c>
      <c r="S15" s="98">
        <v>85420</v>
      </c>
      <c r="T15" s="98">
        <v>64648</v>
      </c>
      <c r="U15" s="142"/>
      <c r="V15" s="142"/>
      <c r="W15" s="142"/>
      <c r="X15" s="142"/>
      <c r="Y15" s="142"/>
      <c r="Z15" s="142"/>
      <c r="AA15" s="142"/>
      <c r="AB15" s="142"/>
      <c r="AC15" s="142"/>
      <c r="AD15" s="142"/>
      <c r="AE15" s="142"/>
      <c r="AF15" s="142"/>
      <c r="AG15" s="142"/>
      <c r="AH15" s="142"/>
      <c r="AI15" s="142"/>
      <c r="AJ15" s="142"/>
    </row>
    <row r="16" spans="2:36" ht="33" customHeight="1" x14ac:dyDescent="0.25">
      <c r="B16" s="101" t="s">
        <v>5</v>
      </c>
      <c r="C16" s="100">
        <v>364008</v>
      </c>
      <c r="D16" s="100">
        <v>943749</v>
      </c>
      <c r="E16" s="100">
        <v>443223</v>
      </c>
      <c r="F16" s="100">
        <v>1092309</v>
      </c>
      <c r="G16" s="100">
        <v>552204</v>
      </c>
      <c r="H16" s="100">
        <v>1252156</v>
      </c>
      <c r="I16" s="100">
        <v>568717</v>
      </c>
      <c r="J16" s="100">
        <v>1450841</v>
      </c>
      <c r="K16" s="100">
        <v>655265</v>
      </c>
      <c r="L16" s="100">
        <v>1596960</v>
      </c>
      <c r="M16" s="100">
        <v>757810</v>
      </c>
      <c r="N16" s="100">
        <v>1762635</v>
      </c>
      <c r="O16" s="100">
        <v>721789</v>
      </c>
      <c r="P16" s="100">
        <v>1636228</v>
      </c>
      <c r="Q16" s="100">
        <v>805325</v>
      </c>
      <c r="R16" s="100">
        <v>1916855</v>
      </c>
      <c r="S16" s="100">
        <v>783295</v>
      </c>
      <c r="T16" s="100">
        <v>1970494</v>
      </c>
      <c r="U16" s="142"/>
      <c r="V16" s="142"/>
      <c r="W16" s="142"/>
      <c r="X16" s="142"/>
      <c r="Y16" s="142"/>
      <c r="Z16" s="142"/>
      <c r="AA16" s="142"/>
      <c r="AB16" s="142"/>
      <c r="AC16" s="142"/>
      <c r="AD16" s="142"/>
      <c r="AE16" s="142"/>
      <c r="AF16" s="142"/>
      <c r="AG16" s="142"/>
      <c r="AH16" s="142"/>
      <c r="AI16" s="142"/>
      <c r="AJ16" s="142"/>
    </row>
    <row r="17" spans="1:36" ht="15" customHeight="1" x14ac:dyDescent="0.3">
      <c r="B17" s="297" t="s">
        <v>316</v>
      </c>
      <c r="C17" s="142"/>
      <c r="D17" s="142"/>
      <c r="E17" s="142"/>
      <c r="F17" s="142"/>
      <c r="G17" s="142"/>
      <c r="H17" s="142"/>
      <c r="I17" s="142"/>
      <c r="J17" s="142"/>
      <c r="K17" s="142"/>
      <c r="L17" s="142"/>
      <c r="M17" s="161"/>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row>
    <row r="18" spans="1:36" ht="15" customHeight="1" x14ac:dyDescent="0.3">
      <c r="B18" s="297" t="s">
        <v>249</v>
      </c>
      <c r="C18" s="142"/>
      <c r="D18" s="142"/>
      <c r="E18" s="142"/>
      <c r="F18" s="142"/>
      <c r="G18" s="142"/>
      <c r="H18" s="142"/>
      <c r="I18" s="142"/>
      <c r="J18" s="142"/>
      <c r="K18" s="142"/>
      <c r="L18" s="142"/>
      <c r="M18" s="161"/>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row>
    <row r="19" spans="1:36" ht="14.1" customHeight="1" x14ac:dyDescent="0.25">
      <c r="B19" s="183"/>
      <c r="C19" s="283"/>
      <c r="D19" s="283"/>
      <c r="E19" s="283"/>
      <c r="F19" s="283"/>
      <c r="G19" s="283"/>
      <c r="H19" s="283"/>
      <c r="I19" s="283"/>
      <c r="J19" s="283"/>
      <c r="K19" s="283"/>
      <c r="L19" s="142"/>
      <c r="M19" s="161"/>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row>
    <row r="20" spans="1:36" ht="72" customHeight="1" x14ac:dyDescent="0.25">
      <c r="B20" s="363" t="s">
        <v>331</v>
      </c>
      <c r="C20" s="363"/>
      <c r="D20" s="363"/>
      <c r="E20" s="363"/>
      <c r="F20" s="363"/>
      <c r="G20" s="363"/>
      <c r="H20" s="363"/>
      <c r="I20" s="363"/>
      <c r="J20" s="363"/>
      <c r="K20" s="363"/>
      <c r="L20" s="142"/>
      <c r="M20" s="161"/>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row>
    <row r="21" spans="1:36" s="16" customFormat="1" ht="14.1" customHeight="1" x14ac:dyDescent="0.25">
      <c r="A21" s="26"/>
      <c r="B21" s="223"/>
      <c r="C21" s="223"/>
      <c r="D21" s="223"/>
      <c r="E21" s="223"/>
      <c r="F21" s="223"/>
      <c r="G21" s="223"/>
      <c r="H21" s="223"/>
      <c r="I21" s="223"/>
      <c r="J21" s="142"/>
      <c r="K21" s="142"/>
      <c r="L21" s="142"/>
      <c r="M21" s="161"/>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row>
    <row r="22" spans="1:36" s="16" customFormat="1" ht="14.1" customHeight="1" x14ac:dyDescent="0.25">
      <c r="A22" s="26"/>
      <c r="B22" s="256" t="str">
        <f>+B8</f>
        <v>Tareas de la EUT</v>
      </c>
      <c r="C22" s="256" t="s">
        <v>0</v>
      </c>
      <c r="D22" s="256" t="s">
        <v>1</v>
      </c>
      <c r="E22" s="256" t="str">
        <f>+C9</f>
        <v>Hombre</v>
      </c>
      <c r="F22" s="256" t="str">
        <f>+D9</f>
        <v>Mujer</v>
      </c>
      <c r="G22" s="256" t="str">
        <f>+E9</f>
        <v>Hombre</v>
      </c>
      <c r="H22" s="256" t="str">
        <f>+F9</f>
        <v>Mujer</v>
      </c>
      <c r="I22" s="256"/>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row>
    <row r="23" spans="1:36" s="16" customFormat="1" ht="14.1" customHeight="1" x14ac:dyDescent="0.25">
      <c r="A23" s="26"/>
      <c r="B23" s="256" t="str">
        <f>+B12</f>
        <v>Limpiar el baño</v>
      </c>
      <c r="C23" s="64">
        <f>IFERROR(F12/$F$16,"")</f>
        <v>0.17851084262786446</v>
      </c>
      <c r="D23" s="64">
        <f>IFERROR(G12/$G$16,"")</f>
        <v>0.15638061296187641</v>
      </c>
      <c r="E23" s="64">
        <f>IFERROR(H12/$H$16,"")</f>
        <v>0.1831481061465185</v>
      </c>
      <c r="F23" s="64">
        <f>IFERROR(I12/$I$16,"")</f>
        <v>0.1630248436392793</v>
      </c>
      <c r="G23" s="64">
        <f>S12/SUM(S12:T12)</f>
        <v>0.23494970135177617</v>
      </c>
      <c r="H23" s="64">
        <f t="shared" ref="H23:H28" si="0">1-G23</f>
        <v>0.76505029864822383</v>
      </c>
      <c r="I23" s="105">
        <f>SUM(S12:T12)</f>
        <v>559856</v>
      </c>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row>
    <row r="24" spans="1:36" s="16" customFormat="1" ht="14.1" customHeight="1" x14ac:dyDescent="0.25">
      <c r="A24" s="26"/>
      <c r="B24" s="256" t="str">
        <f>+B10</f>
        <v>Limpiar la casa</v>
      </c>
      <c r="C24" s="64">
        <f>IFERROR(F10/$F$16,"")</f>
        <v>0.43000835844069762</v>
      </c>
      <c r="D24" s="64">
        <f>IFERROR(G10/$G$16,"")</f>
        <v>0.28752779769795223</v>
      </c>
      <c r="E24" s="64">
        <f>IFERROR(H10/$H$16,"")</f>
        <v>0.428705368979584</v>
      </c>
      <c r="F24" s="64">
        <f>IFERROR(I10/$I$16,"")</f>
        <v>0.29309304979453754</v>
      </c>
      <c r="G24" s="64">
        <f>S10/SUM(S10:T10)</f>
        <v>0.23834574881800749</v>
      </c>
      <c r="H24" s="64">
        <f t="shared" si="0"/>
        <v>0.76165425118199248</v>
      </c>
      <c r="I24" s="105">
        <f>SUM(S10:T10)</f>
        <v>1077418</v>
      </c>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row>
    <row r="25" spans="1:36" s="16" customFormat="1" ht="14.1" customHeight="1" x14ac:dyDescent="0.25">
      <c r="A25" s="26"/>
      <c r="B25" s="256" t="str">
        <f>+B11</f>
        <v>Tender las camas</v>
      </c>
      <c r="C25" s="64">
        <f>IFERROR(F11/$F$16,"")</f>
        <v>0.2413794997569369</v>
      </c>
      <c r="D25" s="64">
        <f>IFERROR(G11/$G$16,"")</f>
        <v>0.23827969373637278</v>
      </c>
      <c r="E25" s="64">
        <f>IFERROR(H11/$H$16,"")</f>
        <v>0.24051476014170758</v>
      </c>
      <c r="F25" s="64">
        <f>IFERROR(I11/$I$16,"")</f>
        <v>0.24090540637962291</v>
      </c>
      <c r="G25" s="64">
        <f>S11/SUM(S11:T11)</f>
        <v>0.2735953854983369</v>
      </c>
      <c r="H25" s="64">
        <f t="shared" si="0"/>
        <v>0.72640461450166316</v>
      </c>
      <c r="I25" s="105">
        <f>SUM(S11:T11)</f>
        <v>622039</v>
      </c>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row>
    <row r="26" spans="1:36" ht="14.1" customHeight="1" x14ac:dyDescent="0.25">
      <c r="A26" s="26"/>
      <c r="B26" s="256" t="str">
        <f>+B14</f>
        <v>Calentar agua para bañarse</v>
      </c>
      <c r="C26" s="64">
        <f>IFERROR(F14/$F$16,"")</f>
        <v>4.4706214084109901E-2</v>
      </c>
      <c r="D26" s="64">
        <f>IFERROR(G14/$G$16,"")</f>
        <v>6.3438511854314705E-2</v>
      </c>
      <c r="E26" s="64">
        <f>IFERROR(H14/$H$16,"")</f>
        <v>4.5346586208108254E-2</v>
      </c>
      <c r="F26" s="64">
        <f>IFERROR(I14/$I$16,"")</f>
        <v>6.2952224041131183E-2</v>
      </c>
      <c r="G26" s="64">
        <f>S14/SUM(S14:T14)</f>
        <v>0.36083360989386848</v>
      </c>
      <c r="H26" s="64">
        <f t="shared" si="0"/>
        <v>0.63916639010613152</v>
      </c>
      <c r="I26" s="105">
        <f>SUM(S14:T14)</f>
        <v>147647</v>
      </c>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row>
    <row r="27" spans="1:36" ht="14.1" customHeight="1" x14ac:dyDescent="0.25">
      <c r="B27" s="256" t="str">
        <f>+B13</f>
        <v>Botar, quemar o reciclar la basura</v>
      </c>
      <c r="C27" s="64">
        <f>IFERROR(F13/$F$16,"")</f>
        <v>6.0568026080532154E-2</v>
      </c>
      <c r="D27" s="64">
        <f>IFERROR(G13/$G$16,"")</f>
        <v>0.11522734351797524</v>
      </c>
      <c r="E27" s="64">
        <f>IFERROR(H13/$H$16,"")</f>
        <v>5.9790473391494348E-2</v>
      </c>
      <c r="F27" s="64">
        <f>IFERROR(I13/$I$16,"")</f>
        <v>0.11129788629494107</v>
      </c>
      <c r="G27" s="64">
        <f>S13/SUM(S13:T13)</f>
        <v>0.4374647414884047</v>
      </c>
      <c r="H27" s="64">
        <f t="shared" si="0"/>
        <v>0.56253525851159525</v>
      </c>
      <c r="I27" s="105">
        <f>SUM(S13:T13)</f>
        <v>196761</v>
      </c>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row>
    <row r="28" spans="1:36" ht="14.1" customHeight="1" x14ac:dyDescent="0.25">
      <c r="B28" s="256" t="str">
        <f>+B15</f>
        <v>Acarrear agua</v>
      </c>
      <c r="C28" s="64">
        <f>IFERROR(F15/$F$16,"")</f>
        <v>4.4827059009858929E-2</v>
      </c>
      <c r="D28" s="64">
        <f>IFERROR(G15/$G$16,"")</f>
        <v>0.13914604023150864</v>
      </c>
      <c r="E28" s="64">
        <f>IFERROR(H15/$H$16,"")</f>
        <v>4.2494705132587317E-2</v>
      </c>
      <c r="F28" s="64">
        <f>IFERROR(I15/$I$16,"")</f>
        <v>0.12872658985048802</v>
      </c>
      <c r="G28" s="64">
        <f>S15/SUM(S15:T15)</f>
        <v>0.56920862542314155</v>
      </c>
      <c r="H28" s="64">
        <f t="shared" si="0"/>
        <v>0.43079137457685845</v>
      </c>
      <c r="I28" s="105">
        <f>SUM(S15:T15)</f>
        <v>150068</v>
      </c>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row>
    <row r="29" spans="1:36" ht="14.1" customHeight="1" x14ac:dyDescent="0.25">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row>
    <row r="30" spans="1:36" x14ac:dyDescent="0.25">
      <c r="B30" s="223"/>
      <c r="C30" s="223"/>
      <c r="D30" s="223"/>
      <c r="E30" s="223"/>
      <c r="F30" s="223"/>
      <c r="G30" s="223"/>
      <c r="H30" s="223"/>
      <c r="I30" s="223"/>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row>
    <row r="31" spans="1:36" x14ac:dyDescent="0.25">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row>
    <row r="32" spans="1:36" x14ac:dyDescent="0.25">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row>
    <row r="33" spans="2:36" x14ac:dyDescent="0.25">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row>
    <row r="34" spans="2:36" x14ac:dyDescent="0.25">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row>
    <row r="35" spans="2:36" x14ac:dyDescent="0.25">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row>
    <row r="36" spans="2:36" x14ac:dyDescent="0.25">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row>
    <row r="37" spans="2:36" x14ac:dyDescent="0.25">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row>
    <row r="38" spans="2:36" x14ac:dyDescent="0.25">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row>
    <row r="39" spans="2:36" x14ac:dyDescent="0.25">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row>
    <row r="40" spans="2:36" x14ac:dyDescent="0.25">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row>
    <row r="41" spans="2:36" x14ac:dyDescent="0.25">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row>
    <row r="42" spans="2:36" x14ac:dyDescent="0.25">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row>
    <row r="43" spans="2:36" x14ac:dyDescent="0.25">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row>
    <row r="44" spans="2:36" x14ac:dyDescent="0.25">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row>
    <row r="45" spans="2:36" x14ac:dyDescent="0.25">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row>
    <row r="46" spans="2:36" x14ac:dyDescent="0.25">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row>
    <row r="47" spans="2:36" x14ac:dyDescent="0.25">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row>
    <row r="48" spans="2:36" x14ac:dyDescent="0.25">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row>
    <row r="49" spans="2:36" ht="15.75" x14ac:dyDescent="0.3">
      <c r="B49" s="297" t="s">
        <v>316</v>
      </c>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row>
    <row r="50" spans="2:36" ht="15.75" x14ac:dyDescent="0.3">
      <c r="B50" s="297" t="s">
        <v>249</v>
      </c>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row>
    <row r="51" spans="2:36" ht="15" customHeight="1" x14ac:dyDescent="0.25">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row>
    <row r="52" spans="2:36" ht="15" customHeight="1" x14ac:dyDescent="0.25">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row>
    <row r="53" spans="2:36" x14ac:dyDescent="0.25">
      <c r="B53" s="183"/>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row>
    <row r="54" spans="2:36" x14ac:dyDescent="0.25">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row>
    <row r="55" spans="2:36" x14ac:dyDescent="0.25">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row>
    <row r="56" spans="2:36" x14ac:dyDescent="0.25">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row>
    <row r="57" spans="2:36" x14ac:dyDescent="0.25">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row>
    <row r="58" spans="2:36" x14ac:dyDescent="0.25">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c r="AH58" s="142"/>
      <c r="AI58" s="142"/>
      <c r="AJ58" s="142"/>
    </row>
    <row r="59" spans="2:36" x14ac:dyDescent="0.25">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row>
    <row r="60" spans="2:36" x14ac:dyDescent="0.25">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c r="AC60" s="142"/>
      <c r="AD60" s="142"/>
      <c r="AE60" s="142"/>
      <c r="AF60" s="142"/>
      <c r="AG60" s="142"/>
      <c r="AH60" s="142"/>
      <c r="AI60" s="142"/>
      <c r="AJ60" s="142"/>
    </row>
    <row r="61" spans="2:36" x14ac:dyDescent="0.25">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row>
  </sheetData>
  <mergeCells count="14">
    <mergeCell ref="B3:T3"/>
    <mergeCell ref="B4:T4"/>
    <mergeCell ref="B5:T5"/>
    <mergeCell ref="B20:K20"/>
    <mergeCell ref="B8:B9"/>
    <mergeCell ref="C8:D8"/>
    <mergeCell ref="E8:F8"/>
    <mergeCell ref="G8:H8"/>
    <mergeCell ref="I8:J8"/>
    <mergeCell ref="K8:L8"/>
    <mergeCell ref="M8:N8"/>
    <mergeCell ref="O8:P8"/>
    <mergeCell ref="Q8:R8"/>
    <mergeCell ref="S8:T8"/>
  </mergeCells>
  <hyperlinks>
    <hyperlink ref="B2" location="ÍNDICE!A1" display="Índice "/>
  </hyperlinks>
  <pageMargins left="0.7" right="0.7" top="0.75" bottom="0.75" header="0.3" footer="0.3"/>
  <pageSetup paperSize="9" orientation="portrait" r:id="rId1"/>
  <ignoredErrors>
    <ignoredError sqref="B23:B26" formula="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4"/>
  <sheetViews>
    <sheetView showGridLines="0" zoomScale="80" zoomScaleNormal="80" workbookViewId="0">
      <pane xSplit="2" ySplit="9" topLeftCell="C10" activePane="bottomRight" state="frozen"/>
      <selection activeCell="G6" sqref="G6"/>
      <selection pane="topRight" activeCell="G6" sqref="G6"/>
      <selection pane="bottomLeft" activeCell="G6" sqref="G6"/>
      <selection pane="bottomRight" activeCell="B2" sqref="B2"/>
    </sheetView>
  </sheetViews>
  <sheetFormatPr baseColWidth="10" defaultRowHeight="15" x14ac:dyDescent="0.25"/>
  <cols>
    <col min="1" max="1" width="7.7109375" customWidth="1" collapsed="1"/>
    <col min="2" max="2" width="50.7109375" customWidth="1" collapsed="1"/>
    <col min="3" max="20" width="15.140625" customWidth="1" collapsed="1"/>
  </cols>
  <sheetData>
    <row r="1" spans="2:20" ht="78" customHeight="1" x14ac:dyDescent="0.25"/>
    <row r="2" spans="2:20" ht="16.5" customHeight="1" x14ac:dyDescent="0.25">
      <c r="B2" s="247" t="s">
        <v>20</v>
      </c>
      <c r="L2" s="30"/>
    </row>
    <row r="3" spans="2:20" ht="20.100000000000001" customHeight="1" x14ac:dyDescent="0.25">
      <c r="B3" s="366" t="s">
        <v>391</v>
      </c>
      <c r="C3" s="366"/>
      <c r="D3" s="366"/>
      <c r="E3" s="366"/>
      <c r="F3" s="366"/>
      <c r="G3" s="366"/>
      <c r="H3" s="366"/>
      <c r="I3" s="366"/>
      <c r="J3" s="366"/>
      <c r="K3" s="366"/>
      <c r="L3" s="366"/>
      <c r="M3" s="366"/>
      <c r="N3" s="366"/>
      <c r="O3" s="366"/>
      <c r="P3" s="366"/>
      <c r="Q3" s="366"/>
      <c r="R3" s="366"/>
      <c r="S3" s="366"/>
      <c r="T3" s="366"/>
    </row>
    <row r="4" spans="2:20" ht="57" customHeight="1" x14ac:dyDescent="0.25">
      <c r="B4" s="363" t="s">
        <v>265</v>
      </c>
      <c r="C4" s="363"/>
      <c r="D4" s="363"/>
      <c r="E4" s="363"/>
      <c r="F4" s="363"/>
      <c r="G4" s="363"/>
      <c r="H4" s="363"/>
      <c r="I4" s="363"/>
      <c r="J4" s="363"/>
      <c r="K4" s="363"/>
      <c r="L4" s="363"/>
      <c r="M4" s="363"/>
      <c r="N4" s="363"/>
      <c r="O4" s="363"/>
      <c r="P4" s="363"/>
      <c r="Q4" s="363"/>
      <c r="R4" s="363"/>
      <c r="S4" s="363"/>
      <c r="T4" s="363"/>
    </row>
    <row r="5" spans="2:20" ht="20.100000000000001" customHeight="1" x14ac:dyDescent="0.25">
      <c r="B5" s="365" t="s">
        <v>8</v>
      </c>
      <c r="C5" s="365"/>
      <c r="D5" s="365"/>
      <c r="E5" s="365"/>
      <c r="F5" s="365"/>
      <c r="G5" s="365"/>
      <c r="H5" s="365"/>
      <c r="I5" s="365"/>
      <c r="J5" s="365"/>
      <c r="K5" s="365"/>
      <c r="L5" s="365"/>
      <c r="M5" s="365"/>
      <c r="N5" s="365"/>
      <c r="O5" s="365"/>
      <c r="P5" s="365"/>
      <c r="Q5" s="365"/>
      <c r="R5" s="365"/>
      <c r="S5" s="365"/>
      <c r="T5" s="365"/>
    </row>
    <row r="6" spans="2:20" ht="14.1" customHeight="1" x14ac:dyDescent="0.25">
      <c r="B6" s="130"/>
      <c r="C6" s="130"/>
      <c r="D6" s="130"/>
      <c r="E6" s="130"/>
      <c r="F6" s="130"/>
      <c r="G6" s="130"/>
      <c r="H6" s="130"/>
      <c r="I6" s="130"/>
      <c r="J6" s="130"/>
      <c r="K6" s="130"/>
      <c r="L6" s="42"/>
      <c r="M6" s="42"/>
      <c r="N6" s="42"/>
      <c r="O6" s="42"/>
      <c r="P6" s="42"/>
    </row>
    <row r="7" spans="2:20" ht="14.1" customHeight="1" x14ac:dyDescent="0.25"/>
    <row r="8" spans="2:20"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row>
    <row r="9" spans="2:20" ht="33" customHeight="1" x14ac:dyDescent="0.25">
      <c r="B9" s="371"/>
      <c r="C9" s="77" t="s">
        <v>0</v>
      </c>
      <c r="D9" s="77" t="s">
        <v>1</v>
      </c>
      <c r="E9" s="77" t="s">
        <v>0</v>
      </c>
      <c r="F9" s="77" t="s">
        <v>1</v>
      </c>
      <c r="G9" s="77" t="s">
        <v>0</v>
      </c>
      <c r="H9" s="77" t="s">
        <v>1</v>
      </c>
      <c r="I9" s="77" t="s">
        <v>0</v>
      </c>
      <c r="J9" s="77" t="s">
        <v>1</v>
      </c>
      <c r="K9" s="77" t="s">
        <v>0</v>
      </c>
      <c r="L9" s="77" t="s">
        <v>1</v>
      </c>
      <c r="M9" s="77" t="s">
        <v>0</v>
      </c>
      <c r="N9" s="77" t="s">
        <v>1</v>
      </c>
      <c r="O9" s="77" t="s">
        <v>0</v>
      </c>
      <c r="P9" s="77" t="s">
        <v>1</v>
      </c>
      <c r="Q9" s="77" t="s">
        <v>0</v>
      </c>
      <c r="R9" s="77" t="s">
        <v>1</v>
      </c>
      <c r="S9" s="77" t="s">
        <v>0</v>
      </c>
      <c r="T9" s="77" t="s">
        <v>1</v>
      </c>
    </row>
    <row r="10" spans="2:20" ht="33" customHeight="1" x14ac:dyDescent="0.25">
      <c r="B10" s="155" t="s">
        <v>25</v>
      </c>
      <c r="C10" s="98">
        <v>72594</v>
      </c>
      <c r="D10" s="98">
        <v>600584</v>
      </c>
      <c r="E10" s="98">
        <v>91172</v>
      </c>
      <c r="F10" s="98">
        <v>674384</v>
      </c>
      <c r="G10" s="98">
        <v>99217</v>
      </c>
      <c r="H10" s="98">
        <v>674023</v>
      </c>
      <c r="I10" s="98">
        <v>136759</v>
      </c>
      <c r="J10" s="98">
        <v>833923</v>
      </c>
      <c r="K10" s="98">
        <v>136420</v>
      </c>
      <c r="L10" s="98">
        <v>887478</v>
      </c>
      <c r="M10" s="98">
        <v>168037</v>
      </c>
      <c r="N10" s="98">
        <v>990030</v>
      </c>
      <c r="O10" s="98">
        <v>180057</v>
      </c>
      <c r="P10" s="98">
        <v>938693</v>
      </c>
      <c r="Q10" s="98">
        <v>231784</v>
      </c>
      <c r="R10" s="98">
        <v>1176196</v>
      </c>
      <c r="S10" s="98">
        <v>192254</v>
      </c>
      <c r="T10" s="98">
        <v>1180439</v>
      </c>
    </row>
    <row r="11" spans="2:20" ht="33" customHeight="1" x14ac:dyDescent="0.25">
      <c r="B11" s="155" t="s">
        <v>174</v>
      </c>
      <c r="C11" s="98">
        <v>38827</v>
      </c>
      <c r="D11" s="98">
        <v>155609</v>
      </c>
      <c r="E11" s="98">
        <v>47052</v>
      </c>
      <c r="F11" s="98">
        <v>181045</v>
      </c>
      <c r="G11" s="98">
        <v>49514</v>
      </c>
      <c r="H11" s="98">
        <v>187540</v>
      </c>
      <c r="I11" s="98">
        <v>66126</v>
      </c>
      <c r="J11" s="98">
        <v>240556</v>
      </c>
      <c r="K11" s="98">
        <v>64024</v>
      </c>
      <c r="L11" s="98">
        <v>265499</v>
      </c>
      <c r="M11" s="98">
        <v>76669</v>
      </c>
      <c r="N11" s="98">
        <v>307273</v>
      </c>
      <c r="O11" s="98">
        <v>79986</v>
      </c>
      <c r="P11" s="98">
        <v>302372</v>
      </c>
      <c r="Q11" s="98">
        <v>100385</v>
      </c>
      <c r="R11" s="98">
        <v>393390</v>
      </c>
      <c r="S11" s="98">
        <v>91815</v>
      </c>
      <c r="T11" s="98">
        <v>367977</v>
      </c>
    </row>
    <row r="12" spans="2:20" ht="33" customHeight="1" x14ac:dyDescent="0.25">
      <c r="B12" s="155" t="s">
        <v>26</v>
      </c>
      <c r="C12" s="98">
        <v>25491</v>
      </c>
      <c r="D12" s="98">
        <v>160339</v>
      </c>
      <c r="E12" s="98">
        <v>29020</v>
      </c>
      <c r="F12" s="98">
        <v>175248</v>
      </c>
      <c r="G12" s="98">
        <v>28624</v>
      </c>
      <c r="H12" s="98">
        <v>170150</v>
      </c>
      <c r="I12" s="98">
        <v>35739</v>
      </c>
      <c r="J12" s="98">
        <v>204044</v>
      </c>
      <c r="K12" s="98">
        <v>32258</v>
      </c>
      <c r="L12" s="98">
        <v>209941</v>
      </c>
      <c r="M12" s="98">
        <v>35895</v>
      </c>
      <c r="N12" s="98">
        <v>225779</v>
      </c>
      <c r="O12" s="98">
        <v>34670</v>
      </c>
      <c r="P12" s="98">
        <v>205697</v>
      </c>
      <c r="Q12" s="98">
        <v>40116</v>
      </c>
      <c r="R12" s="98">
        <v>246724</v>
      </c>
      <c r="S12" s="98">
        <v>39438</v>
      </c>
      <c r="T12" s="98">
        <v>248064</v>
      </c>
    </row>
    <row r="13" spans="2:20" ht="33" customHeight="1" x14ac:dyDescent="0.25">
      <c r="B13" s="155" t="s">
        <v>184</v>
      </c>
      <c r="C13" s="98">
        <v>45609</v>
      </c>
      <c r="D13" s="98">
        <v>70884</v>
      </c>
      <c r="E13" s="98">
        <v>51179</v>
      </c>
      <c r="F13" s="98">
        <v>76363</v>
      </c>
      <c r="G13" s="98">
        <v>49667</v>
      </c>
      <c r="H13" s="98">
        <v>72950</v>
      </c>
      <c r="I13" s="98">
        <v>60888</v>
      </c>
      <c r="J13" s="98">
        <v>85894</v>
      </c>
      <c r="K13" s="98">
        <v>53824</v>
      </c>
      <c r="L13" s="98">
        <v>86552</v>
      </c>
      <c r="M13" s="98">
        <v>58474</v>
      </c>
      <c r="N13" s="98">
        <v>90877</v>
      </c>
      <c r="O13" s="98">
        <v>54928</v>
      </c>
      <c r="P13" s="98">
        <v>80520</v>
      </c>
      <c r="Q13" s="98">
        <v>61507</v>
      </c>
      <c r="R13" s="98">
        <v>93467</v>
      </c>
      <c r="S13" s="98">
        <v>58997</v>
      </c>
      <c r="T13" s="98">
        <v>91691</v>
      </c>
    </row>
    <row r="14" spans="2:20" ht="33" customHeight="1" x14ac:dyDescent="0.25">
      <c r="B14" s="155" t="s">
        <v>85</v>
      </c>
      <c r="C14" s="98">
        <v>3414</v>
      </c>
      <c r="D14" s="98">
        <v>57093</v>
      </c>
      <c r="E14" s="98">
        <v>3630</v>
      </c>
      <c r="F14" s="98">
        <v>58288</v>
      </c>
      <c r="G14" s="98">
        <v>3570</v>
      </c>
      <c r="H14" s="98">
        <v>56414</v>
      </c>
      <c r="I14" s="98">
        <v>4224</v>
      </c>
      <c r="J14" s="98">
        <v>64110</v>
      </c>
      <c r="K14" s="98">
        <v>3721</v>
      </c>
      <c r="L14" s="98">
        <v>64382</v>
      </c>
      <c r="M14" s="98">
        <v>4849</v>
      </c>
      <c r="N14" s="98">
        <v>81091</v>
      </c>
      <c r="O14" s="98">
        <v>4401</v>
      </c>
      <c r="P14" s="98">
        <v>69411</v>
      </c>
      <c r="Q14" s="98">
        <v>4522</v>
      </c>
      <c r="R14" s="98">
        <v>73935</v>
      </c>
      <c r="S14" s="98">
        <v>4337</v>
      </c>
      <c r="T14" s="98">
        <v>72531</v>
      </c>
    </row>
    <row r="15" spans="2:20" ht="33" customHeight="1" x14ac:dyDescent="0.25">
      <c r="B15" s="155" t="s">
        <v>185</v>
      </c>
      <c r="C15" s="98">
        <v>8157</v>
      </c>
      <c r="D15" s="98">
        <v>11776</v>
      </c>
      <c r="E15" s="98">
        <v>9041</v>
      </c>
      <c r="F15" s="98">
        <v>12531</v>
      </c>
      <c r="G15" s="98">
        <v>8659</v>
      </c>
      <c r="H15" s="98">
        <v>11814</v>
      </c>
      <c r="I15" s="98">
        <v>10509</v>
      </c>
      <c r="J15" s="98">
        <v>13773</v>
      </c>
      <c r="K15" s="98">
        <v>8357</v>
      </c>
      <c r="L15" s="98">
        <v>12485</v>
      </c>
      <c r="M15" s="98">
        <v>9222</v>
      </c>
      <c r="N15" s="98">
        <v>13315</v>
      </c>
      <c r="O15" s="98">
        <v>7995</v>
      </c>
      <c r="P15" s="98">
        <v>10886</v>
      </c>
      <c r="Q15" s="98">
        <v>8037</v>
      </c>
      <c r="R15" s="98">
        <v>11347</v>
      </c>
      <c r="S15" s="98">
        <v>8410</v>
      </c>
      <c r="T15" s="98">
        <v>12142</v>
      </c>
    </row>
    <row r="16" spans="2:20" ht="33" customHeight="1" x14ac:dyDescent="0.25">
      <c r="B16" s="101" t="s">
        <v>5</v>
      </c>
      <c r="C16" s="100">
        <v>194092</v>
      </c>
      <c r="D16" s="100">
        <v>1056285</v>
      </c>
      <c r="E16" s="100">
        <v>231094</v>
      </c>
      <c r="F16" s="100">
        <v>1177859</v>
      </c>
      <c r="G16" s="100">
        <v>239251</v>
      </c>
      <c r="H16" s="100">
        <v>1172891</v>
      </c>
      <c r="I16" s="100">
        <v>314245</v>
      </c>
      <c r="J16" s="100">
        <v>1442300</v>
      </c>
      <c r="K16" s="100">
        <v>298604</v>
      </c>
      <c r="L16" s="100">
        <v>1526337</v>
      </c>
      <c r="M16" s="100">
        <v>353146</v>
      </c>
      <c r="N16" s="100">
        <v>1708365</v>
      </c>
      <c r="O16" s="100">
        <v>362037</v>
      </c>
      <c r="P16" s="100">
        <v>1607579</v>
      </c>
      <c r="Q16" s="100">
        <v>446351</v>
      </c>
      <c r="R16" s="100">
        <v>1995059</v>
      </c>
      <c r="S16" s="100">
        <v>395251</v>
      </c>
      <c r="T16" s="100">
        <v>1972844</v>
      </c>
    </row>
    <row r="17" spans="1:16" ht="15" customHeight="1" x14ac:dyDescent="0.3">
      <c r="B17" s="297" t="s">
        <v>314</v>
      </c>
      <c r="M17" s="65"/>
    </row>
    <row r="18" spans="1:16" ht="15" customHeight="1" x14ac:dyDescent="0.3">
      <c r="B18" s="297" t="s">
        <v>249</v>
      </c>
      <c r="M18" s="65"/>
    </row>
    <row r="19" spans="1:16" ht="14.1" customHeight="1" x14ac:dyDescent="0.25">
      <c r="B19" s="183"/>
      <c r="C19" s="285"/>
      <c r="D19" s="285"/>
      <c r="E19" s="285"/>
      <c r="F19" s="285"/>
      <c r="G19" s="285"/>
      <c r="H19" s="285"/>
      <c r="I19" s="285"/>
      <c r="J19" s="285"/>
      <c r="K19" s="285"/>
      <c r="M19" s="65"/>
    </row>
    <row r="20" spans="1:16" ht="76.5" customHeight="1" x14ac:dyDescent="0.25">
      <c r="B20" s="363" t="s">
        <v>266</v>
      </c>
      <c r="C20" s="363"/>
      <c r="D20" s="363"/>
      <c r="E20" s="363"/>
      <c r="F20" s="363"/>
      <c r="G20" s="363"/>
      <c r="H20" s="363"/>
      <c r="I20" s="363"/>
      <c r="J20" s="363"/>
      <c r="K20" s="363"/>
      <c r="M20" s="65"/>
    </row>
    <row r="21" spans="1:16" s="16" customFormat="1" ht="14.1" customHeight="1" x14ac:dyDescent="0.25">
      <c r="A21" s="26"/>
      <c r="B21" s="26"/>
      <c r="C21" s="26">
        <v>2008</v>
      </c>
      <c r="D21" s="26"/>
      <c r="E21" s="26">
        <v>2009</v>
      </c>
      <c r="F21" s="26"/>
      <c r="G21" s="26">
        <v>2015</v>
      </c>
      <c r="H21" s="26"/>
      <c r="I21" s="26"/>
      <c r="M21" s="78"/>
    </row>
    <row r="22" spans="1:16" s="16" customFormat="1" ht="14.1" customHeight="1" x14ac:dyDescent="0.25">
      <c r="A22" s="26"/>
      <c r="B22" s="147" t="str">
        <f>+B8</f>
        <v>Tareas de la EUT</v>
      </c>
      <c r="C22" s="147" t="s">
        <v>0</v>
      </c>
      <c r="D22" s="147" t="s">
        <v>1</v>
      </c>
      <c r="E22" s="147" t="str">
        <f>+C9</f>
        <v>Hombre</v>
      </c>
      <c r="F22" s="147" t="str">
        <f>+D9</f>
        <v>Mujer</v>
      </c>
      <c r="G22" s="147" t="str">
        <f>+E9</f>
        <v>Hombre</v>
      </c>
      <c r="H22" s="147" t="str">
        <f>+F9</f>
        <v>Mujer</v>
      </c>
      <c r="I22" s="147"/>
      <c r="J22" s="223"/>
      <c r="K22" s="142"/>
    </row>
    <row r="23" spans="1:16" s="16" customFormat="1" ht="14.1" customHeight="1" x14ac:dyDescent="0.25">
      <c r="A23" s="26"/>
      <c r="B23" s="147" t="str">
        <f>+B14</f>
        <v>Confeccionar o remendar la ropa</v>
      </c>
      <c r="C23" s="150">
        <f>IFERROR(F14/$F$16,"")</f>
        <v>4.9486398626660745E-2</v>
      </c>
      <c r="D23" s="150">
        <f>IFERROR(G14/$G$16,"")</f>
        <v>1.4921567725944719E-2</v>
      </c>
      <c r="E23" s="150">
        <f>IFERROR(H14/$H$16,"")</f>
        <v>4.8098246128583134E-2</v>
      </c>
      <c r="F23" s="150">
        <f>IFERROR(I14/$I$16,"")</f>
        <v>1.3441741316488728E-2</v>
      </c>
      <c r="G23" s="150">
        <f>S14/SUM(S14:T14)</f>
        <v>5.6421397720768068E-2</v>
      </c>
      <c r="H23" s="150">
        <f t="shared" ref="H23:H28" si="0">1-G23</f>
        <v>0.94357860227923196</v>
      </c>
      <c r="I23" s="149">
        <f>SUM(S14:T14)</f>
        <v>76868</v>
      </c>
      <c r="J23" s="223"/>
      <c r="K23" s="142"/>
    </row>
    <row r="24" spans="1:16" s="16" customFormat="1" ht="14.1" customHeight="1" x14ac:dyDescent="0.25">
      <c r="A24" s="26"/>
      <c r="B24" s="147" t="str">
        <f>+B12</f>
        <v>Planchar la ropa</v>
      </c>
      <c r="C24" s="150">
        <f>IFERROR(F12/$F$16,"")</f>
        <v>0.1487852111330813</v>
      </c>
      <c r="D24" s="150">
        <f>IFERROR(G12/$G$16,"")</f>
        <v>0.11964004330180437</v>
      </c>
      <c r="E24" s="150">
        <f>IFERROR(H12/$H$16,"")</f>
        <v>0.14506889386993335</v>
      </c>
      <c r="F24" s="150">
        <f>IFERROR(I12/$I$16,"")</f>
        <v>0.11372973316997884</v>
      </c>
      <c r="G24" s="150">
        <f>S12/SUM(S12:T12)</f>
        <v>0.13717469791514494</v>
      </c>
      <c r="H24" s="150">
        <f t="shared" si="0"/>
        <v>0.86282530208485508</v>
      </c>
      <c r="I24" s="149">
        <f>SUM(S12:T12)</f>
        <v>287502</v>
      </c>
      <c r="J24" s="223"/>
      <c r="K24" s="142"/>
    </row>
    <row r="25" spans="1:16" s="16" customFormat="1" ht="14.1" customHeight="1" x14ac:dyDescent="0.25">
      <c r="A25" s="26"/>
      <c r="B25" s="147" t="str">
        <f>+B10</f>
        <v>Lavar la ropa</v>
      </c>
      <c r="C25" s="150">
        <f>IFERROR(F10/$F$16,"")</f>
        <v>0.57255070428633648</v>
      </c>
      <c r="D25" s="150">
        <f>IFERROR(G10/$G$16,"")</f>
        <v>0.41469837116668268</v>
      </c>
      <c r="E25" s="150">
        <f>IFERROR(H10/$H$16,"")</f>
        <v>0.57466806378427326</v>
      </c>
      <c r="F25" s="150">
        <f>IFERROR(I10/$I$16,"")</f>
        <v>0.4351986507342997</v>
      </c>
      <c r="G25" s="150">
        <f>S10/SUM(S10:T10)</f>
        <v>0.14005607954582708</v>
      </c>
      <c r="H25" s="150">
        <f t="shared" si="0"/>
        <v>0.85994392045417289</v>
      </c>
      <c r="I25" s="149">
        <f>SUM(S10:T10)</f>
        <v>1372693</v>
      </c>
      <c r="J25" s="223"/>
      <c r="K25" s="142"/>
    </row>
    <row r="26" spans="1:16" ht="14.1" customHeight="1" x14ac:dyDescent="0.25">
      <c r="A26" s="26"/>
      <c r="B26" s="147" t="str">
        <f>+B11</f>
        <v>Doblar o guardar la ropa</v>
      </c>
      <c r="C26" s="150">
        <f>IFERROR(F11/$F$16,"")</f>
        <v>0.15370685285760011</v>
      </c>
      <c r="D26" s="150">
        <f>IFERROR(G11/$G$16,"")</f>
        <v>0.20695420290824282</v>
      </c>
      <c r="E26" s="150">
        <f>IFERROR(H11/$H$16,"")</f>
        <v>0.15989550606151809</v>
      </c>
      <c r="F26" s="150">
        <f>IFERROR(I11/$I$16,"")</f>
        <v>0.2104281691037248</v>
      </c>
      <c r="G26" s="150">
        <f>S11/SUM(S11:T11)</f>
        <v>0.19968811984549537</v>
      </c>
      <c r="H26" s="150">
        <f t="shared" si="0"/>
        <v>0.80031188015450461</v>
      </c>
      <c r="I26" s="149">
        <f>SUM(S11:T11)</f>
        <v>459792</v>
      </c>
      <c r="J26" s="223"/>
      <c r="K26" s="142"/>
      <c r="L26" s="16"/>
      <c r="M26" s="16"/>
      <c r="N26" s="16"/>
      <c r="O26" s="16"/>
      <c r="P26" s="16"/>
    </row>
    <row r="27" spans="1:16" ht="14.1" customHeight="1" x14ac:dyDescent="0.25">
      <c r="B27" s="147" t="str">
        <f>+B13</f>
        <v>Lavar o limpiar el calzado</v>
      </c>
      <c r="C27" s="150">
        <f>IFERROR(F13/$F$16,"")</f>
        <v>6.483203846979986E-2</v>
      </c>
      <c r="D27" s="150">
        <f>IFERROR(G13/$G$16,"")</f>
        <v>0.20759369866792615</v>
      </c>
      <c r="E27" s="150">
        <f>IFERROR(H13/$H$16,"")</f>
        <v>6.2196742919845067E-2</v>
      </c>
      <c r="F27" s="150">
        <f>IFERROR(I13/$I$16,"")</f>
        <v>0.19375964613597671</v>
      </c>
      <c r="G27" s="150">
        <f>S13/SUM(S13:T13)</f>
        <v>0.39151757273306437</v>
      </c>
      <c r="H27" s="150">
        <f t="shared" si="0"/>
        <v>0.60848242726693558</v>
      </c>
      <c r="I27" s="149">
        <f>SUM(S13:T13)</f>
        <v>150688</v>
      </c>
      <c r="J27" s="223"/>
      <c r="K27" s="142"/>
      <c r="L27" s="16"/>
      <c r="M27" s="16"/>
      <c r="N27" s="16"/>
      <c r="O27" s="16"/>
      <c r="P27" s="16"/>
    </row>
    <row r="28" spans="1:16" ht="14.1" customHeight="1" x14ac:dyDescent="0.25">
      <c r="B28" s="147" t="str">
        <f>+B15</f>
        <v>Llevar o retirar la ropa del servicio de lavado</v>
      </c>
      <c r="C28" s="150">
        <f>IFERROR(F15/$F$16,"")</f>
        <v>1.063879462652151E-2</v>
      </c>
      <c r="D28" s="150">
        <f>IFERROR(G15/$G$16,"")</f>
        <v>3.6192116229399253E-2</v>
      </c>
      <c r="E28" s="150">
        <f>IFERROR(H15/$H$16,"")</f>
        <v>1.007254723584715E-2</v>
      </c>
      <c r="F28" s="150">
        <f>IFERROR(I15/$I$16,"")</f>
        <v>3.3442059539531256E-2</v>
      </c>
      <c r="G28" s="150">
        <f>S15/SUM(S15:T15)</f>
        <v>0.40920591669910472</v>
      </c>
      <c r="H28" s="150">
        <f t="shared" si="0"/>
        <v>0.59079408330089533</v>
      </c>
      <c r="I28" s="149">
        <f>SUM(S15:T15)</f>
        <v>20552</v>
      </c>
      <c r="J28" s="223"/>
      <c r="K28" s="142"/>
      <c r="L28" s="16"/>
      <c r="M28" s="16"/>
      <c r="N28" s="16"/>
      <c r="O28" s="16"/>
      <c r="P28" s="16"/>
    </row>
    <row r="29" spans="1:16" ht="14.1" customHeight="1" x14ac:dyDescent="0.25">
      <c r="J29" s="223"/>
      <c r="K29" s="142"/>
    </row>
    <row r="30" spans="1:16" x14ac:dyDescent="0.25">
      <c r="J30" s="223"/>
      <c r="K30" s="142"/>
    </row>
    <row r="31" spans="1:16" x14ac:dyDescent="0.25">
      <c r="B31" s="223"/>
      <c r="C31" s="223"/>
      <c r="D31" s="223"/>
      <c r="E31" s="223"/>
      <c r="F31" s="223"/>
      <c r="G31" s="223"/>
      <c r="H31" s="223"/>
      <c r="I31" s="223"/>
      <c r="J31" s="223"/>
      <c r="K31" s="142"/>
    </row>
    <row r="51" spans="2:2" ht="15.75" x14ac:dyDescent="0.3">
      <c r="B51" s="297" t="s">
        <v>314</v>
      </c>
    </row>
    <row r="52" spans="2:2" ht="15" customHeight="1" x14ac:dyDescent="0.3">
      <c r="B52" s="297" t="s">
        <v>249</v>
      </c>
    </row>
    <row r="53" spans="2:2" ht="15" customHeight="1" x14ac:dyDescent="0.25"/>
    <row r="54" spans="2:2" x14ac:dyDescent="0.25">
      <c r="B54" s="183"/>
    </row>
  </sheetData>
  <mergeCells count="14">
    <mergeCell ref="B3:T3"/>
    <mergeCell ref="B4:T4"/>
    <mergeCell ref="B5:T5"/>
    <mergeCell ref="B20:K20"/>
    <mergeCell ref="B8:B9"/>
    <mergeCell ref="C8:D8"/>
    <mergeCell ref="E8:F8"/>
    <mergeCell ref="G8:H8"/>
    <mergeCell ref="I8:J8"/>
    <mergeCell ref="K8:L8"/>
    <mergeCell ref="M8:N8"/>
    <mergeCell ref="O8:P8"/>
    <mergeCell ref="Q8:R8"/>
    <mergeCell ref="S8:T8"/>
  </mergeCells>
  <hyperlinks>
    <hyperlink ref="B2" location="ÍNDICE!A1" display="Índice "/>
  </hyperlink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1"/>
  <sheetViews>
    <sheetView showGridLines="0" zoomScale="80" zoomScaleNormal="80" workbookViewId="0">
      <pane xSplit="2" ySplit="9" topLeftCell="C10" activePane="bottomRight" state="frozen"/>
      <selection activeCell="G6" sqref="G6"/>
      <selection pane="topRight" activeCell="G6" sqref="G6"/>
      <selection pane="bottomLeft" activeCell="G6" sqref="G6"/>
      <selection pane="bottomRight" activeCell="B2" sqref="B2"/>
    </sheetView>
  </sheetViews>
  <sheetFormatPr baseColWidth="10" defaultRowHeight="15" x14ac:dyDescent="0.25"/>
  <cols>
    <col min="1" max="1" width="7.7109375" customWidth="1" collapsed="1"/>
    <col min="2" max="2" width="50.7109375" customWidth="1" collapsed="1"/>
    <col min="3" max="20" width="15.140625" customWidth="1" collapsed="1"/>
  </cols>
  <sheetData>
    <row r="1" spans="2:44" ht="78" customHeight="1" x14ac:dyDescent="0.25"/>
    <row r="2" spans="2:44" ht="16.5" customHeight="1" x14ac:dyDescent="0.25">
      <c r="B2" s="247" t="s">
        <v>20</v>
      </c>
      <c r="L2" s="30"/>
    </row>
    <row r="3" spans="2:44" ht="20.100000000000001" customHeight="1" x14ac:dyDescent="0.25">
      <c r="B3" s="366" t="s">
        <v>392</v>
      </c>
      <c r="C3" s="366"/>
      <c r="D3" s="366"/>
      <c r="E3" s="366"/>
      <c r="F3" s="366"/>
      <c r="G3" s="366"/>
      <c r="H3" s="366"/>
      <c r="I3" s="366"/>
      <c r="J3" s="366"/>
      <c r="K3" s="366"/>
      <c r="L3" s="366"/>
      <c r="M3" s="366"/>
      <c r="N3" s="366"/>
      <c r="O3" s="366"/>
      <c r="P3" s="366"/>
      <c r="Q3" s="366"/>
      <c r="R3" s="366"/>
      <c r="S3" s="366"/>
      <c r="T3" s="366"/>
    </row>
    <row r="4" spans="2:44" ht="72" customHeight="1" x14ac:dyDescent="0.25">
      <c r="B4" s="363" t="s">
        <v>267</v>
      </c>
      <c r="C4" s="363"/>
      <c r="D4" s="363"/>
      <c r="E4" s="363"/>
      <c r="F4" s="363"/>
      <c r="G4" s="363"/>
      <c r="H4" s="363"/>
      <c r="I4" s="363"/>
      <c r="J4" s="363"/>
      <c r="K4" s="363"/>
      <c r="L4" s="363"/>
      <c r="M4" s="363"/>
      <c r="N4" s="363"/>
      <c r="O4" s="363"/>
      <c r="P4" s="363"/>
      <c r="Q4" s="363"/>
      <c r="R4" s="363"/>
      <c r="S4" s="363"/>
      <c r="T4" s="363"/>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row>
    <row r="5" spans="2:44" ht="20.100000000000001" customHeight="1" x14ac:dyDescent="0.25">
      <c r="B5" s="365" t="s">
        <v>8</v>
      </c>
      <c r="C5" s="365"/>
      <c r="D5" s="365"/>
      <c r="E5" s="365"/>
      <c r="F5" s="365"/>
      <c r="G5" s="365"/>
      <c r="H5" s="365"/>
      <c r="I5" s="365"/>
      <c r="J5" s="365"/>
      <c r="K5" s="365"/>
      <c r="L5" s="365"/>
      <c r="M5" s="365"/>
      <c r="N5" s="365"/>
      <c r="O5" s="365"/>
      <c r="P5" s="365"/>
      <c r="Q5" s="365"/>
      <c r="R5" s="365"/>
      <c r="S5" s="365"/>
      <c r="T5" s="365"/>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2:44" ht="14.1" customHeight="1" x14ac:dyDescent="0.25">
      <c r="B6" s="178"/>
      <c r="C6" s="178"/>
      <c r="D6" s="178"/>
      <c r="E6" s="178"/>
      <c r="F6" s="178"/>
      <c r="G6" s="178"/>
      <c r="H6" s="178"/>
      <c r="I6" s="178"/>
      <c r="J6" s="178"/>
      <c r="K6" s="178"/>
      <c r="L6" s="144"/>
      <c r="M6" s="144"/>
      <c r="N6" s="144"/>
      <c r="O6" s="144"/>
      <c r="P6" s="144"/>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row>
    <row r="7" spans="2:44" ht="14.1" customHeight="1" x14ac:dyDescent="0.25">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row>
    <row r="8" spans="2:44"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U8" s="142"/>
      <c r="V8" s="142"/>
      <c r="W8" s="142"/>
      <c r="X8" s="142"/>
      <c r="Y8" s="142"/>
      <c r="Z8" s="142"/>
      <c r="AA8" s="142"/>
      <c r="AB8" s="142"/>
      <c r="AC8" s="142"/>
      <c r="AD8" s="142"/>
      <c r="AE8" s="142"/>
      <c r="AF8" s="142"/>
      <c r="AG8" s="142"/>
      <c r="AH8" s="142"/>
      <c r="AI8" s="142"/>
      <c r="AJ8" s="142"/>
      <c r="AK8" s="142"/>
      <c r="AL8" s="142"/>
      <c r="AM8" s="142"/>
      <c r="AN8" s="142"/>
      <c r="AO8" s="142"/>
      <c r="AP8" s="142"/>
      <c r="AQ8" s="142"/>
      <c r="AR8" s="142"/>
    </row>
    <row r="9" spans="2:44"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row>
    <row r="10" spans="2:44" ht="33" customHeight="1" x14ac:dyDescent="0.25">
      <c r="B10" s="155" t="s">
        <v>189</v>
      </c>
      <c r="C10" s="98">
        <v>72400</v>
      </c>
      <c r="D10" s="98">
        <v>14089</v>
      </c>
      <c r="E10" s="98">
        <v>76550</v>
      </c>
      <c r="F10" s="98">
        <v>14488</v>
      </c>
      <c r="G10" s="98">
        <v>76738</v>
      </c>
      <c r="H10" s="98">
        <v>13664</v>
      </c>
      <c r="I10" s="98">
        <v>72513</v>
      </c>
      <c r="J10" s="98">
        <v>14845</v>
      </c>
      <c r="K10" s="98">
        <v>49082</v>
      </c>
      <c r="L10" s="98">
        <v>9090</v>
      </c>
      <c r="M10" s="98">
        <v>61851</v>
      </c>
      <c r="N10" s="98">
        <v>12037</v>
      </c>
      <c r="O10" s="98">
        <v>64752</v>
      </c>
      <c r="P10" s="98">
        <v>13321</v>
      </c>
      <c r="Q10" s="98">
        <v>70628</v>
      </c>
      <c r="R10" s="98">
        <v>15360</v>
      </c>
      <c r="S10" s="98">
        <v>73368</v>
      </c>
      <c r="T10" s="98">
        <v>18850</v>
      </c>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row>
    <row r="11" spans="2:44" ht="33" customHeight="1" x14ac:dyDescent="0.25">
      <c r="B11" s="155" t="s">
        <v>190</v>
      </c>
      <c r="C11" s="98">
        <v>25918</v>
      </c>
      <c r="D11" s="98">
        <v>14595</v>
      </c>
      <c r="E11" s="98">
        <v>25350</v>
      </c>
      <c r="F11" s="98">
        <v>13884</v>
      </c>
      <c r="G11" s="98">
        <v>27559</v>
      </c>
      <c r="H11" s="98">
        <v>14200</v>
      </c>
      <c r="I11" s="98">
        <v>21757</v>
      </c>
      <c r="J11" s="98">
        <v>12888</v>
      </c>
      <c r="K11" s="98">
        <v>18798</v>
      </c>
      <c r="L11" s="98">
        <v>10074</v>
      </c>
      <c r="M11" s="98">
        <v>22294</v>
      </c>
      <c r="N11" s="98">
        <v>12554</v>
      </c>
      <c r="O11" s="98">
        <v>24322</v>
      </c>
      <c r="P11" s="98">
        <v>13696</v>
      </c>
      <c r="Q11" s="98">
        <v>24193</v>
      </c>
      <c r="R11" s="98">
        <v>13624</v>
      </c>
      <c r="S11" s="98">
        <v>23673</v>
      </c>
      <c r="T11" s="98">
        <v>13331</v>
      </c>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row>
    <row r="12" spans="2:44" ht="33" customHeight="1" x14ac:dyDescent="0.25">
      <c r="B12" s="155" t="s">
        <v>195</v>
      </c>
      <c r="C12" s="98">
        <v>29097</v>
      </c>
      <c r="D12" s="98">
        <v>4164</v>
      </c>
      <c r="E12" s="98">
        <v>38171</v>
      </c>
      <c r="F12" s="98">
        <v>5313</v>
      </c>
      <c r="G12" s="98">
        <v>37293</v>
      </c>
      <c r="H12" s="98">
        <v>4883</v>
      </c>
      <c r="I12" s="98">
        <v>41826</v>
      </c>
      <c r="J12" s="98">
        <v>6297</v>
      </c>
      <c r="K12" s="98">
        <v>50601</v>
      </c>
      <c r="L12" s="98">
        <v>7428</v>
      </c>
      <c r="M12" s="98">
        <v>56925</v>
      </c>
      <c r="N12" s="98">
        <v>8147</v>
      </c>
      <c r="O12" s="98">
        <v>48489</v>
      </c>
      <c r="P12" s="98">
        <v>6900</v>
      </c>
      <c r="Q12" s="98">
        <v>57916</v>
      </c>
      <c r="R12" s="98">
        <v>8825</v>
      </c>
      <c r="S12" s="98">
        <v>63890</v>
      </c>
      <c r="T12" s="98">
        <v>9144</v>
      </c>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row>
    <row r="13" spans="2:44" ht="33" customHeight="1" x14ac:dyDescent="0.25">
      <c r="B13" s="155" t="s">
        <v>191</v>
      </c>
      <c r="C13" s="98">
        <v>15388</v>
      </c>
      <c r="D13" s="98">
        <v>6054</v>
      </c>
      <c r="E13" s="98">
        <v>14944</v>
      </c>
      <c r="F13" s="98">
        <v>5717</v>
      </c>
      <c r="G13" s="98">
        <v>12303</v>
      </c>
      <c r="H13" s="98">
        <v>4429</v>
      </c>
      <c r="I13" s="98">
        <v>12055</v>
      </c>
      <c r="J13" s="98">
        <v>4989</v>
      </c>
      <c r="K13" s="98">
        <v>9263</v>
      </c>
      <c r="L13" s="98">
        <v>3468</v>
      </c>
      <c r="M13" s="98">
        <v>7525</v>
      </c>
      <c r="N13" s="98">
        <v>2960</v>
      </c>
      <c r="O13" s="98">
        <v>8082</v>
      </c>
      <c r="P13" s="98">
        <v>3180</v>
      </c>
      <c r="Q13" s="98">
        <v>9429</v>
      </c>
      <c r="R13" s="98">
        <v>3709</v>
      </c>
      <c r="S13" s="98">
        <v>8903</v>
      </c>
      <c r="T13" s="98">
        <v>3502</v>
      </c>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row>
    <row r="14" spans="2:44" ht="33" customHeight="1" x14ac:dyDescent="0.25">
      <c r="B14" s="155" t="s">
        <v>194</v>
      </c>
      <c r="C14" s="98">
        <v>28249</v>
      </c>
      <c r="D14" s="98">
        <v>2510</v>
      </c>
      <c r="E14" s="98">
        <v>25637</v>
      </c>
      <c r="F14" s="98">
        <v>2215</v>
      </c>
      <c r="G14" s="98">
        <v>34384</v>
      </c>
      <c r="H14" s="98">
        <v>2795</v>
      </c>
      <c r="I14" s="98">
        <v>26583</v>
      </c>
      <c r="J14" s="98">
        <v>2485</v>
      </c>
      <c r="K14" s="98">
        <v>23250</v>
      </c>
      <c r="L14" s="98">
        <v>1966</v>
      </c>
      <c r="M14" s="98">
        <v>28222</v>
      </c>
      <c r="N14" s="98">
        <v>2508</v>
      </c>
      <c r="O14" s="98">
        <v>31813</v>
      </c>
      <c r="P14" s="98">
        <v>2827</v>
      </c>
      <c r="Q14" s="98">
        <v>34719</v>
      </c>
      <c r="R14" s="98">
        <v>3085</v>
      </c>
      <c r="S14" s="98">
        <v>31924</v>
      </c>
      <c r="T14" s="98">
        <v>2836</v>
      </c>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row>
    <row r="15" spans="2:44" ht="33" customHeight="1" x14ac:dyDescent="0.25">
      <c r="B15" s="155" t="s">
        <v>79</v>
      </c>
      <c r="C15" s="98">
        <v>11134</v>
      </c>
      <c r="D15" s="98">
        <v>2967</v>
      </c>
      <c r="E15" s="98">
        <v>11909</v>
      </c>
      <c r="F15" s="98">
        <v>3086</v>
      </c>
      <c r="G15" s="98">
        <v>12679</v>
      </c>
      <c r="H15" s="98">
        <v>3092</v>
      </c>
      <c r="I15" s="98">
        <v>9722</v>
      </c>
      <c r="J15" s="98">
        <v>2726</v>
      </c>
      <c r="K15" s="98">
        <v>6526</v>
      </c>
      <c r="L15" s="98">
        <v>1655</v>
      </c>
      <c r="M15" s="98">
        <v>8355</v>
      </c>
      <c r="N15" s="98">
        <v>2226</v>
      </c>
      <c r="O15" s="98">
        <v>8217</v>
      </c>
      <c r="P15" s="98">
        <v>2190</v>
      </c>
      <c r="Q15" s="98">
        <v>8301</v>
      </c>
      <c r="R15" s="98">
        <v>2212</v>
      </c>
      <c r="S15" s="98">
        <v>7362</v>
      </c>
      <c r="T15" s="98">
        <v>1962</v>
      </c>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row>
    <row r="16" spans="2:44" ht="33" customHeight="1" x14ac:dyDescent="0.25">
      <c r="B16" s="101" t="s">
        <v>5</v>
      </c>
      <c r="C16" s="100">
        <v>182186</v>
      </c>
      <c r="D16" s="100">
        <v>44379</v>
      </c>
      <c r="E16" s="100">
        <v>192561</v>
      </c>
      <c r="F16" s="100">
        <v>44703</v>
      </c>
      <c r="G16" s="100">
        <v>200956</v>
      </c>
      <c r="H16" s="100">
        <v>43063</v>
      </c>
      <c r="I16" s="100">
        <v>184456</v>
      </c>
      <c r="J16" s="100">
        <v>44230</v>
      </c>
      <c r="K16" s="100">
        <v>157520</v>
      </c>
      <c r="L16" s="100">
        <v>33681</v>
      </c>
      <c r="M16" s="100">
        <v>185172</v>
      </c>
      <c r="N16" s="100">
        <v>40432</v>
      </c>
      <c r="O16" s="100">
        <v>185675</v>
      </c>
      <c r="P16" s="100">
        <v>42114</v>
      </c>
      <c r="Q16" s="100">
        <v>205186</v>
      </c>
      <c r="R16" s="100">
        <v>46815</v>
      </c>
      <c r="S16" s="100">
        <v>209120</v>
      </c>
      <c r="T16" s="100">
        <v>49625</v>
      </c>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row>
    <row r="17" spans="1:44" ht="15" customHeight="1" x14ac:dyDescent="0.3">
      <c r="B17" s="297" t="s">
        <v>316</v>
      </c>
      <c r="C17" s="142"/>
      <c r="D17" s="142"/>
      <c r="E17" s="142"/>
      <c r="F17" s="142"/>
      <c r="G17" s="142"/>
      <c r="H17" s="142"/>
      <c r="I17" s="142"/>
      <c r="J17" s="142"/>
      <c r="K17" s="142"/>
      <c r="L17" s="142"/>
      <c r="M17" s="161"/>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row>
    <row r="18" spans="1:44" ht="15" customHeight="1" x14ac:dyDescent="0.3">
      <c r="B18" s="297" t="s">
        <v>249</v>
      </c>
      <c r="C18" s="142"/>
      <c r="D18" s="142"/>
      <c r="E18" s="142"/>
      <c r="F18" s="142"/>
      <c r="G18" s="142"/>
      <c r="H18" s="142"/>
      <c r="I18" s="142"/>
      <c r="J18" s="142"/>
      <c r="K18" s="142"/>
      <c r="L18" s="142"/>
      <c r="M18" s="161"/>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row>
    <row r="19" spans="1:44" ht="14.1" customHeight="1" x14ac:dyDescent="0.25">
      <c r="B19" s="284"/>
      <c r="C19" s="284"/>
      <c r="D19" s="284"/>
      <c r="E19" s="284"/>
      <c r="F19" s="284"/>
      <c r="G19" s="284"/>
      <c r="H19" s="284"/>
      <c r="I19" s="284"/>
      <c r="J19" s="284"/>
      <c r="K19" s="284"/>
      <c r="L19" s="142"/>
      <c r="M19" s="161"/>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2"/>
    </row>
    <row r="20" spans="1:44" ht="72" customHeight="1" x14ac:dyDescent="0.25">
      <c r="B20" s="363" t="s">
        <v>268</v>
      </c>
      <c r="C20" s="363"/>
      <c r="D20" s="363"/>
      <c r="E20" s="363"/>
      <c r="F20" s="363"/>
      <c r="G20" s="363"/>
      <c r="H20" s="363"/>
      <c r="I20" s="363"/>
      <c r="J20" s="363"/>
      <c r="K20" s="363"/>
      <c r="L20" s="363"/>
      <c r="M20" s="161"/>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row>
    <row r="21" spans="1:44" s="16" customFormat="1" ht="14.1" customHeight="1" x14ac:dyDescent="0.25">
      <c r="A21" s="26"/>
      <c r="B21" s="142"/>
      <c r="C21" s="142"/>
      <c r="D21" s="142"/>
      <c r="E21" s="142"/>
      <c r="F21" s="142"/>
      <c r="G21" s="142"/>
      <c r="H21" s="142"/>
      <c r="I21" s="142"/>
      <c r="J21" s="142"/>
      <c r="K21" s="142"/>
      <c r="L21" s="142"/>
      <c r="M21" s="161"/>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row>
    <row r="22" spans="1:44" s="16" customFormat="1" ht="14.1" customHeight="1" x14ac:dyDescent="0.25">
      <c r="A22" s="26"/>
      <c r="B22" s="147" t="str">
        <f>+B8</f>
        <v>Tareas de la EUT</v>
      </c>
      <c r="C22" s="147" t="s">
        <v>0</v>
      </c>
      <c r="D22" s="147" t="s">
        <v>1</v>
      </c>
      <c r="E22" s="147" t="str">
        <f>+C9</f>
        <v>Hombre</v>
      </c>
      <c r="F22" s="147" t="str">
        <f>+D9</f>
        <v>Mujer</v>
      </c>
      <c r="G22" s="147" t="str">
        <f>+E9</f>
        <v>Hombre</v>
      </c>
      <c r="H22" s="147" t="str">
        <f>+F9</f>
        <v>Mujer</v>
      </c>
      <c r="I22" s="26"/>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row>
    <row r="23" spans="1:44" s="16" customFormat="1" ht="14.1" customHeight="1" x14ac:dyDescent="0.25">
      <c r="A23" s="26"/>
      <c r="B23" s="147" t="str">
        <f>+B11</f>
        <v>Supervisar reparaciones realizadas en la vivienda</v>
      </c>
      <c r="C23" s="150">
        <f>IFERROR(F11/$F$16,"")</f>
        <v>0.31058318233675591</v>
      </c>
      <c r="D23" s="150">
        <f>IFERROR(G11/$G$16,"")</f>
        <v>0.13713947331754214</v>
      </c>
      <c r="E23" s="150">
        <f>IFERROR(H11/$H$16,"")</f>
        <v>0.32974943687156028</v>
      </c>
      <c r="F23" s="150">
        <f>IFERROR(I11/$I$16,"")</f>
        <v>0.11795224877477556</v>
      </c>
      <c r="G23" s="150">
        <f>S11/SUM(S11:T11)</f>
        <v>0.63974164955139989</v>
      </c>
      <c r="H23" s="150">
        <f t="shared" ref="H23:H28" si="0">1-G23</f>
        <v>0.36025835044860011</v>
      </c>
      <c r="I23" s="149">
        <f>SUM(S11:T11)</f>
        <v>37004</v>
      </c>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row>
    <row r="24" spans="1:44" s="16" customFormat="1" ht="14.1" customHeight="1" x14ac:dyDescent="0.25">
      <c r="A24" s="26"/>
      <c r="B24" s="147" t="str">
        <f>+B13</f>
        <v>Hacer o ayudar a hacer un mueble</v>
      </c>
      <c r="C24" s="150">
        <f>IFERROR(F13/$F$16,"")</f>
        <v>0.12788850860121245</v>
      </c>
      <c r="D24" s="150">
        <f>IFERROR(G13/$G$16,"")</f>
        <v>6.1222357132904713E-2</v>
      </c>
      <c r="E24" s="150">
        <f>IFERROR(H13/$H$16,"")</f>
        <v>0.10284931379606622</v>
      </c>
      <c r="F24" s="150">
        <f>IFERROR(I13/$I$16,"")</f>
        <v>6.5354339246215906E-2</v>
      </c>
      <c r="G24" s="150">
        <f>S13/SUM(S13:T13)</f>
        <v>0.7176944780330512</v>
      </c>
      <c r="H24" s="150">
        <f t="shared" si="0"/>
        <v>0.2823055219669488</v>
      </c>
      <c r="I24" s="149">
        <f>SUM(S13:T13)</f>
        <v>12405</v>
      </c>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row>
    <row r="25" spans="1:44" s="16" customFormat="1" ht="14.1" customHeight="1" x14ac:dyDescent="0.25">
      <c r="A25" s="26"/>
      <c r="B25" s="147" t="str">
        <f>+B15</f>
        <v>Reparar electrodomésticos</v>
      </c>
      <c r="C25" s="150">
        <f>IFERROR(F15/$F$16,"")</f>
        <v>6.9033398205936958E-2</v>
      </c>
      <c r="D25" s="150">
        <f>IFERROR(G15/$G$16,"")</f>
        <v>6.3093413483548633E-2</v>
      </c>
      <c r="E25" s="150">
        <f>IFERROR(H15/$H$16,"")</f>
        <v>7.18017787892158E-2</v>
      </c>
      <c r="F25" s="150">
        <f>IFERROR(I15/$I$16,"")</f>
        <v>5.2706336470486184E-2</v>
      </c>
      <c r="G25" s="150">
        <f>S15/SUM(S15:T15)</f>
        <v>0.78957528957528955</v>
      </c>
      <c r="H25" s="150">
        <f t="shared" si="0"/>
        <v>0.21042471042471045</v>
      </c>
      <c r="I25" s="149">
        <f>SUM(S15:T15)</f>
        <v>9324</v>
      </c>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row>
    <row r="26" spans="1:44" ht="14.1" customHeight="1" x14ac:dyDescent="0.25">
      <c r="A26" s="26"/>
      <c r="B26" s="147" t="str">
        <f>+B10</f>
        <v>Reparar vivienda</v>
      </c>
      <c r="C26" s="150">
        <f>IFERROR(F10/$F$16,"")</f>
        <v>0.32409457978211753</v>
      </c>
      <c r="D26" s="150">
        <f>IFERROR(G10/$G$16,"")</f>
        <v>0.38186468679710983</v>
      </c>
      <c r="E26" s="150">
        <f>IFERROR(H10/$H$16,"")</f>
        <v>0.3173025567192253</v>
      </c>
      <c r="F26" s="150">
        <f>IFERROR(I10/$I$16,"")</f>
        <v>0.39311814199592315</v>
      </c>
      <c r="G26" s="150">
        <f>S10/SUM(S10:T10)</f>
        <v>0.7955930512481294</v>
      </c>
      <c r="H26" s="150">
        <f t="shared" si="0"/>
        <v>0.2044069487518706</v>
      </c>
      <c r="I26" s="149">
        <f>SUM(S10:T10)</f>
        <v>92218</v>
      </c>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row>
    <row r="27" spans="1:44" ht="14.1" customHeight="1" x14ac:dyDescent="0.25">
      <c r="B27" s="147" t="str">
        <f>+B12</f>
        <v>Lavar el vehículo</v>
      </c>
      <c r="C27" s="150">
        <f>IFERROR(F12/$F$16,"")</f>
        <v>0.11885108381987786</v>
      </c>
      <c r="D27" s="150">
        <f>IFERROR(G12/$G$16,"")</f>
        <v>0.18557793745894624</v>
      </c>
      <c r="E27" s="150">
        <f>IFERROR(H12/$H$16,"")</f>
        <v>0.11339200705942457</v>
      </c>
      <c r="F27" s="150">
        <f>IFERROR(I12/$I$16,"")</f>
        <v>0.226753263650952</v>
      </c>
      <c r="G27" s="150">
        <f>S12/SUM(S12:T12)</f>
        <v>0.87479803926938138</v>
      </c>
      <c r="H27" s="150">
        <f t="shared" si="0"/>
        <v>0.12520196073061862</v>
      </c>
      <c r="I27" s="149">
        <f>SUM(S12:T12)</f>
        <v>73034</v>
      </c>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row>
    <row r="28" spans="1:44" ht="14.1" customHeight="1" x14ac:dyDescent="0.25">
      <c r="B28" s="147" t="str">
        <f>+B14</f>
        <v>Arreglar el vehículo</v>
      </c>
      <c r="C28" s="150">
        <f>IFERROR(F14/$F$16,"")</f>
        <v>4.9549247254099274E-2</v>
      </c>
      <c r="D28" s="150">
        <f>IFERROR(G14/$G$16,"")</f>
        <v>0.17110213180994846</v>
      </c>
      <c r="E28" s="150">
        <f>IFERROR(H14/$H$16,"")</f>
        <v>6.4904906764507816E-2</v>
      </c>
      <c r="F28" s="150">
        <f>IFERROR(I14/$I$16,"")</f>
        <v>0.14411566986164723</v>
      </c>
      <c r="G28" s="150">
        <f>S14/SUM(S14:T14)</f>
        <v>0.91841196777905643</v>
      </c>
      <c r="H28" s="150">
        <f t="shared" si="0"/>
        <v>8.1588032220943574E-2</v>
      </c>
      <c r="I28" s="149">
        <f>SUM(S14:T14)</f>
        <v>34760</v>
      </c>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row>
    <row r="29" spans="1:44" ht="14.1" customHeight="1" x14ac:dyDescent="0.25">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row>
    <row r="30" spans="1:44" x14ac:dyDescent="0.25">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row>
    <row r="31" spans="1:44" x14ac:dyDescent="0.25">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row>
    <row r="32" spans="1:44" x14ac:dyDescent="0.25">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row>
    <row r="33" spans="2:44" x14ac:dyDescent="0.25">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row>
    <row r="34" spans="2:44" x14ac:dyDescent="0.25">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2"/>
    </row>
    <row r="35" spans="2:44" x14ac:dyDescent="0.25">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row>
    <row r="36" spans="2:44" x14ac:dyDescent="0.25">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c r="AQ36" s="142"/>
      <c r="AR36" s="142"/>
    </row>
    <row r="37" spans="2:44" x14ac:dyDescent="0.25">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c r="AQ37" s="142"/>
      <c r="AR37" s="142"/>
    </row>
    <row r="38" spans="2:44" x14ac:dyDescent="0.25">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row>
    <row r="39" spans="2:44" x14ac:dyDescent="0.25">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c r="AP39" s="142"/>
      <c r="AQ39" s="142"/>
      <c r="AR39" s="142"/>
    </row>
    <row r="40" spans="2:44" x14ac:dyDescent="0.25">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2"/>
    </row>
    <row r="41" spans="2:44" x14ac:dyDescent="0.25">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row>
    <row r="42" spans="2:44" x14ac:dyDescent="0.25">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row>
    <row r="43" spans="2:44" x14ac:dyDescent="0.25">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row>
    <row r="44" spans="2:44" x14ac:dyDescent="0.25">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row>
    <row r="45" spans="2:44" x14ac:dyDescent="0.25">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row>
    <row r="46" spans="2:44" x14ac:dyDescent="0.25">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row>
    <row r="47" spans="2:44" x14ac:dyDescent="0.25">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row>
    <row r="48" spans="2:44" x14ac:dyDescent="0.25">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row>
    <row r="49" spans="2:2" ht="15" customHeight="1" x14ac:dyDescent="0.3">
      <c r="B49" s="297" t="s">
        <v>316</v>
      </c>
    </row>
    <row r="50" spans="2:2" ht="15" customHeight="1" x14ac:dyDescent="0.3">
      <c r="B50" s="297" t="s">
        <v>249</v>
      </c>
    </row>
    <row r="51" spans="2:2" x14ac:dyDescent="0.25">
      <c r="B51" s="183"/>
    </row>
  </sheetData>
  <mergeCells count="14">
    <mergeCell ref="B3:T3"/>
    <mergeCell ref="B4:T4"/>
    <mergeCell ref="B5:T5"/>
    <mergeCell ref="B20:L20"/>
    <mergeCell ref="B8:B9"/>
    <mergeCell ref="C8:D8"/>
    <mergeCell ref="E8:F8"/>
    <mergeCell ref="G8:H8"/>
    <mergeCell ref="I8:J8"/>
    <mergeCell ref="K8:L8"/>
    <mergeCell ref="M8:N8"/>
    <mergeCell ref="O8:P8"/>
    <mergeCell ref="Q8:R8"/>
    <mergeCell ref="S8:T8"/>
  </mergeCells>
  <hyperlinks>
    <hyperlink ref="B2" location="ÍNDICE!A1" display="Índice "/>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4"/>
  <sheetViews>
    <sheetView showGridLines="0" zoomScale="80" zoomScaleNormal="80" workbookViewId="0">
      <pane xSplit="2" ySplit="9" topLeftCell="C10" activePane="bottomRight" state="frozen"/>
      <selection activeCell="G6" sqref="G6"/>
      <selection pane="topRight" activeCell="G6" sqref="G6"/>
      <selection pane="bottomLeft" activeCell="G6" sqref="G6"/>
      <selection pane="bottomRight" activeCell="B2" sqref="B2"/>
    </sheetView>
  </sheetViews>
  <sheetFormatPr baseColWidth="10" defaultRowHeight="15" x14ac:dyDescent="0.25"/>
  <cols>
    <col min="1" max="1" width="7.85546875" customWidth="1" collapsed="1"/>
    <col min="2" max="2" width="50.7109375" customWidth="1" collapsed="1"/>
    <col min="3" max="10" width="13.7109375" customWidth="1" collapsed="1"/>
    <col min="11" max="11" width="14.140625" customWidth="1" collapsed="1"/>
    <col min="12" max="20" width="13.7109375" customWidth="1" collapsed="1"/>
  </cols>
  <sheetData>
    <row r="1" spans="2:21" ht="78" customHeight="1" x14ac:dyDescent="0.25"/>
    <row r="2" spans="2:21" s="159" customFormat="1" ht="16.5" customHeight="1" x14ac:dyDescent="0.3">
      <c r="B2" s="247" t="s">
        <v>20</v>
      </c>
      <c r="L2" s="160"/>
    </row>
    <row r="3" spans="2:21" s="159" customFormat="1" ht="20.100000000000001" customHeight="1" x14ac:dyDescent="0.3">
      <c r="B3" s="366" t="s">
        <v>393</v>
      </c>
      <c r="C3" s="366"/>
      <c r="D3" s="366"/>
      <c r="E3" s="366"/>
      <c r="F3" s="366"/>
      <c r="G3" s="366"/>
      <c r="H3" s="366"/>
      <c r="I3" s="366"/>
      <c r="J3" s="366"/>
      <c r="K3" s="366"/>
      <c r="L3" s="366"/>
      <c r="M3" s="366"/>
      <c r="N3" s="366"/>
      <c r="O3" s="366"/>
      <c r="P3" s="366"/>
      <c r="Q3" s="366"/>
      <c r="R3" s="366"/>
      <c r="S3" s="366"/>
      <c r="T3" s="366"/>
    </row>
    <row r="4" spans="2:21" ht="54" customHeight="1" x14ac:dyDescent="0.25">
      <c r="B4" s="363" t="s">
        <v>269</v>
      </c>
      <c r="C4" s="363"/>
      <c r="D4" s="363"/>
      <c r="E4" s="363"/>
      <c r="F4" s="363"/>
      <c r="G4" s="363"/>
      <c r="H4" s="363"/>
      <c r="I4" s="363"/>
      <c r="J4" s="363"/>
      <c r="K4" s="363"/>
      <c r="L4" s="363"/>
      <c r="M4" s="363"/>
      <c r="N4" s="363"/>
      <c r="O4" s="363"/>
      <c r="P4" s="363"/>
      <c r="Q4" s="363"/>
      <c r="R4" s="363"/>
      <c r="S4" s="363"/>
      <c r="T4" s="363"/>
      <c r="U4" s="142"/>
    </row>
    <row r="5" spans="2:21" ht="20.100000000000001" customHeight="1" x14ac:dyDescent="0.25">
      <c r="B5" s="365" t="s">
        <v>8</v>
      </c>
      <c r="C5" s="365"/>
      <c r="D5" s="365"/>
      <c r="E5" s="365"/>
      <c r="F5" s="365"/>
      <c r="G5" s="365"/>
      <c r="H5" s="365"/>
      <c r="I5" s="365"/>
      <c r="J5" s="365"/>
      <c r="K5" s="365"/>
      <c r="L5" s="365"/>
      <c r="M5" s="365"/>
      <c r="N5" s="365"/>
      <c r="O5" s="365"/>
      <c r="P5" s="365"/>
      <c r="Q5" s="365"/>
      <c r="R5" s="365"/>
      <c r="S5" s="365"/>
      <c r="T5" s="365"/>
      <c r="U5" s="142"/>
    </row>
    <row r="6" spans="2:21" ht="14.1" customHeight="1" x14ac:dyDescent="0.25">
      <c r="B6" s="178"/>
      <c r="C6" s="178"/>
      <c r="D6" s="178"/>
      <c r="E6" s="178"/>
      <c r="F6" s="178"/>
      <c r="G6" s="178"/>
      <c r="H6" s="178"/>
      <c r="I6" s="178"/>
      <c r="J6" s="178"/>
      <c r="K6" s="178"/>
      <c r="L6" s="144"/>
      <c r="M6" s="144"/>
      <c r="N6" s="144"/>
      <c r="O6" s="144"/>
      <c r="P6" s="144"/>
      <c r="Q6" s="142"/>
      <c r="R6" s="142"/>
      <c r="S6" s="142"/>
      <c r="T6" s="142"/>
      <c r="U6" s="142"/>
    </row>
    <row r="7" spans="2:21" ht="14.1" customHeight="1" x14ac:dyDescent="0.25">
      <c r="B7" s="142"/>
      <c r="C7" s="142"/>
      <c r="D7" s="142"/>
      <c r="E7" s="142"/>
      <c r="F7" s="142"/>
      <c r="G7" s="142"/>
      <c r="H7" s="142"/>
      <c r="I7" s="142"/>
      <c r="J7" s="142"/>
      <c r="K7" s="142"/>
      <c r="L7" s="142"/>
      <c r="M7" s="142"/>
      <c r="N7" s="142"/>
      <c r="O7" s="142"/>
      <c r="P7" s="142"/>
      <c r="Q7" s="142"/>
      <c r="R7" s="142"/>
      <c r="S7" s="142"/>
      <c r="T7" s="142"/>
      <c r="U7" s="142"/>
    </row>
    <row r="8" spans="2:21"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U8" s="142"/>
    </row>
    <row r="9" spans="2:21"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c r="U9" s="142"/>
    </row>
    <row r="10" spans="2:21" ht="33" customHeight="1" x14ac:dyDescent="0.25">
      <c r="B10" s="155" t="s">
        <v>187</v>
      </c>
      <c r="C10" s="98">
        <v>126073</v>
      </c>
      <c r="D10" s="98">
        <v>136028</v>
      </c>
      <c r="E10" s="98">
        <v>107101</v>
      </c>
      <c r="F10" s="98">
        <v>111918</v>
      </c>
      <c r="G10" s="98">
        <v>117158</v>
      </c>
      <c r="H10" s="98">
        <v>131012</v>
      </c>
      <c r="I10" s="98">
        <v>143795</v>
      </c>
      <c r="J10" s="98">
        <v>152331</v>
      </c>
      <c r="K10" s="98">
        <v>141098</v>
      </c>
      <c r="L10" s="98">
        <v>145275</v>
      </c>
      <c r="M10" s="98">
        <v>163271</v>
      </c>
      <c r="N10" s="98">
        <v>176162</v>
      </c>
      <c r="O10" s="98">
        <v>159060</v>
      </c>
      <c r="P10" s="98">
        <v>171618</v>
      </c>
      <c r="Q10" s="98">
        <v>166028</v>
      </c>
      <c r="R10" s="98">
        <v>179136</v>
      </c>
      <c r="S10" s="98">
        <v>182784</v>
      </c>
      <c r="T10" s="98">
        <v>197215</v>
      </c>
      <c r="U10" s="142"/>
    </row>
    <row r="11" spans="2:21" ht="33" customHeight="1" x14ac:dyDescent="0.25">
      <c r="B11" s="155" t="s">
        <v>340</v>
      </c>
      <c r="C11" s="98">
        <v>22417</v>
      </c>
      <c r="D11" s="98">
        <v>101840</v>
      </c>
      <c r="E11" s="98">
        <v>25221</v>
      </c>
      <c r="F11" s="98">
        <v>110971</v>
      </c>
      <c r="G11" s="98">
        <v>24239</v>
      </c>
      <c r="H11" s="98">
        <v>114129</v>
      </c>
      <c r="I11" s="98">
        <v>31708</v>
      </c>
      <c r="J11" s="98">
        <v>141436</v>
      </c>
      <c r="K11" s="98">
        <v>38322</v>
      </c>
      <c r="L11" s="98">
        <v>166133</v>
      </c>
      <c r="M11" s="98">
        <v>37601</v>
      </c>
      <c r="N11" s="98">
        <v>170823</v>
      </c>
      <c r="O11" s="98">
        <v>38733</v>
      </c>
      <c r="P11" s="98">
        <v>175965</v>
      </c>
      <c r="Q11" s="98">
        <v>43072</v>
      </c>
      <c r="R11" s="98">
        <v>195673</v>
      </c>
      <c r="S11" s="98">
        <v>42657</v>
      </c>
      <c r="T11" s="98">
        <v>193790</v>
      </c>
      <c r="U11" s="142"/>
    </row>
    <row r="12" spans="2:21" ht="33" customHeight="1" x14ac:dyDescent="0.25">
      <c r="B12" s="155" t="s">
        <v>78</v>
      </c>
      <c r="C12" s="98">
        <v>86421</v>
      </c>
      <c r="D12" s="98">
        <v>61822</v>
      </c>
      <c r="E12" s="98">
        <v>98587</v>
      </c>
      <c r="F12" s="98">
        <v>68305</v>
      </c>
      <c r="G12" s="98">
        <v>96103</v>
      </c>
      <c r="H12" s="98">
        <v>71252</v>
      </c>
      <c r="I12" s="98">
        <v>127554</v>
      </c>
      <c r="J12" s="98">
        <v>89591</v>
      </c>
      <c r="K12" s="98">
        <v>156466</v>
      </c>
      <c r="L12" s="98">
        <v>106811</v>
      </c>
      <c r="M12" s="98">
        <v>155879</v>
      </c>
      <c r="N12" s="98">
        <v>111511</v>
      </c>
      <c r="O12" s="98">
        <v>163096</v>
      </c>
      <c r="P12" s="98">
        <v>116673</v>
      </c>
      <c r="Q12" s="98">
        <v>184286</v>
      </c>
      <c r="R12" s="98">
        <v>131832</v>
      </c>
      <c r="S12" s="98">
        <v>161907</v>
      </c>
      <c r="T12" s="98">
        <v>145440</v>
      </c>
      <c r="U12" s="142"/>
    </row>
    <row r="13" spans="2:21" ht="33" customHeight="1" x14ac:dyDescent="0.25">
      <c r="B13" s="155" t="s">
        <v>186</v>
      </c>
      <c r="C13" s="98">
        <v>9087</v>
      </c>
      <c r="D13" s="98">
        <v>17590</v>
      </c>
      <c r="E13" s="98">
        <v>12207</v>
      </c>
      <c r="F13" s="98">
        <v>22888</v>
      </c>
      <c r="G13" s="98">
        <v>13712</v>
      </c>
      <c r="H13" s="98">
        <v>27509</v>
      </c>
      <c r="I13" s="98">
        <v>20624</v>
      </c>
      <c r="J13" s="98">
        <v>39200</v>
      </c>
      <c r="K13" s="98">
        <v>28302</v>
      </c>
      <c r="L13" s="98">
        <v>52280</v>
      </c>
      <c r="M13" s="98">
        <v>31213</v>
      </c>
      <c r="N13" s="98">
        <v>60423</v>
      </c>
      <c r="O13" s="98">
        <v>35845</v>
      </c>
      <c r="P13" s="98">
        <v>69388</v>
      </c>
      <c r="Q13" s="98">
        <v>22842</v>
      </c>
      <c r="R13" s="98">
        <v>98867</v>
      </c>
      <c r="S13" s="98">
        <v>42654</v>
      </c>
      <c r="T13" s="98">
        <v>82570</v>
      </c>
      <c r="U13" s="142"/>
    </row>
    <row r="14" spans="2:21" ht="33" customHeight="1" x14ac:dyDescent="0.25">
      <c r="B14" s="155" t="s">
        <v>77</v>
      </c>
      <c r="C14" s="98">
        <v>30581</v>
      </c>
      <c r="D14" s="98">
        <v>32512</v>
      </c>
      <c r="E14" s="98">
        <v>32843</v>
      </c>
      <c r="F14" s="98">
        <v>33818</v>
      </c>
      <c r="G14" s="98">
        <v>30006</v>
      </c>
      <c r="H14" s="98">
        <v>33062</v>
      </c>
      <c r="I14" s="98">
        <v>37134</v>
      </c>
      <c r="J14" s="98">
        <v>38763</v>
      </c>
      <c r="K14" s="98">
        <v>42220</v>
      </c>
      <c r="L14" s="98">
        <v>42834</v>
      </c>
      <c r="M14" s="98">
        <v>38714</v>
      </c>
      <c r="N14" s="98">
        <v>41158</v>
      </c>
      <c r="O14" s="98">
        <v>36971</v>
      </c>
      <c r="P14" s="98">
        <v>39305</v>
      </c>
      <c r="Q14" s="98">
        <v>37743</v>
      </c>
      <c r="R14" s="98">
        <v>40127</v>
      </c>
      <c r="S14" s="98">
        <v>40991</v>
      </c>
      <c r="T14" s="98">
        <v>43581</v>
      </c>
      <c r="U14" s="142"/>
    </row>
    <row r="15" spans="2:21" ht="33" customHeight="1" x14ac:dyDescent="0.25">
      <c r="B15" s="155" t="s">
        <v>188</v>
      </c>
      <c r="C15" s="98">
        <v>39947</v>
      </c>
      <c r="D15" s="98">
        <v>38531</v>
      </c>
      <c r="E15" s="98">
        <v>39869</v>
      </c>
      <c r="F15" s="98">
        <v>37246</v>
      </c>
      <c r="G15" s="98">
        <v>30828</v>
      </c>
      <c r="H15" s="98">
        <v>30819</v>
      </c>
      <c r="I15" s="98">
        <v>39682</v>
      </c>
      <c r="J15" s="98">
        <v>37581</v>
      </c>
      <c r="K15" s="98">
        <v>39241</v>
      </c>
      <c r="L15" s="98">
        <v>36120</v>
      </c>
      <c r="M15" s="98">
        <v>32305</v>
      </c>
      <c r="N15" s="98">
        <v>31160</v>
      </c>
      <c r="O15" s="98">
        <v>32887</v>
      </c>
      <c r="P15" s="98">
        <v>31721</v>
      </c>
      <c r="Q15" s="98">
        <v>25981</v>
      </c>
      <c r="R15" s="98">
        <v>25060</v>
      </c>
      <c r="S15" s="98">
        <v>32623</v>
      </c>
      <c r="T15" s="98">
        <v>31467</v>
      </c>
      <c r="U15" s="142"/>
    </row>
    <row r="16" spans="2:21" ht="33" customHeight="1" x14ac:dyDescent="0.25">
      <c r="B16" s="155" t="s">
        <v>170</v>
      </c>
      <c r="C16" s="98">
        <v>10679</v>
      </c>
      <c r="D16" s="98">
        <v>15418</v>
      </c>
      <c r="E16" s="98">
        <v>11468</v>
      </c>
      <c r="F16" s="98">
        <v>16037</v>
      </c>
      <c r="G16" s="98">
        <v>10477</v>
      </c>
      <c r="H16" s="98">
        <v>15679</v>
      </c>
      <c r="I16" s="98">
        <v>12967</v>
      </c>
      <c r="J16" s="98">
        <v>18382</v>
      </c>
      <c r="K16" s="98">
        <v>14742</v>
      </c>
      <c r="L16" s="98">
        <v>20313</v>
      </c>
      <c r="M16" s="98">
        <v>13518</v>
      </c>
      <c r="N16" s="98">
        <v>19518</v>
      </c>
      <c r="O16" s="98">
        <v>13939</v>
      </c>
      <c r="P16" s="98">
        <v>20126</v>
      </c>
      <c r="Q16" s="98">
        <v>15522</v>
      </c>
      <c r="R16" s="98">
        <v>22411</v>
      </c>
      <c r="S16" s="98">
        <v>14314</v>
      </c>
      <c r="T16" s="98">
        <v>20667</v>
      </c>
      <c r="U16" s="142"/>
    </row>
    <row r="17" spans="2:21" ht="33" customHeight="1" x14ac:dyDescent="0.25">
      <c r="B17" s="155" t="s">
        <v>171</v>
      </c>
      <c r="C17" s="98">
        <v>13917</v>
      </c>
      <c r="D17" s="98">
        <v>11712</v>
      </c>
      <c r="E17" s="98">
        <v>14565</v>
      </c>
      <c r="F17" s="98">
        <v>11871</v>
      </c>
      <c r="G17" s="98">
        <v>12907</v>
      </c>
      <c r="H17" s="98">
        <v>11258</v>
      </c>
      <c r="I17" s="98">
        <v>15403</v>
      </c>
      <c r="J17" s="98">
        <v>12728</v>
      </c>
      <c r="K17" s="98">
        <v>16757</v>
      </c>
      <c r="L17" s="98">
        <v>13456</v>
      </c>
      <c r="M17" s="98">
        <v>14545</v>
      </c>
      <c r="N17" s="98">
        <v>12239</v>
      </c>
      <c r="O17" s="98">
        <v>14860</v>
      </c>
      <c r="P17" s="98">
        <v>12506</v>
      </c>
      <c r="Q17" s="98">
        <v>16398</v>
      </c>
      <c r="R17" s="98">
        <v>13799</v>
      </c>
      <c r="S17" s="98">
        <v>14713</v>
      </c>
      <c r="T17" s="98">
        <v>12381</v>
      </c>
      <c r="U17" s="142"/>
    </row>
    <row r="18" spans="2:21" ht="33" customHeight="1" x14ac:dyDescent="0.25">
      <c r="B18" s="101" t="s">
        <v>5</v>
      </c>
      <c r="C18" s="100">
        <v>339122</v>
      </c>
      <c r="D18" s="100">
        <v>415453</v>
      </c>
      <c r="E18" s="100">
        <v>341861</v>
      </c>
      <c r="F18" s="100">
        <v>413054</v>
      </c>
      <c r="G18" s="100">
        <v>335430</v>
      </c>
      <c r="H18" s="100">
        <v>434720</v>
      </c>
      <c r="I18" s="100">
        <v>428867</v>
      </c>
      <c r="J18" s="100">
        <v>530012</v>
      </c>
      <c r="K18" s="100">
        <v>477148</v>
      </c>
      <c r="L18" s="100">
        <v>583222</v>
      </c>
      <c r="M18" s="100">
        <v>487046</v>
      </c>
      <c r="N18" s="100">
        <v>622994</v>
      </c>
      <c r="O18" s="100">
        <v>495391</v>
      </c>
      <c r="P18" s="100">
        <v>637302</v>
      </c>
      <c r="Q18" s="100">
        <v>511872</v>
      </c>
      <c r="R18" s="100">
        <v>706905</v>
      </c>
      <c r="S18" s="100">
        <v>532643</v>
      </c>
      <c r="T18" s="100">
        <v>727111</v>
      </c>
      <c r="U18" s="142"/>
    </row>
    <row r="19" spans="2:21" ht="30.75" customHeight="1" x14ac:dyDescent="0.25">
      <c r="B19" s="347" t="s">
        <v>466</v>
      </c>
      <c r="C19" s="142"/>
      <c r="D19" s="142"/>
      <c r="E19" s="142"/>
      <c r="F19" s="142"/>
      <c r="G19" s="142"/>
      <c r="H19" s="142"/>
      <c r="I19" s="142"/>
      <c r="J19" s="142"/>
      <c r="K19" s="142"/>
      <c r="L19" s="142"/>
      <c r="M19" s="161"/>
      <c r="N19" s="142"/>
      <c r="O19" s="142"/>
      <c r="P19" s="142"/>
      <c r="Q19" s="142"/>
      <c r="R19" s="142"/>
      <c r="S19" s="142"/>
      <c r="T19" s="142"/>
      <c r="U19" s="142"/>
    </row>
    <row r="20" spans="2:21" ht="15" customHeight="1" x14ac:dyDescent="0.3">
      <c r="B20" s="297" t="s">
        <v>249</v>
      </c>
      <c r="C20" s="142"/>
      <c r="D20" s="142"/>
      <c r="E20" s="142"/>
      <c r="F20" s="142"/>
      <c r="G20" s="142"/>
      <c r="H20" s="142"/>
      <c r="I20" s="142"/>
      <c r="J20" s="142"/>
      <c r="K20" s="142"/>
      <c r="L20" s="142"/>
      <c r="M20" s="161"/>
      <c r="N20" s="142"/>
      <c r="O20" s="142"/>
      <c r="P20" s="142"/>
      <c r="Q20" s="142"/>
      <c r="R20" s="142"/>
      <c r="S20" s="142"/>
      <c r="T20" s="142"/>
      <c r="U20" s="142"/>
    </row>
    <row r="21" spans="2:21" ht="14.1" customHeight="1" x14ac:dyDescent="0.25">
      <c r="B21" s="284"/>
      <c r="C21" s="284"/>
      <c r="D21" s="284"/>
      <c r="E21" s="284"/>
      <c r="F21" s="284"/>
      <c r="G21" s="284"/>
      <c r="H21" s="284"/>
      <c r="I21" s="284"/>
      <c r="J21" s="284"/>
      <c r="K21" s="284"/>
      <c r="L21" s="142"/>
      <c r="M21" s="161"/>
      <c r="N21" s="142"/>
      <c r="O21" s="142"/>
      <c r="P21" s="142"/>
      <c r="Q21" s="142"/>
      <c r="R21" s="142"/>
      <c r="S21" s="142"/>
      <c r="T21" s="142"/>
      <c r="U21" s="142"/>
    </row>
    <row r="22" spans="2:21" ht="72" customHeight="1" x14ac:dyDescent="0.25">
      <c r="B22" s="363" t="s">
        <v>270</v>
      </c>
      <c r="C22" s="363"/>
      <c r="D22" s="363"/>
      <c r="E22" s="363"/>
      <c r="F22" s="363"/>
      <c r="G22" s="363"/>
      <c r="H22" s="363"/>
      <c r="I22" s="363"/>
      <c r="J22" s="363"/>
      <c r="K22" s="363"/>
      <c r="L22" s="142"/>
      <c r="M22" s="161"/>
      <c r="N22" s="142"/>
      <c r="O22" s="142"/>
      <c r="P22" s="142"/>
      <c r="Q22" s="142"/>
      <c r="R22" s="142"/>
      <c r="S22" s="142"/>
      <c r="T22" s="142"/>
      <c r="U22" s="142"/>
    </row>
    <row r="23" spans="2:21" s="142" customFormat="1" ht="14.1" customHeight="1" x14ac:dyDescent="0.25">
      <c r="M23" s="161"/>
    </row>
    <row r="24" spans="2:21" s="142" customFormat="1" ht="14.1" customHeight="1" x14ac:dyDescent="0.25">
      <c r="B24" s="147" t="str">
        <f>+B8</f>
        <v>Tareas de la EUT</v>
      </c>
      <c r="C24" s="147" t="s">
        <v>0</v>
      </c>
      <c r="D24" s="147" t="s">
        <v>1</v>
      </c>
      <c r="E24" s="147" t="str">
        <f>+C9</f>
        <v>Hombre</v>
      </c>
      <c r="F24" s="147" t="str">
        <f>+D9</f>
        <v>Mujer</v>
      </c>
      <c r="G24" s="147" t="str">
        <f>+E9</f>
        <v>Hombre</v>
      </c>
      <c r="H24" s="147" t="str">
        <f>+F9</f>
        <v>Mujer</v>
      </c>
      <c r="I24" s="147"/>
      <c r="J24" s="223"/>
    </row>
    <row r="25" spans="2:21" s="142" customFormat="1" ht="14.1" customHeight="1" x14ac:dyDescent="0.25">
      <c r="B25" s="147" t="str">
        <f>+B11</f>
        <v>Organizar, supervisar y dirigir los QQDD**</v>
      </c>
      <c r="C25" s="150">
        <f>IFERROR(F11/$F$18,"")</f>
        <v>0.26865978782435224</v>
      </c>
      <c r="D25" s="150">
        <f>IFERROR(G11/$G$18,"")</f>
        <v>7.2262469069552512E-2</v>
      </c>
      <c r="E25" s="150">
        <f>IFERROR(H11/$H$18,"")</f>
        <v>0.2625345049687155</v>
      </c>
      <c r="F25" s="150">
        <f>IFERROR(I11/$I$18,"")</f>
        <v>7.393434328125037E-2</v>
      </c>
      <c r="G25" s="150">
        <f>S11/SUM(S11:T11)</f>
        <v>0.18040829445922343</v>
      </c>
      <c r="H25" s="150">
        <f t="shared" ref="H25:H32" si="0">1-G25</f>
        <v>0.81959170554077654</v>
      </c>
      <c r="I25" s="149">
        <f>SUM(S11:T11)</f>
        <v>236447</v>
      </c>
      <c r="J25" s="223"/>
    </row>
    <row r="26" spans="2:21" s="142" customFormat="1" ht="14.1" customHeight="1" x14ac:dyDescent="0.25">
      <c r="B26" s="147" t="str">
        <f>+B13</f>
        <v>Actividades de mudanza o reacomodo de vivienda</v>
      </c>
      <c r="C26" s="150">
        <f>IFERROR(F13/$F$18,"")</f>
        <v>5.541164109293216E-2</v>
      </c>
      <c r="D26" s="150">
        <f>IFERROR(G13/$G$18,"")</f>
        <v>4.0878871895775569E-2</v>
      </c>
      <c r="E26" s="150">
        <f>IFERROR(H13/$H$18,"")</f>
        <v>6.3279812292970194E-2</v>
      </c>
      <c r="F26" s="150">
        <f>IFERROR(I13/$I$18,"")</f>
        <v>4.8089500940851126E-2</v>
      </c>
      <c r="G26" s="150">
        <f>S13/SUM(S13:T13)</f>
        <v>0.34062160608190123</v>
      </c>
      <c r="H26" s="150">
        <f t="shared" si="0"/>
        <v>0.65937839391809883</v>
      </c>
      <c r="I26" s="149">
        <f>SUM(S13:T13)</f>
        <v>125224</v>
      </c>
      <c r="J26" s="223"/>
    </row>
    <row r="27" spans="2:21" s="142" customFormat="1" ht="14.1" customHeight="1" x14ac:dyDescent="0.25">
      <c r="B27" s="147" t="str">
        <f>+B16</f>
        <v>Estar pendiente de la entrega del gas, agua, u otros servicios</v>
      </c>
      <c r="C27" s="150">
        <f>IFERROR(F16/$F$18,"")</f>
        <v>3.8825432025836819E-2</v>
      </c>
      <c r="D27" s="150">
        <f>IFERROR(G16/$G$18,"")</f>
        <v>3.1234534776257341E-2</v>
      </c>
      <c r="E27" s="150">
        <f>IFERROR(H16/$H$18,"")</f>
        <v>3.6066893632683103E-2</v>
      </c>
      <c r="F27" s="150">
        <f>IFERROR(I16/$I$18,"")</f>
        <v>3.0235480929985285E-2</v>
      </c>
      <c r="G27" s="150">
        <f>S16/SUM(S16:T16)</f>
        <v>0.4091935622194906</v>
      </c>
      <c r="H27" s="150">
        <f t="shared" si="0"/>
        <v>0.59080643778050934</v>
      </c>
      <c r="I27" s="149">
        <f>SUM(S16:T16)</f>
        <v>34981</v>
      </c>
      <c r="J27" s="223"/>
    </row>
    <row r="28" spans="2:21" s="142" customFormat="1" ht="14.1" customHeight="1" x14ac:dyDescent="0.25">
      <c r="B28" s="147" t="str">
        <f>+B10</f>
        <v>Llevar el presupuesto</v>
      </c>
      <c r="C28" s="150">
        <f>IFERROR(F10/$F$18,"")</f>
        <v>0.27095246626349095</v>
      </c>
      <c r="D28" s="150">
        <f>IFERROR(G10/$G$18,"")</f>
        <v>0.34927704737202991</v>
      </c>
      <c r="E28" s="150">
        <f>IFERROR(H10/$H$18,"")</f>
        <v>0.30137099742362899</v>
      </c>
      <c r="F28" s="150">
        <f>IFERROR(I10/$I$18,"")</f>
        <v>0.33529042803479869</v>
      </c>
      <c r="G28" s="150">
        <f>S10/SUM(S10:T10)</f>
        <v>0.48101179213629508</v>
      </c>
      <c r="H28" s="150">
        <f t="shared" si="0"/>
        <v>0.51898820786370492</v>
      </c>
      <c r="I28" s="149">
        <f>SUM(S10:T10)</f>
        <v>379999</v>
      </c>
      <c r="J28" s="223"/>
    </row>
    <row r="29" spans="2:21" s="142" customFormat="1" ht="14.1" customHeight="1" x14ac:dyDescent="0.25">
      <c r="B29" s="147" t="str">
        <f>+B14</f>
        <v>Realizar pagos de servicios básicos</v>
      </c>
      <c r="C29" s="150">
        <f>IFERROR(F14/$F$18,"")</f>
        <v>8.187307228594809E-2</v>
      </c>
      <c r="D29" s="150">
        <f>IFERROR(G14/$G$18,"")</f>
        <v>8.9455325999463375E-2</v>
      </c>
      <c r="E29" s="150">
        <f>IFERROR(H14/$H$18,"")</f>
        <v>7.6053551711446454E-2</v>
      </c>
      <c r="F29" s="150">
        <f>IFERROR(I14/$I$18,"")</f>
        <v>8.6586284325909896E-2</v>
      </c>
      <c r="G29" s="150">
        <f>S14/SUM(S14:T14)</f>
        <v>0.48468760346213879</v>
      </c>
      <c r="H29" s="150">
        <f t="shared" si="0"/>
        <v>0.51531239653786121</v>
      </c>
      <c r="I29" s="149">
        <f>SUM(S14:T14)</f>
        <v>84572</v>
      </c>
      <c r="J29" s="223"/>
    </row>
    <row r="30" spans="2:21" s="142" customFormat="1" ht="14.1" customHeight="1" x14ac:dyDescent="0.25">
      <c r="B30" s="147" t="str">
        <f>+B15</f>
        <v>Ordenar documentos, recoger y distribuir el correo</v>
      </c>
      <c r="C30" s="150">
        <f>IFERROR(F15/$F$18,"")</f>
        <v>9.0172229296895806E-2</v>
      </c>
      <c r="D30" s="150">
        <f>IFERROR(G15/$G$18,"")</f>
        <v>9.1905911814685631E-2</v>
      </c>
      <c r="E30" s="150">
        <f>IFERROR(H15/$H$18,"")</f>
        <v>7.0893908722856086E-2</v>
      </c>
      <c r="F30" s="150">
        <f>IFERROR(I15/$I$18,"")</f>
        <v>9.25275201869111E-2</v>
      </c>
      <c r="G30" s="150">
        <f>S15/SUM(S15:T15)</f>
        <v>0.50901856763925735</v>
      </c>
      <c r="H30" s="150">
        <f t="shared" si="0"/>
        <v>0.49098143236074265</v>
      </c>
      <c r="I30" s="149">
        <f>SUM(S15:T15)</f>
        <v>64090</v>
      </c>
      <c r="J30" s="223"/>
    </row>
    <row r="31" spans="2:21" s="142" customFormat="1" ht="14.1" customHeight="1" x14ac:dyDescent="0.25">
      <c r="B31" s="147" t="str">
        <f>+B12</f>
        <v>Vigilar la seguridad del hogar</v>
      </c>
      <c r="C31" s="150">
        <f>IFERROR(F12/$F$18,"")</f>
        <v>0.16536578752414938</v>
      </c>
      <c r="D31" s="150">
        <f>IFERROR(G12/$G$18,"")</f>
        <v>0.28650687177652567</v>
      </c>
      <c r="E31" s="150">
        <f>IFERROR(H12/$H$18,"")</f>
        <v>0.16390320206109679</v>
      </c>
      <c r="F31" s="150">
        <f>IFERROR(I12/$I$18,"")</f>
        <v>0.2974208787339665</v>
      </c>
      <c r="G31" s="150">
        <f>S12/SUM(S12:T12)</f>
        <v>0.52678893888666556</v>
      </c>
      <c r="H31" s="150">
        <f t="shared" si="0"/>
        <v>0.47321106111333444</v>
      </c>
      <c r="I31" s="149">
        <f>SUM(S12:T12)</f>
        <v>307347</v>
      </c>
      <c r="J31" s="223"/>
    </row>
    <row r="32" spans="2:21" ht="17.25" x14ac:dyDescent="0.25">
      <c r="B32" s="147" t="str">
        <f>+B17</f>
        <v>Realizar pagos o trámites del hogar</v>
      </c>
      <c r="C32" s="150">
        <f>IFERROR(F17/$F$18,"")</f>
        <v>2.8739583686394517E-2</v>
      </c>
      <c r="D32" s="150">
        <f>IFERROR(G17/$G$18,"")</f>
        <v>3.8478967295709987E-2</v>
      </c>
      <c r="E32" s="150">
        <f>IFERROR(H17/$H$18,"")</f>
        <v>2.589712918660287E-2</v>
      </c>
      <c r="F32" s="150">
        <f>IFERROR(I17/$I$18,"")</f>
        <v>3.5915563566327087E-2</v>
      </c>
      <c r="G32" s="150">
        <f>S17/SUM(S17:T17)</f>
        <v>0.54303535838192962</v>
      </c>
      <c r="H32" s="150">
        <f t="shared" si="0"/>
        <v>0.45696464161807038</v>
      </c>
      <c r="I32" s="149">
        <f>SUM(S17:T17)</f>
        <v>27094</v>
      </c>
      <c r="J32" s="223"/>
      <c r="K32" s="142"/>
      <c r="L32" s="142"/>
      <c r="M32" s="142"/>
      <c r="N32" s="142"/>
      <c r="O32" s="142"/>
      <c r="P32" s="142"/>
      <c r="Q32" s="142"/>
      <c r="R32" s="142"/>
      <c r="S32" s="142"/>
      <c r="T32" s="142"/>
      <c r="U32" s="142"/>
    </row>
    <row r="33" spans="2:21" x14ac:dyDescent="0.25">
      <c r="J33" s="223"/>
      <c r="K33" s="142"/>
      <c r="L33" s="142"/>
      <c r="M33" s="142"/>
      <c r="N33" s="142"/>
      <c r="O33" s="142"/>
      <c r="P33" s="142"/>
      <c r="Q33" s="142"/>
      <c r="R33" s="142"/>
      <c r="S33" s="142"/>
      <c r="T33" s="142"/>
      <c r="U33" s="142"/>
    </row>
    <row r="34" spans="2:21" x14ac:dyDescent="0.25">
      <c r="J34" s="8"/>
      <c r="K34" s="142"/>
      <c r="L34" s="142"/>
      <c r="M34" s="142"/>
      <c r="N34" s="142"/>
      <c r="O34" s="142"/>
      <c r="P34" s="142"/>
      <c r="Q34" s="142"/>
      <c r="R34" s="142"/>
      <c r="S34" s="142"/>
      <c r="T34" s="142"/>
      <c r="U34" s="142"/>
    </row>
    <row r="35" spans="2:21" x14ac:dyDescent="0.25">
      <c r="B35" s="142"/>
      <c r="C35" s="142"/>
      <c r="D35" s="142"/>
      <c r="E35" s="142"/>
      <c r="F35" s="142"/>
      <c r="G35" s="142"/>
      <c r="H35" s="142"/>
      <c r="I35" s="142"/>
      <c r="J35" s="142"/>
      <c r="K35" s="142"/>
      <c r="L35" s="142"/>
      <c r="M35" s="142"/>
      <c r="N35" s="142"/>
      <c r="O35" s="142"/>
      <c r="P35" s="142"/>
      <c r="Q35" s="142"/>
      <c r="R35" s="142"/>
      <c r="S35" s="142"/>
      <c r="T35" s="142"/>
      <c r="U35" s="142"/>
    </row>
    <row r="36" spans="2:21" x14ac:dyDescent="0.25">
      <c r="B36" s="142"/>
      <c r="C36" s="142"/>
      <c r="D36" s="142"/>
      <c r="E36" s="142"/>
      <c r="F36" s="142"/>
      <c r="G36" s="142"/>
      <c r="H36" s="142"/>
      <c r="I36" s="142"/>
      <c r="J36" s="142"/>
      <c r="K36" s="142"/>
      <c r="L36" s="142"/>
      <c r="M36" s="142"/>
      <c r="N36" s="142"/>
      <c r="O36" s="142"/>
      <c r="P36" s="142"/>
      <c r="Q36" s="142"/>
      <c r="R36" s="142"/>
      <c r="S36" s="142"/>
      <c r="T36" s="142"/>
      <c r="U36" s="142"/>
    </row>
    <row r="37" spans="2:21" x14ac:dyDescent="0.25">
      <c r="B37" s="142"/>
      <c r="C37" s="142"/>
      <c r="D37" s="142"/>
      <c r="E37" s="142"/>
      <c r="F37" s="142"/>
      <c r="G37" s="142"/>
      <c r="H37" s="142"/>
      <c r="I37" s="142"/>
      <c r="J37" s="142"/>
      <c r="K37" s="142"/>
      <c r="L37" s="142"/>
      <c r="M37" s="142"/>
      <c r="N37" s="142"/>
      <c r="O37" s="142"/>
      <c r="P37" s="142"/>
      <c r="Q37" s="142"/>
      <c r="R37" s="142"/>
      <c r="S37" s="142"/>
      <c r="T37" s="142"/>
      <c r="U37" s="142"/>
    </row>
    <row r="38" spans="2:21" x14ac:dyDescent="0.25">
      <c r="B38" s="142"/>
      <c r="C38" s="142"/>
      <c r="D38" s="142"/>
      <c r="E38" s="142"/>
      <c r="F38" s="142"/>
      <c r="G38" s="142"/>
      <c r="H38" s="142"/>
      <c r="I38" s="142"/>
      <c r="J38" s="142"/>
      <c r="K38" s="142"/>
      <c r="L38" s="142"/>
      <c r="M38" s="142"/>
      <c r="N38" s="142"/>
      <c r="O38" s="142"/>
      <c r="P38" s="142"/>
      <c r="Q38" s="142"/>
      <c r="R38" s="142"/>
      <c r="S38" s="142"/>
      <c r="T38" s="142"/>
      <c r="U38" s="142"/>
    </row>
    <row r="39" spans="2:21" x14ac:dyDescent="0.25">
      <c r="B39" s="142"/>
      <c r="C39" s="142"/>
      <c r="D39" s="142"/>
      <c r="E39" s="142"/>
      <c r="F39" s="142"/>
      <c r="G39" s="142"/>
      <c r="H39" s="142"/>
      <c r="I39" s="142"/>
      <c r="J39" s="142"/>
      <c r="K39" s="142"/>
      <c r="L39" s="142"/>
      <c r="M39" s="142"/>
      <c r="N39" s="142"/>
      <c r="O39" s="142"/>
      <c r="P39" s="142"/>
      <c r="Q39" s="142"/>
      <c r="R39" s="142"/>
      <c r="S39" s="142"/>
      <c r="T39" s="142"/>
      <c r="U39" s="142"/>
    </row>
    <row r="40" spans="2:21" x14ac:dyDescent="0.25">
      <c r="B40" s="142"/>
      <c r="C40" s="142"/>
      <c r="D40" s="142"/>
      <c r="E40" s="142"/>
      <c r="F40" s="142"/>
      <c r="G40" s="142"/>
      <c r="H40" s="142"/>
      <c r="I40" s="142"/>
      <c r="J40" s="142"/>
      <c r="K40" s="142"/>
      <c r="L40" s="142"/>
      <c r="M40" s="142"/>
      <c r="N40" s="142"/>
      <c r="O40" s="142"/>
      <c r="P40" s="142"/>
      <c r="Q40" s="142"/>
      <c r="R40" s="142"/>
      <c r="S40" s="142"/>
      <c r="T40" s="142"/>
      <c r="U40" s="142"/>
    </row>
    <row r="41" spans="2:21" x14ac:dyDescent="0.25">
      <c r="B41" s="142"/>
      <c r="C41" s="142"/>
      <c r="D41" s="142"/>
      <c r="E41" s="142"/>
      <c r="F41" s="142"/>
      <c r="G41" s="142"/>
      <c r="H41" s="142"/>
      <c r="I41" s="142"/>
      <c r="J41" s="142"/>
      <c r="K41" s="142"/>
      <c r="L41" s="142"/>
      <c r="M41" s="142"/>
      <c r="N41" s="142"/>
      <c r="O41" s="142"/>
      <c r="P41" s="142"/>
      <c r="Q41" s="142"/>
      <c r="R41" s="142"/>
      <c r="S41" s="142"/>
      <c r="T41" s="142"/>
      <c r="U41" s="142"/>
    </row>
    <row r="42" spans="2:21" x14ac:dyDescent="0.25">
      <c r="B42" s="142"/>
      <c r="C42" s="142"/>
      <c r="D42" s="142"/>
      <c r="E42" s="142"/>
      <c r="F42" s="142"/>
      <c r="G42" s="142"/>
      <c r="H42" s="142"/>
      <c r="I42" s="142"/>
      <c r="J42" s="142"/>
      <c r="K42" s="142"/>
      <c r="L42" s="142"/>
      <c r="M42" s="142"/>
      <c r="N42" s="142"/>
      <c r="O42" s="142"/>
      <c r="P42" s="142"/>
      <c r="Q42" s="142"/>
      <c r="R42" s="142"/>
      <c r="S42" s="142"/>
      <c r="T42" s="142"/>
      <c r="U42" s="142"/>
    </row>
    <row r="43" spans="2:21" x14ac:dyDescent="0.25">
      <c r="B43" s="142"/>
      <c r="C43" s="142"/>
      <c r="D43" s="142"/>
      <c r="E43" s="142"/>
      <c r="F43" s="142"/>
      <c r="G43" s="142"/>
      <c r="H43" s="142"/>
      <c r="I43" s="142"/>
      <c r="J43" s="142"/>
      <c r="K43" s="142"/>
      <c r="L43" s="142"/>
      <c r="M43" s="142"/>
      <c r="N43" s="142"/>
      <c r="O43" s="142"/>
      <c r="P43" s="142"/>
      <c r="Q43" s="142"/>
      <c r="R43" s="142"/>
      <c r="S43" s="142"/>
      <c r="T43" s="142"/>
      <c r="U43" s="142"/>
    </row>
    <row r="44" spans="2:21" x14ac:dyDescent="0.25">
      <c r="B44" s="142"/>
      <c r="C44" s="142"/>
      <c r="D44" s="142"/>
      <c r="E44" s="142"/>
      <c r="F44" s="142"/>
      <c r="G44" s="142"/>
      <c r="H44" s="142"/>
      <c r="I44" s="142"/>
      <c r="J44" s="142"/>
      <c r="K44" s="142"/>
      <c r="L44" s="142"/>
      <c r="M44" s="142"/>
      <c r="N44" s="142"/>
      <c r="O44" s="142"/>
      <c r="P44" s="142"/>
      <c r="Q44" s="142"/>
      <c r="R44" s="142"/>
      <c r="S44" s="142"/>
      <c r="T44" s="142"/>
      <c r="U44" s="142"/>
    </row>
    <row r="45" spans="2:21" x14ac:dyDescent="0.25">
      <c r="B45" s="142"/>
      <c r="C45" s="142"/>
      <c r="D45" s="142"/>
      <c r="E45" s="142"/>
      <c r="F45" s="142"/>
      <c r="G45" s="142"/>
      <c r="H45" s="142"/>
      <c r="I45" s="142"/>
      <c r="J45" s="142"/>
      <c r="K45" s="142"/>
      <c r="L45" s="142"/>
      <c r="M45" s="142"/>
      <c r="N45" s="142"/>
      <c r="O45" s="142"/>
      <c r="P45" s="142"/>
      <c r="Q45" s="142"/>
      <c r="R45" s="142"/>
      <c r="S45" s="142"/>
      <c r="T45" s="142"/>
      <c r="U45" s="142"/>
    </row>
    <row r="46" spans="2:21" x14ac:dyDescent="0.25">
      <c r="B46" s="142"/>
      <c r="C46" s="142"/>
      <c r="D46" s="142"/>
      <c r="E46" s="142"/>
      <c r="F46" s="142"/>
      <c r="G46" s="142"/>
      <c r="H46" s="142"/>
      <c r="I46" s="142"/>
      <c r="J46" s="142"/>
      <c r="K46" s="142"/>
      <c r="L46" s="142"/>
      <c r="M46" s="142"/>
      <c r="N46" s="142"/>
      <c r="O46" s="142"/>
      <c r="P46" s="142"/>
      <c r="Q46" s="142"/>
      <c r="R46" s="142"/>
      <c r="S46" s="142"/>
      <c r="T46" s="142"/>
      <c r="U46" s="142"/>
    </row>
    <row r="47" spans="2:21" x14ac:dyDescent="0.25">
      <c r="C47" s="142"/>
      <c r="D47" s="142"/>
      <c r="E47" s="142"/>
      <c r="F47" s="142"/>
      <c r="G47" s="142"/>
      <c r="H47" s="142"/>
      <c r="I47" s="142"/>
      <c r="J47" s="142"/>
      <c r="K47" s="142"/>
      <c r="L47" s="142"/>
      <c r="M47" s="142"/>
      <c r="N47" s="142"/>
      <c r="O47" s="142"/>
      <c r="P47" s="142"/>
      <c r="Q47" s="142"/>
      <c r="R47" s="142"/>
      <c r="S47" s="142"/>
      <c r="T47" s="142"/>
      <c r="U47" s="142"/>
    </row>
    <row r="52" spans="2:2" ht="35.1" customHeight="1" x14ac:dyDescent="0.25">
      <c r="B52" s="347" t="s">
        <v>467</v>
      </c>
    </row>
    <row r="53" spans="2:2" ht="15" customHeight="1" x14ac:dyDescent="0.3">
      <c r="B53" s="297" t="s">
        <v>249</v>
      </c>
    </row>
    <row r="54" spans="2:2" x14ac:dyDescent="0.25">
      <c r="B54" s="183"/>
    </row>
  </sheetData>
  <mergeCells count="14">
    <mergeCell ref="B3:T3"/>
    <mergeCell ref="B4:T4"/>
    <mergeCell ref="B5:T5"/>
    <mergeCell ref="B22:K22"/>
    <mergeCell ref="B8:B9"/>
    <mergeCell ref="C8:D8"/>
    <mergeCell ref="E8:F8"/>
    <mergeCell ref="G8:H8"/>
    <mergeCell ref="I8:J8"/>
    <mergeCell ref="K8:L8"/>
    <mergeCell ref="M8:N8"/>
    <mergeCell ref="O8:P8"/>
    <mergeCell ref="Q8:R8"/>
    <mergeCell ref="S8:T8"/>
  </mergeCells>
  <hyperlinks>
    <hyperlink ref="B2" location="ÍNDICE!A1" display="Índice "/>
  </hyperlinks>
  <pageMargins left="0.7" right="0.7" top="0.75" bottom="0.75" header="0.3" footer="0.3"/>
  <pageSetup paperSize="9" orientation="portrait" r:id="rId1"/>
  <ignoredErrors>
    <ignoredError sqref="B31" formula="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5"/>
  <sheetViews>
    <sheetView showGridLines="0" zoomScale="80" zoomScaleNormal="80" workbookViewId="0">
      <pane xSplit="2" ySplit="9" topLeftCell="C10" activePane="bottomRight" state="frozen"/>
      <selection activeCell="G6" sqref="G6"/>
      <selection pane="topRight" activeCell="G6" sqref="G6"/>
      <selection pane="bottomLeft" activeCell="G6" sqref="G6"/>
      <selection pane="bottomRight" activeCell="B2" sqref="B2"/>
    </sheetView>
  </sheetViews>
  <sheetFormatPr baseColWidth="10" defaultRowHeight="15" x14ac:dyDescent="0.25"/>
  <cols>
    <col min="1" max="1" width="7.7109375" customWidth="1" collapsed="1"/>
    <col min="2" max="2" width="50.7109375" customWidth="1" collapsed="1"/>
    <col min="3" max="10" width="13.7109375" customWidth="1" collapsed="1"/>
    <col min="11" max="11" width="16.42578125" customWidth="1" collapsed="1"/>
    <col min="12" max="20" width="13.7109375" customWidth="1" collapsed="1"/>
  </cols>
  <sheetData>
    <row r="1" spans="2:38" ht="78" customHeight="1" x14ac:dyDescent="0.25"/>
    <row r="2" spans="2:38" ht="16.5" customHeight="1" x14ac:dyDescent="0.25">
      <c r="B2" s="247" t="s">
        <v>20</v>
      </c>
      <c r="L2" s="30"/>
    </row>
    <row r="3" spans="2:38" ht="20.100000000000001" customHeight="1" x14ac:dyDescent="0.25">
      <c r="B3" s="366" t="s">
        <v>394</v>
      </c>
      <c r="C3" s="366"/>
      <c r="D3" s="366"/>
      <c r="E3" s="366"/>
      <c r="F3" s="366"/>
      <c r="G3" s="366"/>
      <c r="H3" s="366"/>
      <c r="I3" s="366"/>
      <c r="J3" s="366"/>
      <c r="K3" s="366"/>
      <c r="L3" s="366"/>
      <c r="M3" s="366"/>
      <c r="N3" s="366"/>
      <c r="O3" s="366"/>
      <c r="P3" s="366"/>
      <c r="Q3" s="366"/>
      <c r="R3" s="366"/>
      <c r="S3" s="366"/>
      <c r="T3" s="366"/>
    </row>
    <row r="4" spans="2:38" ht="53.25" customHeight="1" x14ac:dyDescent="0.25">
      <c r="B4" s="363" t="s">
        <v>271</v>
      </c>
      <c r="C4" s="363"/>
      <c r="D4" s="363"/>
      <c r="E4" s="363"/>
      <c r="F4" s="363"/>
      <c r="G4" s="363"/>
      <c r="H4" s="363"/>
      <c r="I4" s="363"/>
      <c r="J4" s="363"/>
      <c r="K4" s="363"/>
      <c r="L4" s="363"/>
      <c r="M4" s="363"/>
      <c r="N4" s="363"/>
      <c r="O4" s="363"/>
      <c r="P4" s="363"/>
      <c r="Q4" s="363"/>
      <c r="R4" s="363"/>
      <c r="S4" s="363"/>
      <c r="T4" s="363"/>
      <c r="U4" s="142"/>
      <c r="V4" s="142"/>
      <c r="W4" s="142"/>
      <c r="X4" s="142"/>
      <c r="Y4" s="142"/>
      <c r="Z4" s="142"/>
      <c r="AA4" s="142"/>
      <c r="AB4" s="142"/>
      <c r="AC4" s="142"/>
      <c r="AD4" s="142"/>
      <c r="AE4" s="142"/>
      <c r="AF4" s="142"/>
      <c r="AG4" s="142"/>
      <c r="AH4" s="142"/>
      <c r="AI4" s="142"/>
      <c r="AJ4" s="142"/>
      <c r="AK4" s="142"/>
      <c r="AL4" s="142"/>
    </row>
    <row r="5" spans="2:38" ht="20.100000000000001" customHeight="1" x14ac:dyDescent="0.25">
      <c r="B5" s="365" t="s">
        <v>8</v>
      </c>
      <c r="C5" s="365"/>
      <c r="D5" s="365"/>
      <c r="E5" s="365"/>
      <c r="F5" s="365"/>
      <c r="G5" s="365"/>
      <c r="H5" s="365"/>
      <c r="I5" s="365"/>
      <c r="J5" s="365"/>
      <c r="K5" s="365"/>
      <c r="L5" s="365"/>
      <c r="M5" s="365"/>
      <c r="N5" s="365"/>
      <c r="O5" s="365"/>
      <c r="P5" s="365"/>
      <c r="Q5" s="365"/>
      <c r="R5" s="365"/>
      <c r="S5" s="365"/>
      <c r="T5" s="365"/>
      <c r="U5" s="142"/>
      <c r="V5" s="142"/>
      <c r="W5" s="142"/>
      <c r="X5" s="142"/>
      <c r="Y5" s="142"/>
      <c r="Z5" s="142"/>
      <c r="AA5" s="142"/>
      <c r="AB5" s="142"/>
      <c r="AC5" s="142"/>
      <c r="AD5" s="142"/>
      <c r="AE5" s="142"/>
      <c r="AF5" s="142"/>
      <c r="AG5" s="142"/>
      <c r="AH5" s="142"/>
      <c r="AI5" s="142"/>
      <c r="AJ5" s="142"/>
      <c r="AK5" s="142"/>
      <c r="AL5" s="142"/>
    </row>
    <row r="6" spans="2:38" ht="14.1" customHeight="1" x14ac:dyDescent="0.25">
      <c r="B6" s="178"/>
      <c r="C6" s="178"/>
      <c r="D6" s="178"/>
      <c r="E6" s="178"/>
      <c r="F6" s="178"/>
      <c r="G6" s="178"/>
      <c r="H6" s="178"/>
      <c r="I6" s="178"/>
      <c r="J6" s="178"/>
      <c r="K6" s="178"/>
      <c r="L6" s="144"/>
      <c r="M6" s="144"/>
      <c r="N6" s="144"/>
      <c r="O6" s="144"/>
      <c r="P6" s="144"/>
      <c r="Q6" s="142"/>
      <c r="R6" s="142"/>
      <c r="S6" s="142"/>
      <c r="T6" s="142"/>
      <c r="U6" s="142"/>
      <c r="V6" s="142"/>
      <c r="W6" s="142"/>
      <c r="X6" s="142"/>
      <c r="Y6" s="142"/>
      <c r="Z6" s="142"/>
      <c r="AA6" s="142"/>
      <c r="AB6" s="142"/>
      <c r="AC6" s="142"/>
      <c r="AD6" s="142"/>
      <c r="AE6" s="142"/>
      <c r="AF6" s="142"/>
      <c r="AG6" s="142"/>
      <c r="AH6" s="142"/>
      <c r="AI6" s="142"/>
      <c r="AJ6" s="142"/>
      <c r="AK6" s="142"/>
      <c r="AL6" s="142"/>
    </row>
    <row r="7" spans="2:38" ht="14.1" customHeight="1" x14ac:dyDescent="0.25">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row>
    <row r="8" spans="2:38"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U8" s="142"/>
      <c r="V8" s="142"/>
      <c r="W8" s="142"/>
      <c r="X8" s="142"/>
      <c r="Y8" s="142"/>
      <c r="Z8" s="142"/>
      <c r="AA8" s="142"/>
      <c r="AB8" s="142"/>
      <c r="AC8" s="142"/>
      <c r="AD8" s="142"/>
      <c r="AE8" s="142"/>
      <c r="AF8" s="142"/>
      <c r="AG8" s="142"/>
      <c r="AH8" s="142"/>
      <c r="AI8" s="142"/>
      <c r="AJ8" s="142"/>
      <c r="AK8" s="142"/>
      <c r="AL8" s="142"/>
    </row>
    <row r="9" spans="2:38"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c r="U9" s="142"/>
      <c r="V9" s="142"/>
      <c r="W9" s="142"/>
      <c r="X9" s="142"/>
      <c r="Y9" s="142"/>
      <c r="Z9" s="142"/>
      <c r="AA9" s="142"/>
      <c r="AB9" s="142"/>
      <c r="AC9" s="142"/>
      <c r="AD9" s="142"/>
      <c r="AE9" s="142"/>
      <c r="AF9" s="142"/>
      <c r="AG9" s="142"/>
      <c r="AH9" s="142"/>
      <c r="AI9" s="142"/>
      <c r="AJ9" s="142"/>
      <c r="AK9" s="142"/>
      <c r="AL9" s="142"/>
    </row>
    <row r="10" spans="2:38" ht="36.75" customHeight="1" x14ac:dyDescent="0.25">
      <c r="B10" s="155" t="s">
        <v>178</v>
      </c>
      <c r="C10" s="98">
        <v>146518</v>
      </c>
      <c r="D10" s="98">
        <v>201321</v>
      </c>
      <c r="E10" s="98">
        <v>190995</v>
      </c>
      <c r="F10" s="98">
        <v>245233</v>
      </c>
      <c r="G10" s="98">
        <v>190879</v>
      </c>
      <c r="H10" s="98">
        <v>253842</v>
      </c>
      <c r="I10" s="98">
        <v>277801</v>
      </c>
      <c r="J10" s="98">
        <v>339666</v>
      </c>
      <c r="K10" s="98">
        <v>391118</v>
      </c>
      <c r="L10" s="98">
        <v>452166</v>
      </c>
      <c r="M10" s="98">
        <v>390127</v>
      </c>
      <c r="N10" s="98">
        <v>460777</v>
      </c>
      <c r="O10" s="98">
        <v>444833</v>
      </c>
      <c r="P10" s="98">
        <v>513161</v>
      </c>
      <c r="Q10" s="98">
        <v>484003</v>
      </c>
      <c r="R10" s="98">
        <v>546258</v>
      </c>
      <c r="S10" s="98">
        <v>389454</v>
      </c>
      <c r="T10" s="98">
        <v>482674</v>
      </c>
      <c r="U10" s="142"/>
      <c r="V10" s="142"/>
      <c r="W10" s="142"/>
      <c r="X10" s="142"/>
      <c r="Y10" s="142"/>
      <c r="Z10" s="142"/>
      <c r="AA10" s="142"/>
      <c r="AB10" s="142"/>
      <c r="AC10" s="142"/>
      <c r="AD10" s="142"/>
      <c r="AE10" s="142"/>
      <c r="AF10" s="142"/>
      <c r="AG10" s="142"/>
      <c r="AH10" s="142"/>
      <c r="AI10" s="142"/>
      <c r="AJ10" s="142"/>
      <c r="AK10" s="142"/>
      <c r="AL10" s="142"/>
    </row>
    <row r="11" spans="2:38" ht="36.75" customHeight="1" x14ac:dyDescent="0.25">
      <c r="B11" s="155" t="s">
        <v>179</v>
      </c>
      <c r="C11" s="98">
        <v>47525</v>
      </c>
      <c r="D11" s="98">
        <v>80491</v>
      </c>
      <c r="E11" s="98">
        <v>55744</v>
      </c>
      <c r="F11" s="98">
        <v>88539</v>
      </c>
      <c r="G11" s="98">
        <v>55841</v>
      </c>
      <c r="H11" s="98">
        <v>91946</v>
      </c>
      <c r="I11" s="98">
        <v>76128</v>
      </c>
      <c r="J11" s="98">
        <v>115087</v>
      </c>
      <c r="K11" s="98">
        <v>95874</v>
      </c>
      <c r="L11" s="98">
        <v>136577</v>
      </c>
      <c r="M11" s="98">
        <v>98017</v>
      </c>
      <c r="N11" s="98">
        <v>141922</v>
      </c>
      <c r="O11" s="98">
        <v>105197</v>
      </c>
      <c r="P11" s="98">
        <v>147792</v>
      </c>
      <c r="Q11" s="98">
        <v>121878</v>
      </c>
      <c r="R11" s="98">
        <v>166195</v>
      </c>
      <c r="S11" s="98">
        <v>115716</v>
      </c>
      <c r="T11" s="98">
        <v>177110</v>
      </c>
      <c r="U11" s="142"/>
      <c r="V11" s="142"/>
      <c r="W11" s="142"/>
      <c r="X11" s="142"/>
      <c r="Y11" s="142"/>
      <c r="Z11" s="142"/>
      <c r="AA11" s="142"/>
      <c r="AB11" s="142"/>
      <c r="AC11" s="142"/>
      <c r="AD11" s="142"/>
      <c r="AE11" s="142"/>
      <c r="AF11" s="142"/>
      <c r="AG11" s="142"/>
      <c r="AH11" s="142"/>
      <c r="AI11" s="142"/>
      <c r="AJ11" s="142"/>
      <c r="AK11" s="142"/>
      <c r="AL11" s="142"/>
    </row>
    <row r="12" spans="2:38" ht="36.75" customHeight="1" x14ac:dyDescent="0.25">
      <c r="B12" s="155" t="s">
        <v>180</v>
      </c>
      <c r="C12" s="98">
        <v>19864</v>
      </c>
      <c r="D12" s="98">
        <v>33601</v>
      </c>
      <c r="E12" s="98">
        <v>23213</v>
      </c>
      <c r="F12" s="98">
        <v>38029</v>
      </c>
      <c r="G12" s="98">
        <v>23171</v>
      </c>
      <c r="H12" s="98">
        <v>40621</v>
      </c>
      <c r="I12" s="98">
        <v>31482</v>
      </c>
      <c r="J12" s="98">
        <v>52284</v>
      </c>
      <c r="K12" s="98">
        <v>39517</v>
      </c>
      <c r="L12" s="98">
        <v>63787</v>
      </c>
      <c r="M12" s="98">
        <v>40273</v>
      </c>
      <c r="N12" s="98">
        <v>68124</v>
      </c>
      <c r="O12" s="98">
        <v>43094</v>
      </c>
      <c r="P12" s="98">
        <v>72893</v>
      </c>
      <c r="Q12" s="98">
        <v>49781</v>
      </c>
      <c r="R12" s="98">
        <v>84207</v>
      </c>
      <c r="S12" s="98">
        <v>47923</v>
      </c>
      <c r="T12" s="98">
        <v>81063</v>
      </c>
      <c r="U12" s="142"/>
      <c r="V12" s="142"/>
      <c r="W12" s="142"/>
      <c r="X12" s="142"/>
      <c r="Y12" s="142"/>
      <c r="Z12" s="142"/>
      <c r="AA12" s="142"/>
      <c r="AB12" s="142"/>
      <c r="AC12" s="142"/>
      <c r="AD12" s="142"/>
      <c r="AE12" s="142"/>
      <c r="AF12" s="142"/>
      <c r="AG12" s="142"/>
      <c r="AH12" s="142"/>
      <c r="AI12" s="142"/>
      <c r="AJ12" s="142"/>
      <c r="AK12" s="142"/>
      <c r="AL12" s="142"/>
    </row>
    <row r="13" spans="2:38" ht="36.75" customHeight="1" x14ac:dyDescent="0.25">
      <c r="B13" s="155" t="s">
        <v>76</v>
      </c>
      <c r="C13" s="98">
        <v>51447</v>
      </c>
      <c r="D13" s="98">
        <v>67781</v>
      </c>
      <c r="E13" s="98">
        <v>53030</v>
      </c>
      <c r="F13" s="98">
        <v>67666</v>
      </c>
      <c r="G13" s="98">
        <v>48342</v>
      </c>
      <c r="H13" s="98">
        <v>66009</v>
      </c>
      <c r="I13" s="98">
        <v>53224</v>
      </c>
      <c r="J13" s="98">
        <v>68848</v>
      </c>
      <c r="K13" s="98">
        <v>62653</v>
      </c>
      <c r="L13" s="98">
        <v>78769</v>
      </c>
      <c r="M13" s="98">
        <v>55986</v>
      </c>
      <c r="N13" s="98">
        <v>73761</v>
      </c>
      <c r="O13" s="98">
        <v>51440</v>
      </c>
      <c r="P13" s="98">
        <v>67771</v>
      </c>
      <c r="Q13" s="98">
        <v>43723</v>
      </c>
      <c r="R13" s="98">
        <v>57605</v>
      </c>
      <c r="S13" s="98">
        <v>45883</v>
      </c>
      <c r="T13" s="98">
        <v>60450</v>
      </c>
      <c r="U13" s="142"/>
      <c r="V13" s="142"/>
      <c r="W13" s="142"/>
      <c r="X13" s="142"/>
      <c r="Y13" s="142"/>
      <c r="Z13" s="142"/>
      <c r="AA13" s="142"/>
      <c r="AB13" s="142"/>
      <c r="AC13" s="142"/>
      <c r="AD13" s="142"/>
      <c r="AE13" s="142"/>
      <c r="AF13" s="142"/>
      <c r="AG13" s="142"/>
      <c r="AH13" s="142"/>
      <c r="AI13" s="142"/>
      <c r="AJ13" s="142"/>
      <c r="AK13" s="142"/>
      <c r="AL13" s="142"/>
    </row>
    <row r="14" spans="2:38" ht="36.75" customHeight="1" x14ac:dyDescent="0.25">
      <c r="B14" s="155" t="s">
        <v>181</v>
      </c>
      <c r="C14" s="98">
        <v>9708</v>
      </c>
      <c r="D14" s="98">
        <v>14956</v>
      </c>
      <c r="E14" s="98">
        <v>10355</v>
      </c>
      <c r="F14" s="98">
        <v>15452</v>
      </c>
      <c r="G14" s="98">
        <v>9387</v>
      </c>
      <c r="H14" s="98">
        <v>14990</v>
      </c>
      <c r="I14" s="98">
        <v>11513</v>
      </c>
      <c r="J14" s="98">
        <v>17416</v>
      </c>
      <c r="K14" s="98">
        <v>12951</v>
      </c>
      <c r="L14" s="98">
        <v>19040</v>
      </c>
      <c r="M14" s="98">
        <v>11725</v>
      </c>
      <c r="N14" s="98">
        <v>18063</v>
      </c>
      <c r="O14" s="98">
        <v>11023</v>
      </c>
      <c r="P14" s="98">
        <v>16984</v>
      </c>
      <c r="Q14" s="98">
        <v>11038</v>
      </c>
      <c r="R14" s="98">
        <v>17006</v>
      </c>
      <c r="S14" s="98">
        <v>12275</v>
      </c>
      <c r="T14" s="98">
        <v>18911</v>
      </c>
      <c r="U14" s="142"/>
      <c r="V14" s="142"/>
      <c r="W14" s="142"/>
      <c r="X14" s="142"/>
      <c r="Y14" s="142"/>
      <c r="Z14" s="142"/>
      <c r="AA14" s="142"/>
      <c r="AB14" s="142"/>
      <c r="AC14" s="142"/>
      <c r="AD14" s="142"/>
      <c r="AE14" s="142"/>
      <c r="AF14" s="142"/>
      <c r="AG14" s="142"/>
      <c r="AH14" s="142"/>
      <c r="AI14" s="142"/>
      <c r="AJ14" s="142"/>
      <c r="AK14" s="142"/>
      <c r="AL14" s="142"/>
    </row>
    <row r="15" spans="2:38" ht="36.75" customHeight="1" x14ac:dyDescent="0.25">
      <c r="B15" s="155" t="s">
        <v>182</v>
      </c>
      <c r="C15" s="98">
        <v>1230</v>
      </c>
      <c r="D15" s="98">
        <v>2590</v>
      </c>
      <c r="E15" s="98">
        <v>1642</v>
      </c>
      <c r="F15" s="98">
        <v>3349</v>
      </c>
      <c r="G15" s="98">
        <v>1791</v>
      </c>
      <c r="H15" s="98">
        <v>3906</v>
      </c>
      <c r="I15" s="98">
        <v>2040</v>
      </c>
      <c r="J15" s="98">
        <v>4217</v>
      </c>
      <c r="K15" s="98">
        <v>2677</v>
      </c>
      <c r="L15" s="98">
        <v>5376</v>
      </c>
      <c r="M15" s="98">
        <v>2451</v>
      </c>
      <c r="N15" s="98">
        <v>5159</v>
      </c>
      <c r="O15" s="98">
        <v>3262</v>
      </c>
      <c r="P15" s="98">
        <v>6868</v>
      </c>
      <c r="Q15" s="98">
        <v>3330</v>
      </c>
      <c r="R15" s="98">
        <v>7011</v>
      </c>
      <c r="S15" s="98">
        <v>2995</v>
      </c>
      <c r="T15" s="98">
        <v>6307</v>
      </c>
      <c r="U15" s="142"/>
      <c r="V15" s="142"/>
      <c r="W15" s="142"/>
      <c r="X15" s="142"/>
      <c r="Y15" s="142"/>
      <c r="Z15" s="142"/>
      <c r="AA15" s="142"/>
      <c r="AB15" s="142"/>
      <c r="AC15" s="142"/>
      <c r="AD15" s="142"/>
      <c r="AE15" s="142"/>
      <c r="AF15" s="142"/>
      <c r="AG15" s="142"/>
      <c r="AH15" s="142"/>
      <c r="AI15" s="142"/>
      <c r="AJ15" s="142"/>
      <c r="AK15" s="142"/>
      <c r="AL15" s="142"/>
    </row>
    <row r="16" spans="2:38" ht="36.75" customHeight="1" x14ac:dyDescent="0.25">
      <c r="B16" s="155" t="s">
        <v>183</v>
      </c>
      <c r="C16" s="98">
        <v>2863</v>
      </c>
      <c r="D16" s="98">
        <v>4382</v>
      </c>
      <c r="E16" s="98">
        <v>3089</v>
      </c>
      <c r="F16" s="98">
        <v>4579</v>
      </c>
      <c r="G16" s="98">
        <v>2837</v>
      </c>
      <c r="H16" s="98">
        <v>4501</v>
      </c>
      <c r="I16" s="98">
        <v>3533</v>
      </c>
      <c r="J16" s="98">
        <v>5309</v>
      </c>
      <c r="K16" s="98">
        <v>4045</v>
      </c>
      <c r="L16" s="98">
        <v>5908</v>
      </c>
      <c r="M16" s="98">
        <v>3740</v>
      </c>
      <c r="N16" s="98">
        <v>5724</v>
      </c>
      <c r="O16" s="98">
        <v>3607</v>
      </c>
      <c r="P16" s="98">
        <v>5521</v>
      </c>
      <c r="Q16" s="98">
        <v>3727</v>
      </c>
      <c r="R16" s="98">
        <v>5704</v>
      </c>
      <c r="S16" s="98">
        <v>3991</v>
      </c>
      <c r="T16" s="98">
        <v>6107</v>
      </c>
      <c r="U16" s="142"/>
      <c r="V16" s="142"/>
      <c r="W16" s="142"/>
      <c r="X16" s="142"/>
      <c r="Y16" s="142"/>
      <c r="Z16" s="142"/>
      <c r="AA16" s="142"/>
      <c r="AB16" s="142"/>
      <c r="AC16" s="142"/>
      <c r="AD16" s="142"/>
      <c r="AE16" s="142"/>
      <c r="AF16" s="142"/>
      <c r="AG16" s="142"/>
      <c r="AH16" s="142"/>
      <c r="AI16" s="142"/>
      <c r="AJ16" s="142"/>
      <c r="AK16" s="142"/>
      <c r="AL16" s="142"/>
    </row>
    <row r="17" spans="1:38" ht="36.75" customHeight="1" x14ac:dyDescent="0.25">
      <c r="B17" s="155" t="s">
        <v>210</v>
      </c>
      <c r="C17" s="98">
        <v>1909</v>
      </c>
      <c r="D17" s="98">
        <v>1483</v>
      </c>
      <c r="E17" s="98">
        <v>1853</v>
      </c>
      <c r="F17" s="98">
        <v>1395</v>
      </c>
      <c r="G17" s="98">
        <v>1569</v>
      </c>
      <c r="H17" s="98">
        <v>1262</v>
      </c>
      <c r="I17" s="98">
        <v>1568</v>
      </c>
      <c r="J17" s="98">
        <v>1196</v>
      </c>
      <c r="K17" s="98">
        <v>1621</v>
      </c>
      <c r="L17" s="98">
        <v>1202</v>
      </c>
      <c r="M17" s="98">
        <v>1203</v>
      </c>
      <c r="N17" s="98">
        <v>935</v>
      </c>
      <c r="O17" s="98">
        <v>1089</v>
      </c>
      <c r="P17" s="98">
        <v>846</v>
      </c>
      <c r="Q17" s="98">
        <v>926</v>
      </c>
      <c r="R17" s="98">
        <v>720</v>
      </c>
      <c r="S17" s="98">
        <v>870</v>
      </c>
      <c r="T17" s="98">
        <v>675</v>
      </c>
      <c r="U17" s="142"/>
      <c r="V17" s="142"/>
      <c r="W17" s="142"/>
      <c r="X17" s="142"/>
      <c r="Y17" s="142"/>
      <c r="Z17" s="142"/>
      <c r="AA17" s="142"/>
      <c r="AB17" s="142"/>
      <c r="AC17" s="142"/>
      <c r="AD17" s="142"/>
      <c r="AE17" s="142"/>
      <c r="AF17" s="142"/>
      <c r="AG17" s="142"/>
      <c r="AH17" s="142"/>
      <c r="AI17" s="142"/>
      <c r="AJ17" s="142"/>
      <c r="AK17" s="142"/>
      <c r="AL17" s="142"/>
    </row>
    <row r="18" spans="1:38" ht="33" customHeight="1" x14ac:dyDescent="0.25">
      <c r="B18" s="101" t="s">
        <v>5</v>
      </c>
      <c r="C18" s="100">
        <v>281064</v>
      </c>
      <c r="D18" s="100">
        <v>406605</v>
      </c>
      <c r="E18" s="100">
        <v>339921</v>
      </c>
      <c r="F18" s="100">
        <v>464242</v>
      </c>
      <c r="G18" s="100">
        <v>333817</v>
      </c>
      <c r="H18" s="100">
        <v>477077</v>
      </c>
      <c r="I18" s="100">
        <v>457289</v>
      </c>
      <c r="J18" s="100">
        <v>604023</v>
      </c>
      <c r="K18" s="100">
        <v>610456</v>
      </c>
      <c r="L18" s="100">
        <v>762825</v>
      </c>
      <c r="M18" s="100">
        <v>603522</v>
      </c>
      <c r="N18" s="100">
        <v>774465</v>
      </c>
      <c r="O18" s="100">
        <v>663545</v>
      </c>
      <c r="P18" s="100">
        <v>831836</v>
      </c>
      <c r="Q18" s="100">
        <v>718406</v>
      </c>
      <c r="R18" s="100">
        <v>884706</v>
      </c>
      <c r="S18" s="100">
        <v>619107</v>
      </c>
      <c r="T18" s="100">
        <v>833297</v>
      </c>
      <c r="U18" s="142"/>
      <c r="V18" s="142"/>
      <c r="W18" s="142"/>
      <c r="X18" s="142"/>
      <c r="Y18" s="142"/>
      <c r="Z18" s="142"/>
      <c r="AA18" s="142"/>
      <c r="AB18" s="142"/>
      <c r="AC18" s="142"/>
      <c r="AD18" s="142"/>
      <c r="AE18" s="142"/>
      <c r="AF18" s="142"/>
      <c r="AG18" s="142"/>
      <c r="AH18" s="142"/>
      <c r="AI18" s="142"/>
      <c r="AJ18" s="142"/>
      <c r="AK18" s="142"/>
      <c r="AL18" s="142"/>
    </row>
    <row r="19" spans="1:38" ht="15" customHeight="1" x14ac:dyDescent="0.3">
      <c r="B19" s="297" t="s">
        <v>314</v>
      </c>
      <c r="C19" s="142"/>
      <c r="D19" s="142"/>
      <c r="E19" s="142"/>
      <c r="F19" s="142"/>
      <c r="G19" s="142"/>
      <c r="H19" s="142"/>
      <c r="I19" s="142"/>
      <c r="J19" s="142"/>
      <c r="K19" s="142"/>
      <c r="L19" s="142"/>
      <c r="M19" s="161"/>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row>
    <row r="20" spans="1:38" ht="15" customHeight="1" x14ac:dyDescent="0.3">
      <c r="B20" s="297" t="s">
        <v>249</v>
      </c>
      <c r="C20" s="142"/>
      <c r="D20" s="142"/>
      <c r="E20" s="142"/>
      <c r="F20" s="142"/>
      <c r="G20" s="142"/>
      <c r="H20" s="142"/>
      <c r="I20" s="142"/>
      <c r="J20" s="142"/>
      <c r="K20" s="142"/>
      <c r="L20" s="142"/>
      <c r="M20" s="161"/>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row>
    <row r="21" spans="1:38" ht="14.1" customHeight="1" x14ac:dyDescent="0.25">
      <c r="B21" s="284"/>
      <c r="C21" s="283"/>
      <c r="D21" s="283"/>
      <c r="E21" s="283"/>
      <c r="F21" s="283"/>
      <c r="G21" s="283"/>
      <c r="H21" s="283"/>
      <c r="I21" s="283"/>
      <c r="J21" s="283"/>
      <c r="K21" s="283"/>
      <c r="L21" s="142"/>
      <c r="M21" s="161"/>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row>
    <row r="22" spans="1:38" ht="72" customHeight="1" x14ac:dyDescent="0.25">
      <c r="B22" s="363" t="s">
        <v>272</v>
      </c>
      <c r="C22" s="363"/>
      <c r="D22" s="363"/>
      <c r="E22" s="363"/>
      <c r="F22" s="363"/>
      <c r="G22" s="363"/>
      <c r="H22" s="363"/>
      <c r="I22" s="363"/>
      <c r="J22" s="363"/>
      <c r="K22" s="363"/>
      <c r="L22" s="142"/>
      <c r="M22" s="161"/>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row>
    <row r="23" spans="1:38" s="16" customFormat="1" ht="14.1" customHeight="1" x14ac:dyDescent="0.25">
      <c r="A23" s="26"/>
      <c r="B23" s="223"/>
      <c r="C23" s="223"/>
      <c r="D23" s="223"/>
      <c r="E23" s="223"/>
      <c r="F23" s="223"/>
      <c r="G23" s="223"/>
      <c r="H23" s="223"/>
      <c r="I23" s="223"/>
      <c r="J23" s="223"/>
      <c r="K23" s="142"/>
      <c r="L23" s="142"/>
      <c r="M23" s="161"/>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row>
    <row r="24" spans="1:38" s="16" customFormat="1" ht="14.1" customHeight="1" x14ac:dyDescent="0.25">
      <c r="A24" s="26"/>
      <c r="B24" s="147" t="str">
        <f>+B8</f>
        <v>Tareas de la EUT</v>
      </c>
      <c r="C24" s="147" t="s">
        <v>0</v>
      </c>
      <c r="D24" s="147" t="s">
        <v>1</v>
      </c>
      <c r="E24" s="147" t="str">
        <f>+C9</f>
        <v>Hombre</v>
      </c>
      <c r="F24" s="147" t="str">
        <f>+D9</f>
        <v>Mujer</v>
      </c>
      <c r="G24" s="147" t="str">
        <f>+E9</f>
        <v>Hombre</v>
      </c>
      <c r="H24" s="147" t="str">
        <f>+F9</f>
        <v>Mujer</v>
      </c>
      <c r="I24" s="147"/>
      <c r="J24" s="223"/>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row>
    <row r="25" spans="1:38" s="16" customFormat="1" ht="14.1" customHeight="1" x14ac:dyDescent="0.25">
      <c r="A25" s="26"/>
      <c r="B25" s="147" t="str">
        <f>+B15</f>
        <v>Comprar o realizar trámites de vehículos, vivienda y terrenos</v>
      </c>
      <c r="C25" s="150">
        <f>IFERROR(F15/$F$18,"")</f>
        <v>7.2139099866018151E-3</v>
      </c>
      <c r="D25" s="150">
        <f>IFERROR(G15/$G$18,"")</f>
        <v>5.3652150729291796E-3</v>
      </c>
      <c r="E25" s="150">
        <f>IFERROR(H15/$H$18,"")</f>
        <v>8.1873575963628507E-3</v>
      </c>
      <c r="F25" s="150">
        <f>IFERROR(I15/$I$18,"")</f>
        <v>4.4610738504534328E-3</v>
      </c>
      <c r="G25" s="150">
        <f>S15/SUM(S15:T15)</f>
        <v>0.32197376908191788</v>
      </c>
      <c r="H25" s="150">
        <f t="shared" ref="H25:H32" si="0">1-G25</f>
        <v>0.67802623091808212</v>
      </c>
      <c r="I25" s="149">
        <f>SUM(S15:T15)</f>
        <v>9302</v>
      </c>
      <c r="J25" s="223"/>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row>
    <row r="26" spans="1:38" s="16" customFormat="1" ht="14.1" customHeight="1" x14ac:dyDescent="0.25">
      <c r="A26" s="26"/>
      <c r="B26" s="147" t="str">
        <f>+B12</f>
        <v>Realizar compras navideñas</v>
      </c>
      <c r="C26" s="150">
        <f>IFERROR(F12/$F$18,"")</f>
        <v>8.1916328121970874E-2</v>
      </c>
      <c r="D26" s="150">
        <f>IFERROR(G12/$G$18,"")</f>
        <v>6.9412282777689571E-2</v>
      </c>
      <c r="E26" s="150">
        <f>IFERROR(H12/$H$18,"")</f>
        <v>8.514558446540077E-2</v>
      </c>
      <c r="F26" s="150">
        <f>IFERROR(I12/$I$18,"")</f>
        <v>6.8844866156850482E-2</v>
      </c>
      <c r="G26" s="150">
        <f>S12/SUM(S12:T12)</f>
        <v>0.37153644581582496</v>
      </c>
      <c r="H26" s="150">
        <f t="shared" si="0"/>
        <v>0.62846355418417499</v>
      </c>
      <c r="I26" s="149">
        <f>SUM(S12:T12)</f>
        <v>128986</v>
      </c>
      <c r="J26" s="223"/>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row>
    <row r="27" spans="1:38" s="16" customFormat="1" ht="14.1" customHeight="1" x14ac:dyDescent="0.25">
      <c r="A27" s="26"/>
      <c r="B27" s="147" t="str">
        <f>+B14</f>
        <v>Comprar útiles escolares, ropa o zapatos</v>
      </c>
      <c r="C27" s="150">
        <f>IFERROR(F14/$F$18,"")</f>
        <v>3.3284364620176546E-2</v>
      </c>
      <c r="D27" s="150">
        <f>IFERROR(G14/$G$18,"")</f>
        <v>2.8120197593292134E-2</v>
      </c>
      <c r="E27" s="150">
        <f>IFERROR(H14/$H$18,"")</f>
        <v>3.1420504446871257E-2</v>
      </c>
      <c r="F27" s="150">
        <f>IFERROR(I14/$I$18,"")</f>
        <v>2.5176638843269792E-2</v>
      </c>
      <c r="G27" s="150">
        <f>S14/SUM(S14:T14)</f>
        <v>0.39360610530366191</v>
      </c>
      <c r="H27" s="150">
        <f t="shared" si="0"/>
        <v>0.60639389469633809</v>
      </c>
      <c r="I27" s="149">
        <f>SUM(S14:T14)</f>
        <v>31186</v>
      </c>
      <c r="J27" s="223"/>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row>
    <row r="28" spans="1:38" ht="14.1" customHeight="1" x14ac:dyDescent="0.25">
      <c r="A28" s="26"/>
      <c r="B28" s="147" t="str">
        <f>+B11</f>
        <v>Realizar compras diarias en el barrio o comunidad</v>
      </c>
      <c r="C28" s="150">
        <f>IFERROR(F11/$F$18,"")</f>
        <v>0.1907173413866044</v>
      </c>
      <c r="D28" s="150">
        <f>IFERROR(G11/$G$18,"")</f>
        <v>0.16728027631906103</v>
      </c>
      <c r="E28" s="150">
        <f>IFERROR(H11/$H$18,"")</f>
        <v>0.19272779865723982</v>
      </c>
      <c r="F28" s="150">
        <f>IFERROR(I11/$I$18,"")</f>
        <v>0.16647677945456812</v>
      </c>
      <c r="G28" s="150">
        <f>S11/SUM(S11:T11)</f>
        <v>0.39516982781583604</v>
      </c>
      <c r="H28" s="150">
        <f t="shared" si="0"/>
        <v>0.60483017218416402</v>
      </c>
      <c r="I28" s="149">
        <f>SUM(S11:T11)</f>
        <v>292826</v>
      </c>
      <c r="J28" s="223"/>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row>
    <row r="29" spans="1:38" ht="14.1" customHeight="1" x14ac:dyDescent="0.25">
      <c r="B29" s="147" t="str">
        <f>+B16</f>
        <v>Comprar artículos para el hogar</v>
      </c>
      <c r="C29" s="150">
        <f>IFERROR(F16/$F$18,"")</f>
        <v>9.8633902145863588E-3</v>
      </c>
      <c r="D29" s="150">
        <f>IFERROR(G16/$G$18,"")</f>
        <v>8.4986684321050159E-3</v>
      </c>
      <c r="E29" s="150">
        <f>IFERROR(H16/$H$18,"")</f>
        <v>9.434535724841063E-3</v>
      </c>
      <c r="F29" s="150">
        <f>IFERROR(I16/$I$18,"")</f>
        <v>7.7259676047313625E-3</v>
      </c>
      <c r="G29" s="150">
        <f>S16/SUM(S16:T16)</f>
        <v>0.39522677757971875</v>
      </c>
      <c r="H29" s="150">
        <f t="shared" si="0"/>
        <v>0.60477322242028131</v>
      </c>
      <c r="I29" s="149">
        <f>SUM(S16:T16)</f>
        <v>10098</v>
      </c>
      <c r="J29" s="223"/>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row>
    <row r="30" spans="1:38" ht="14.1" customHeight="1" x14ac:dyDescent="0.25">
      <c r="B30" s="147" t="str">
        <f>+B13</f>
        <v>Comprar medicinas</v>
      </c>
      <c r="C30" s="150">
        <f>IFERROR(F13/$F$18,"")</f>
        <v>0.14575587732260331</v>
      </c>
      <c r="D30" s="150">
        <f>IFERROR(G13/$G$18,"")</f>
        <v>0.14481587216948208</v>
      </c>
      <c r="E30" s="150">
        <f>IFERROR(H13/$H$18,"")</f>
        <v>0.13836131274406438</v>
      </c>
      <c r="F30" s="150">
        <f>IFERROR(I13/$I$18,"")</f>
        <v>0.11639029147869291</v>
      </c>
      <c r="G30" s="150">
        <f>S13/SUM(S13:T13)</f>
        <v>0.43150292007184976</v>
      </c>
      <c r="H30" s="150">
        <f t="shared" si="0"/>
        <v>0.56849707992815024</v>
      </c>
      <c r="I30" s="149">
        <f>SUM(S13:T13)</f>
        <v>106333</v>
      </c>
      <c r="J30" s="223"/>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row>
    <row r="31" spans="1:38" ht="14.1" customHeight="1" x14ac:dyDescent="0.25">
      <c r="B31" s="147" t="str">
        <f>+B10</f>
        <v>Comprar víveres, artículos de limpieza u otros semanalmente</v>
      </c>
      <c r="C31" s="150">
        <f>IFERROR(F10/$F$18,"")</f>
        <v>0.52824389004010841</v>
      </c>
      <c r="D31" s="150">
        <f>IFERROR(G10/$G$18,"")</f>
        <v>0.57180730759667719</v>
      </c>
      <c r="E31" s="150">
        <f>IFERROR(H10/$H$18,"")</f>
        <v>0.53207763107422912</v>
      </c>
      <c r="F31" s="150">
        <f>IFERROR(I10/$I$18,"")</f>
        <v>0.60749547878912458</v>
      </c>
      <c r="G31" s="150">
        <f>S10/SUM(S10:T10)</f>
        <v>0.44655601012695384</v>
      </c>
      <c r="H31" s="150">
        <f t="shared" si="0"/>
        <v>0.5534439898730461</v>
      </c>
      <c r="I31" s="149">
        <f>SUM(S10:T10)</f>
        <v>872128</v>
      </c>
      <c r="J31" s="223"/>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row>
    <row r="32" spans="1:38" ht="14.1" customHeight="1" x14ac:dyDescent="0.25">
      <c r="B32" s="147" t="str">
        <f>+B17</f>
        <v>Comprar aparatos ortopédicos o terapéuticos</v>
      </c>
      <c r="C32" s="150">
        <f>IFERROR(F17/$F$18,"")</f>
        <v>3.0048983073483228E-3</v>
      </c>
      <c r="D32" s="150">
        <f>IFERROR(G17/$G$18,"")</f>
        <v>4.7001800387637535E-3</v>
      </c>
      <c r="E32" s="150">
        <f>IFERROR(H17/$H$18,"")</f>
        <v>2.6452752909907626E-3</v>
      </c>
      <c r="F32" s="150">
        <f>IFERROR(I17/$I$18,"")</f>
        <v>3.4289038223093054E-3</v>
      </c>
      <c r="G32" s="150">
        <f>S17/SUM(S17:T17)</f>
        <v>0.56310679611650483</v>
      </c>
      <c r="H32" s="150">
        <f t="shared" si="0"/>
        <v>0.43689320388349517</v>
      </c>
      <c r="I32" s="149">
        <f>SUM(S17:T17)</f>
        <v>1545</v>
      </c>
      <c r="J32" s="223"/>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row>
    <row r="33" spans="2:38" x14ac:dyDescent="0.25">
      <c r="J33" s="223"/>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row>
    <row r="34" spans="2:38" x14ac:dyDescent="0.25">
      <c r="J34" s="223"/>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row>
    <row r="35" spans="2:38" x14ac:dyDescent="0.25">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row>
    <row r="36" spans="2:38" x14ac:dyDescent="0.25">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row>
    <row r="37" spans="2:38" x14ac:dyDescent="0.25">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row>
    <row r="38" spans="2:38" x14ac:dyDescent="0.25">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row>
    <row r="39" spans="2:38" x14ac:dyDescent="0.25">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row>
    <row r="40" spans="2:38" x14ac:dyDescent="0.25">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row>
    <row r="41" spans="2:38" x14ac:dyDescent="0.25">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row>
    <row r="42" spans="2:38" x14ac:dyDescent="0.25">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row>
    <row r="43" spans="2:38" x14ac:dyDescent="0.25">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row>
    <row r="44" spans="2:38" x14ac:dyDescent="0.25">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row>
    <row r="45" spans="2:38" x14ac:dyDescent="0.25">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row>
    <row r="46" spans="2:38" x14ac:dyDescent="0.25">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row>
    <row r="47" spans="2:38" x14ac:dyDescent="0.25">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row>
    <row r="48" spans="2:38" x14ac:dyDescent="0.25">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row>
    <row r="49" spans="2:38" x14ac:dyDescent="0.25">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row>
    <row r="50" spans="2:38" x14ac:dyDescent="0.25">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row>
    <row r="53" spans="2:38" ht="15" customHeight="1" x14ac:dyDescent="0.3">
      <c r="B53" s="297" t="s">
        <v>316</v>
      </c>
    </row>
    <row r="54" spans="2:38" ht="15" customHeight="1" x14ac:dyDescent="0.3">
      <c r="B54" s="297" t="s">
        <v>249</v>
      </c>
    </row>
    <row r="55" spans="2:38" x14ac:dyDescent="0.25">
      <c r="B55" s="183"/>
    </row>
  </sheetData>
  <mergeCells count="14">
    <mergeCell ref="B3:T3"/>
    <mergeCell ref="B4:T4"/>
    <mergeCell ref="B5:T5"/>
    <mergeCell ref="B22:K22"/>
    <mergeCell ref="B8:B9"/>
    <mergeCell ref="C8:D8"/>
    <mergeCell ref="E8:F8"/>
    <mergeCell ref="G8:H8"/>
    <mergeCell ref="I8:J8"/>
    <mergeCell ref="K8:L8"/>
    <mergeCell ref="M8:N8"/>
    <mergeCell ref="O8:P8"/>
    <mergeCell ref="Q8:R8"/>
    <mergeCell ref="S8:T8"/>
  </mergeCells>
  <hyperlinks>
    <hyperlink ref="B2" location="ÍNDICE!A1" display="Índice "/>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7"/>
  <sheetViews>
    <sheetView showGridLines="0" zoomScale="80" zoomScaleNormal="80" workbookViewId="0">
      <pane xSplit="2" ySplit="9" topLeftCell="C10" activePane="bottomRight" state="frozen"/>
      <selection activeCell="G6" sqref="G6"/>
      <selection pane="topRight" activeCell="G6" sqref="G6"/>
      <selection pane="bottomLeft" activeCell="G6" sqref="G6"/>
      <selection pane="bottomRight" activeCell="B2" sqref="B2"/>
    </sheetView>
  </sheetViews>
  <sheetFormatPr baseColWidth="10" defaultRowHeight="15" x14ac:dyDescent="0.25"/>
  <cols>
    <col min="1" max="1" width="7.85546875" customWidth="1" collapsed="1"/>
    <col min="2" max="2" width="45.7109375" customWidth="1" collapsed="1"/>
    <col min="3" max="10" width="13.7109375" customWidth="1" collapsed="1"/>
    <col min="11" max="11" width="16.42578125" customWidth="1" collapsed="1"/>
    <col min="12" max="20" width="13.7109375" customWidth="1" collapsed="1"/>
  </cols>
  <sheetData>
    <row r="1" spans="2:38" ht="78" customHeight="1" x14ac:dyDescent="0.25"/>
    <row r="2" spans="2:38" ht="16.5" customHeight="1" x14ac:dyDescent="0.25">
      <c r="B2" s="247" t="s">
        <v>20</v>
      </c>
      <c r="L2" s="30"/>
    </row>
    <row r="3" spans="2:38" ht="20.100000000000001" customHeight="1" x14ac:dyDescent="0.25">
      <c r="B3" s="366" t="s">
        <v>395</v>
      </c>
      <c r="C3" s="366"/>
      <c r="D3" s="366"/>
      <c r="E3" s="366"/>
      <c r="F3" s="366"/>
      <c r="G3" s="366"/>
      <c r="H3" s="366"/>
      <c r="I3" s="366"/>
      <c r="J3" s="366"/>
      <c r="K3" s="366"/>
      <c r="L3" s="366"/>
      <c r="M3" s="366"/>
      <c r="N3" s="366"/>
      <c r="O3" s="366"/>
      <c r="P3" s="366"/>
      <c r="Q3" s="366"/>
      <c r="R3" s="366"/>
      <c r="S3" s="366"/>
      <c r="T3" s="366"/>
    </row>
    <row r="4" spans="2:38" ht="54" customHeight="1" x14ac:dyDescent="0.25">
      <c r="B4" s="363" t="s">
        <v>273</v>
      </c>
      <c r="C4" s="363"/>
      <c r="D4" s="363"/>
      <c r="E4" s="363"/>
      <c r="F4" s="363"/>
      <c r="G4" s="363"/>
      <c r="H4" s="363"/>
      <c r="I4" s="363"/>
      <c r="J4" s="363"/>
      <c r="K4" s="363"/>
      <c r="L4" s="363"/>
      <c r="M4" s="363"/>
      <c r="N4" s="363"/>
      <c r="O4" s="363"/>
      <c r="P4" s="363"/>
      <c r="Q4" s="363"/>
      <c r="R4" s="363"/>
      <c r="S4" s="363"/>
      <c r="T4" s="363"/>
      <c r="U4" s="142"/>
      <c r="V4" s="142"/>
      <c r="W4" s="142"/>
      <c r="X4" s="142"/>
      <c r="Y4" s="142"/>
      <c r="Z4" s="142"/>
      <c r="AA4" s="142"/>
      <c r="AB4" s="142"/>
      <c r="AC4" s="142"/>
      <c r="AD4" s="142"/>
      <c r="AE4" s="142"/>
      <c r="AF4" s="142"/>
      <c r="AG4" s="142"/>
      <c r="AH4" s="142"/>
      <c r="AI4" s="142"/>
      <c r="AJ4" s="142"/>
      <c r="AK4" s="142"/>
      <c r="AL4" s="142"/>
    </row>
    <row r="5" spans="2:38" ht="20.100000000000001" customHeight="1" x14ac:dyDescent="0.25">
      <c r="B5" s="365" t="s">
        <v>8</v>
      </c>
      <c r="C5" s="365"/>
      <c r="D5" s="365"/>
      <c r="E5" s="365"/>
      <c r="F5" s="365"/>
      <c r="G5" s="365"/>
      <c r="H5" s="365"/>
      <c r="I5" s="365"/>
      <c r="J5" s="365"/>
      <c r="K5" s="365"/>
      <c r="L5" s="365"/>
      <c r="M5" s="365"/>
      <c r="N5" s="365"/>
      <c r="O5" s="365"/>
      <c r="P5" s="365"/>
      <c r="Q5" s="365"/>
      <c r="R5" s="365"/>
      <c r="S5" s="365"/>
      <c r="T5" s="365"/>
      <c r="U5" s="142"/>
      <c r="V5" s="142"/>
      <c r="W5" s="142"/>
      <c r="X5" s="142"/>
      <c r="Y5" s="142"/>
      <c r="Z5" s="142"/>
      <c r="AA5" s="142"/>
      <c r="AB5" s="142"/>
      <c r="AC5" s="142"/>
      <c r="AD5" s="142"/>
      <c r="AE5" s="142"/>
      <c r="AF5" s="142"/>
      <c r="AG5" s="142"/>
      <c r="AH5" s="142"/>
      <c r="AI5" s="142"/>
      <c r="AJ5" s="142"/>
      <c r="AK5" s="142"/>
      <c r="AL5" s="142"/>
    </row>
    <row r="6" spans="2:38" ht="14.1" customHeight="1" x14ac:dyDescent="0.25">
      <c r="B6" s="178"/>
      <c r="C6" s="178"/>
      <c r="D6" s="178"/>
      <c r="E6" s="178"/>
      <c r="F6" s="178"/>
      <c r="G6" s="178"/>
      <c r="H6" s="178"/>
      <c r="I6" s="178"/>
      <c r="J6" s="178"/>
      <c r="K6" s="178"/>
      <c r="L6" s="144"/>
      <c r="M6" s="144"/>
      <c r="N6" s="144"/>
      <c r="O6" s="144"/>
      <c r="P6" s="144"/>
      <c r="Q6" s="142"/>
      <c r="R6" s="142"/>
      <c r="S6" s="142"/>
      <c r="T6" s="142"/>
      <c r="U6" s="142"/>
      <c r="V6" s="142"/>
      <c r="W6" s="142"/>
      <c r="X6" s="142"/>
      <c r="Y6" s="142"/>
      <c r="Z6" s="142"/>
      <c r="AA6" s="142"/>
      <c r="AB6" s="142"/>
      <c r="AC6" s="142"/>
      <c r="AD6" s="142"/>
      <c r="AE6" s="142"/>
      <c r="AF6" s="142"/>
      <c r="AG6" s="142"/>
      <c r="AH6" s="142"/>
      <c r="AI6" s="142"/>
      <c r="AJ6" s="142"/>
      <c r="AK6" s="142"/>
      <c r="AL6" s="142"/>
    </row>
    <row r="7" spans="2:38" ht="14.1" customHeight="1" x14ac:dyDescent="0.25">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row>
    <row r="8" spans="2:38"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U8" s="142"/>
      <c r="V8" s="142"/>
      <c r="W8" s="142"/>
      <c r="X8" s="142"/>
      <c r="Y8" s="142"/>
      <c r="Z8" s="142"/>
      <c r="AA8" s="142"/>
      <c r="AB8" s="142"/>
      <c r="AC8" s="142"/>
      <c r="AD8" s="142"/>
      <c r="AE8" s="142"/>
      <c r="AF8" s="142"/>
      <c r="AG8" s="142"/>
      <c r="AH8" s="142"/>
      <c r="AI8" s="142"/>
      <c r="AJ8" s="142"/>
      <c r="AK8" s="142"/>
      <c r="AL8" s="142"/>
    </row>
    <row r="9" spans="2:38"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c r="U9" s="142"/>
      <c r="V9" s="142"/>
      <c r="W9" s="142"/>
      <c r="X9" s="142"/>
      <c r="Y9" s="142"/>
      <c r="Z9" s="142"/>
      <c r="AA9" s="142"/>
      <c r="AB9" s="142"/>
      <c r="AC9" s="142"/>
      <c r="AD9" s="142"/>
      <c r="AE9" s="142"/>
      <c r="AF9" s="142"/>
      <c r="AG9" s="142"/>
      <c r="AH9" s="142"/>
      <c r="AI9" s="142"/>
      <c r="AJ9" s="142"/>
      <c r="AK9" s="142"/>
      <c r="AL9" s="142"/>
    </row>
    <row r="10" spans="2:38" ht="33" customHeight="1" x14ac:dyDescent="0.25">
      <c r="B10" s="155" t="s">
        <v>197</v>
      </c>
      <c r="C10" s="98">
        <v>38167</v>
      </c>
      <c r="D10" s="98">
        <v>55936</v>
      </c>
      <c r="E10" s="98">
        <v>51207</v>
      </c>
      <c r="F10" s="98">
        <v>72989</v>
      </c>
      <c r="G10" s="98">
        <v>62345</v>
      </c>
      <c r="H10" s="98">
        <v>83608</v>
      </c>
      <c r="I10" s="98">
        <v>70759</v>
      </c>
      <c r="J10" s="98">
        <v>109096</v>
      </c>
      <c r="K10" s="98">
        <v>71034</v>
      </c>
      <c r="L10" s="98">
        <v>106778</v>
      </c>
      <c r="M10" s="98">
        <v>85589</v>
      </c>
      <c r="N10" s="98">
        <v>125437</v>
      </c>
      <c r="O10" s="98">
        <v>91882</v>
      </c>
      <c r="P10" s="98">
        <v>133903</v>
      </c>
      <c r="Q10" s="98">
        <v>101560</v>
      </c>
      <c r="R10" s="98">
        <v>158475</v>
      </c>
      <c r="S10" s="98">
        <v>99673</v>
      </c>
      <c r="T10" s="98">
        <v>146078</v>
      </c>
      <c r="U10" s="142"/>
      <c r="V10" s="142"/>
      <c r="W10" s="142"/>
      <c r="X10" s="142"/>
      <c r="Y10" s="142"/>
      <c r="Z10" s="142"/>
      <c r="AA10" s="142"/>
      <c r="AB10" s="142"/>
      <c r="AC10" s="142"/>
      <c r="AD10" s="142"/>
      <c r="AE10" s="142"/>
      <c r="AF10" s="142"/>
      <c r="AG10" s="142"/>
      <c r="AH10" s="142"/>
      <c r="AI10" s="142"/>
      <c r="AJ10" s="142"/>
      <c r="AK10" s="142"/>
      <c r="AL10" s="142"/>
    </row>
    <row r="11" spans="2:38" ht="33" customHeight="1" x14ac:dyDescent="0.25">
      <c r="B11" s="155" t="s">
        <v>87</v>
      </c>
      <c r="C11" s="98">
        <v>22869</v>
      </c>
      <c r="D11" s="98">
        <v>37035</v>
      </c>
      <c r="E11" s="98">
        <v>24930</v>
      </c>
      <c r="F11" s="98">
        <v>39265</v>
      </c>
      <c r="G11" s="98">
        <v>27606</v>
      </c>
      <c r="H11" s="98">
        <v>40905</v>
      </c>
      <c r="I11" s="98">
        <v>25043</v>
      </c>
      <c r="J11" s="98">
        <v>42663</v>
      </c>
      <c r="K11" s="98">
        <v>24969</v>
      </c>
      <c r="L11" s="98">
        <v>41474</v>
      </c>
      <c r="M11" s="98">
        <v>24958</v>
      </c>
      <c r="N11" s="98">
        <v>40417</v>
      </c>
      <c r="O11" s="98">
        <v>25263</v>
      </c>
      <c r="P11" s="98">
        <v>40911</v>
      </c>
      <c r="Q11" s="98">
        <v>27616</v>
      </c>
      <c r="R11" s="98">
        <v>44721</v>
      </c>
      <c r="S11" s="98">
        <v>24091</v>
      </c>
      <c r="T11" s="98">
        <v>39013</v>
      </c>
      <c r="U11" s="142"/>
      <c r="V11" s="142"/>
      <c r="W11" s="142"/>
      <c r="X11" s="142"/>
      <c r="Y11" s="142"/>
      <c r="Z11" s="142"/>
      <c r="AA11" s="142"/>
      <c r="AB11" s="142"/>
      <c r="AC11" s="142"/>
      <c r="AD11" s="142"/>
      <c r="AE11" s="142"/>
      <c r="AF11" s="142"/>
      <c r="AG11" s="142"/>
      <c r="AH11" s="142"/>
      <c r="AI11" s="142"/>
      <c r="AJ11" s="142"/>
      <c r="AK11" s="142"/>
      <c r="AL11" s="142"/>
    </row>
    <row r="12" spans="2:38" ht="33" customHeight="1" x14ac:dyDescent="0.25">
      <c r="B12" s="101" t="s">
        <v>5</v>
      </c>
      <c r="C12" s="100">
        <v>61036</v>
      </c>
      <c r="D12" s="100">
        <v>92971</v>
      </c>
      <c r="E12" s="100">
        <v>76137</v>
      </c>
      <c r="F12" s="100">
        <v>112254</v>
      </c>
      <c r="G12" s="100">
        <v>89951</v>
      </c>
      <c r="H12" s="100">
        <v>124513</v>
      </c>
      <c r="I12" s="100">
        <v>95802</v>
      </c>
      <c r="J12" s="100">
        <v>151759</v>
      </c>
      <c r="K12" s="100">
        <v>96003</v>
      </c>
      <c r="L12" s="100">
        <v>148252</v>
      </c>
      <c r="M12" s="100">
        <v>110547</v>
      </c>
      <c r="N12" s="100">
        <v>165854</v>
      </c>
      <c r="O12" s="100">
        <v>117145</v>
      </c>
      <c r="P12" s="100">
        <v>174814</v>
      </c>
      <c r="Q12" s="100">
        <v>129176</v>
      </c>
      <c r="R12" s="100">
        <v>203196</v>
      </c>
      <c r="S12" s="100">
        <v>123764</v>
      </c>
      <c r="T12" s="100">
        <v>185091</v>
      </c>
      <c r="U12" s="142"/>
      <c r="V12" s="142"/>
      <c r="W12" s="142"/>
      <c r="X12" s="142"/>
      <c r="Y12" s="142"/>
      <c r="Z12" s="142"/>
      <c r="AA12" s="142"/>
      <c r="AB12" s="142"/>
      <c r="AC12" s="142"/>
      <c r="AD12" s="142"/>
      <c r="AE12" s="142"/>
      <c r="AF12" s="142"/>
      <c r="AG12" s="142"/>
      <c r="AH12" s="142"/>
      <c r="AI12" s="142"/>
      <c r="AJ12" s="142"/>
      <c r="AK12" s="142"/>
      <c r="AL12" s="142"/>
    </row>
    <row r="13" spans="2:38" ht="15" customHeight="1" x14ac:dyDescent="0.3">
      <c r="B13" s="297" t="s">
        <v>316</v>
      </c>
      <c r="C13" s="142"/>
      <c r="D13" s="142"/>
      <c r="E13" s="142"/>
      <c r="F13" s="142"/>
      <c r="G13" s="142"/>
      <c r="H13" s="142"/>
      <c r="I13" s="142"/>
      <c r="J13" s="142"/>
      <c r="K13" s="142"/>
      <c r="L13" s="142"/>
      <c r="M13" s="161"/>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row>
    <row r="14" spans="2:38" ht="15" customHeight="1" x14ac:dyDescent="0.3">
      <c r="B14" s="297" t="s">
        <v>249</v>
      </c>
      <c r="C14" s="142"/>
      <c r="D14" s="142"/>
      <c r="E14" s="142"/>
      <c r="F14" s="142"/>
      <c r="G14" s="142"/>
      <c r="H14" s="142"/>
      <c r="I14" s="142"/>
      <c r="J14" s="142"/>
      <c r="K14" s="142"/>
      <c r="L14" s="142"/>
      <c r="M14" s="161"/>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row>
    <row r="15" spans="2:38" ht="14.1" customHeight="1" x14ac:dyDescent="0.25">
      <c r="B15" s="284"/>
      <c r="C15" s="284"/>
      <c r="D15" s="284"/>
      <c r="E15" s="284"/>
      <c r="F15" s="284"/>
      <c r="G15" s="284"/>
      <c r="H15" s="284"/>
      <c r="I15" s="284"/>
      <c r="J15" s="284"/>
      <c r="K15" s="284"/>
      <c r="L15" s="142"/>
      <c r="M15" s="161"/>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row>
    <row r="16" spans="2:38" ht="76.5" customHeight="1" x14ac:dyDescent="0.25">
      <c r="B16" s="363" t="s">
        <v>274</v>
      </c>
      <c r="C16" s="363"/>
      <c r="D16" s="363"/>
      <c r="E16" s="363"/>
      <c r="F16" s="363"/>
      <c r="G16" s="363"/>
      <c r="H16" s="363"/>
      <c r="I16" s="363"/>
      <c r="J16" s="363"/>
      <c r="K16" s="363"/>
      <c r="L16" s="142"/>
      <c r="M16" s="161"/>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row>
    <row r="17" spans="1:38" s="16" customFormat="1" ht="14.1" customHeight="1" x14ac:dyDescent="0.25">
      <c r="A17" s="26"/>
      <c r="B17" s="223"/>
      <c r="C17" s="223"/>
      <c r="D17" s="223"/>
      <c r="E17" s="223"/>
      <c r="F17" s="223"/>
      <c r="G17" s="223"/>
      <c r="H17" s="142"/>
      <c r="I17" s="142"/>
      <c r="J17" s="142"/>
      <c r="K17" s="142"/>
      <c r="L17" s="142"/>
      <c r="M17" s="161"/>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row>
    <row r="18" spans="1:38" s="16" customFormat="1" ht="14.1" customHeight="1" x14ac:dyDescent="0.25">
      <c r="A18" s="26"/>
      <c r="B18" s="223"/>
      <c r="C18" s="147" t="str">
        <f>+B8</f>
        <v>Tareas de la EUT</v>
      </c>
      <c r="D18" s="147" t="str">
        <f>+E9</f>
        <v>Hombre</v>
      </c>
      <c r="E18" s="147" t="str">
        <f>+F9</f>
        <v>Mujer</v>
      </c>
      <c r="F18" s="147"/>
      <c r="G18" s="223"/>
      <c r="H18" s="142"/>
      <c r="I18" s="142"/>
      <c r="J18" s="142"/>
      <c r="K18" s="142"/>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row>
    <row r="19" spans="1:38" s="16" customFormat="1" ht="14.1" customHeight="1" x14ac:dyDescent="0.25">
      <c r="A19" s="26"/>
      <c r="B19" s="223"/>
      <c r="C19" s="147" t="str">
        <f>+B11</f>
        <v>Arreglar el jardín</v>
      </c>
      <c r="D19" s="150">
        <f>S11/SUM(S11:T11)</f>
        <v>0.38176660750507102</v>
      </c>
      <c r="E19" s="150">
        <f t="shared" ref="E19" si="0">1-D19</f>
        <v>0.61823339249492903</v>
      </c>
      <c r="F19" s="147">
        <f>SUM(S11:T11)</f>
        <v>63104</v>
      </c>
      <c r="G19" s="223"/>
      <c r="H19" s="142"/>
      <c r="I19" s="142"/>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row>
    <row r="20" spans="1:38" s="16" customFormat="1" ht="14.1" customHeight="1" x14ac:dyDescent="0.25">
      <c r="A20" s="26"/>
      <c r="B20" s="223"/>
      <c r="C20" s="147" t="str">
        <f>+B10</f>
        <v>Cuidar mascotas</v>
      </c>
      <c r="D20" s="150">
        <f>S10/SUM(S10:T10)</f>
        <v>0.40558532823874571</v>
      </c>
      <c r="E20" s="150">
        <f>1-D20</f>
        <v>0.59441467176125429</v>
      </c>
      <c r="F20" s="147">
        <f>SUM(S10:T10)</f>
        <v>245751</v>
      </c>
      <c r="G20" s="223"/>
      <c r="H20" s="142"/>
      <c r="I20" s="142"/>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row>
    <row r="21" spans="1:38" ht="14.1" customHeight="1" x14ac:dyDescent="0.25">
      <c r="B21" s="223"/>
      <c r="G21" s="223"/>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row>
    <row r="22" spans="1:38" ht="17.25" x14ac:dyDescent="0.25">
      <c r="B22" s="265"/>
      <c r="C22" s="198"/>
      <c r="D22" s="198"/>
      <c r="E22" s="198"/>
      <c r="F22" s="198"/>
      <c r="G22" s="223"/>
      <c r="H22" s="142"/>
      <c r="I22" s="142"/>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row>
    <row r="23" spans="1:38" ht="17.25" x14ac:dyDescent="0.25">
      <c r="B23" s="265"/>
      <c r="C23" s="198"/>
      <c r="D23" s="198"/>
      <c r="E23" s="198"/>
      <c r="F23" s="198"/>
      <c r="G23" s="198"/>
      <c r="H23" s="15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row>
    <row r="24" spans="1:38" ht="17.25" x14ac:dyDescent="0.25">
      <c r="B24" s="265"/>
      <c r="C24" s="198"/>
      <c r="D24" s="198"/>
      <c r="E24" s="198"/>
      <c r="F24" s="198"/>
      <c r="G24" s="198"/>
      <c r="H24" s="15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row>
    <row r="25" spans="1:38" x14ac:dyDescent="0.25">
      <c r="B25" s="151"/>
      <c r="C25" s="152"/>
      <c r="D25" s="152"/>
      <c r="E25" s="152"/>
      <c r="F25" s="152"/>
      <c r="G25" s="152"/>
      <c r="H25" s="15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row>
    <row r="26" spans="1:38" x14ac:dyDescent="0.25">
      <c r="B26" s="151"/>
      <c r="C26" s="152"/>
      <c r="D26" s="152"/>
      <c r="E26" s="152"/>
      <c r="F26" s="152"/>
      <c r="G26" s="152"/>
      <c r="H26" s="15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row>
    <row r="27" spans="1:38" x14ac:dyDescent="0.25">
      <c r="B27" s="151"/>
      <c r="C27" s="152"/>
      <c r="D27" s="152"/>
      <c r="E27" s="152"/>
      <c r="F27" s="152"/>
      <c r="G27" s="152"/>
      <c r="H27" s="15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row>
    <row r="28" spans="1:38" x14ac:dyDescent="0.25">
      <c r="B28" s="151"/>
      <c r="C28" s="152"/>
      <c r="D28" s="152"/>
      <c r="E28" s="152"/>
      <c r="F28" s="152"/>
      <c r="G28" s="152"/>
      <c r="H28" s="15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row>
    <row r="29" spans="1:38" x14ac:dyDescent="0.25">
      <c r="B29" s="151"/>
      <c r="C29" s="152"/>
      <c r="D29" s="152"/>
      <c r="E29" s="152"/>
      <c r="F29" s="152"/>
      <c r="G29" s="152"/>
      <c r="H29" s="15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row>
    <row r="30" spans="1:38" x14ac:dyDescent="0.25">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row>
    <row r="31" spans="1:38" x14ac:dyDescent="0.25">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row>
    <row r="32" spans="1:38" x14ac:dyDescent="0.25">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row>
    <row r="33" spans="2:38" x14ac:dyDescent="0.25">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row>
    <row r="34" spans="2:38" x14ac:dyDescent="0.25">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row>
    <row r="35" spans="2:38" x14ac:dyDescent="0.25">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row>
    <row r="36" spans="2:38" x14ac:dyDescent="0.25">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row>
    <row r="37" spans="2:38" x14ac:dyDescent="0.25">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row>
    <row r="38" spans="2:38" x14ac:dyDescent="0.25">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row>
    <row r="39" spans="2:38" x14ac:dyDescent="0.25">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row>
    <row r="40" spans="2:38" x14ac:dyDescent="0.25">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row>
    <row r="41" spans="2:38" x14ac:dyDescent="0.25">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row>
    <row r="42" spans="2:38" x14ac:dyDescent="0.25">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row>
    <row r="45" spans="2:38" ht="15" customHeight="1" x14ac:dyDescent="0.3">
      <c r="B45" s="297" t="s">
        <v>314</v>
      </c>
    </row>
    <row r="46" spans="2:38" ht="15" customHeight="1" x14ac:dyDescent="0.3">
      <c r="B46" s="297" t="s">
        <v>249</v>
      </c>
    </row>
    <row r="47" spans="2:38" x14ac:dyDescent="0.25">
      <c r="B47" s="249"/>
    </row>
  </sheetData>
  <mergeCells count="14">
    <mergeCell ref="B3:T3"/>
    <mergeCell ref="B4:T4"/>
    <mergeCell ref="B5:T5"/>
    <mergeCell ref="B16:K16"/>
    <mergeCell ref="B8:B9"/>
    <mergeCell ref="C8:D8"/>
    <mergeCell ref="E8:F8"/>
    <mergeCell ref="G8:H8"/>
    <mergeCell ref="I8:J8"/>
    <mergeCell ref="K8:L8"/>
    <mergeCell ref="M8:N8"/>
    <mergeCell ref="O8:P8"/>
    <mergeCell ref="Q8:R8"/>
    <mergeCell ref="S8:T8"/>
  </mergeCells>
  <hyperlinks>
    <hyperlink ref="B2" location="ÍNDICE!A1" display="Índice "/>
  </hyperlinks>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9"/>
  <sheetViews>
    <sheetView showGridLines="0" zoomScale="80" zoomScaleNormal="80"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customWidth="1" collapsed="1"/>
    <col min="2" max="2" width="50.7109375" customWidth="1" collapsed="1"/>
    <col min="3" max="20" width="15.140625" customWidth="1" collapsed="1"/>
  </cols>
  <sheetData>
    <row r="1" spans="2:38" ht="78" customHeight="1" x14ac:dyDescent="0.25"/>
    <row r="2" spans="2:38" ht="16.5" customHeight="1" x14ac:dyDescent="0.25">
      <c r="B2" s="247" t="s">
        <v>20</v>
      </c>
      <c r="L2" s="30"/>
    </row>
    <row r="3" spans="2:38" ht="20.100000000000001" customHeight="1" x14ac:dyDescent="0.25">
      <c r="B3" s="366" t="s">
        <v>396</v>
      </c>
      <c r="C3" s="366"/>
      <c r="D3" s="366"/>
      <c r="E3" s="366"/>
      <c r="F3" s="366"/>
      <c r="G3" s="366"/>
      <c r="H3" s="366"/>
      <c r="I3" s="366"/>
      <c r="J3" s="366"/>
      <c r="K3" s="366"/>
      <c r="L3" s="366"/>
      <c r="M3" s="366"/>
      <c r="N3" s="366"/>
      <c r="O3" s="366"/>
      <c r="P3" s="366"/>
      <c r="Q3" s="366"/>
      <c r="R3" s="366"/>
      <c r="S3" s="366"/>
      <c r="T3" s="366"/>
    </row>
    <row r="4" spans="2:38" ht="54" customHeight="1" x14ac:dyDescent="0.25">
      <c r="B4" s="363" t="s">
        <v>224</v>
      </c>
      <c r="C4" s="363"/>
      <c r="D4" s="363"/>
      <c r="E4" s="363"/>
      <c r="F4" s="363"/>
      <c r="G4" s="363"/>
      <c r="H4" s="363"/>
      <c r="I4" s="363"/>
      <c r="J4" s="363"/>
      <c r="K4" s="363"/>
      <c r="L4" s="363"/>
      <c r="M4" s="363"/>
      <c r="N4" s="363"/>
      <c r="O4" s="363"/>
      <c r="P4" s="363"/>
      <c r="Q4" s="363"/>
      <c r="R4" s="363"/>
      <c r="S4" s="363"/>
      <c r="T4" s="363"/>
      <c r="U4" s="142"/>
      <c r="V4" s="142"/>
      <c r="W4" s="142"/>
      <c r="X4" s="142"/>
      <c r="Y4" s="142"/>
      <c r="Z4" s="142"/>
      <c r="AA4" s="142"/>
      <c r="AB4" s="142"/>
      <c r="AC4" s="142"/>
      <c r="AD4" s="142"/>
      <c r="AE4" s="142"/>
      <c r="AF4" s="142"/>
      <c r="AG4" s="142"/>
      <c r="AH4" s="142"/>
      <c r="AI4" s="142"/>
      <c r="AJ4" s="142"/>
      <c r="AK4" s="142"/>
      <c r="AL4" s="142"/>
    </row>
    <row r="5" spans="2:38" ht="20.100000000000001" customHeight="1" x14ac:dyDescent="0.25">
      <c r="B5" s="365" t="s">
        <v>8</v>
      </c>
      <c r="C5" s="365"/>
      <c r="D5" s="365"/>
      <c r="E5" s="365"/>
      <c r="F5" s="365"/>
      <c r="G5" s="365"/>
      <c r="H5" s="365"/>
      <c r="I5" s="365"/>
      <c r="J5" s="365"/>
      <c r="K5" s="365"/>
      <c r="L5" s="365"/>
      <c r="M5" s="365"/>
      <c r="N5" s="365"/>
      <c r="O5" s="365"/>
      <c r="P5" s="365"/>
      <c r="Q5" s="365"/>
      <c r="R5" s="365"/>
      <c r="S5" s="365"/>
      <c r="T5" s="365"/>
      <c r="U5" s="142"/>
      <c r="V5" s="142"/>
      <c r="W5" s="142"/>
      <c r="X5" s="142"/>
      <c r="Y5" s="142"/>
      <c r="Z5" s="142"/>
      <c r="AA5" s="142"/>
      <c r="AB5" s="142"/>
      <c r="AC5" s="142"/>
      <c r="AD5" s="142"/>
      <c r="AE5" s="142"/>
      <c r="AF5" s="142"/>
      <c r="AG5" s="142"/>
      <c r="AH5" s="142"/>
      <c r="AI5" s="142"/>
      <c r="AJ5" s="142"/>
      <c r="AK5" s="142"/>
      <c r="AL5" s="142"/>
    </row>
    <row r="6" spans="2:38" ht="14.1" customHeight="1" x14ac:dyDescent="0.25">
      <c r="B6" s="182"/>
      <c r="C6" s="182"/>
      <c r="D6" s="182"/>
      <c r="E6" s="182"/>
      <c r="F6" s="182"/>
      <c r="G6" s="182"/>
      <c r="H6" s="182"/>
      <c r="I6" s="182"/>
      <c r="J6" s="182"/>
      <c r="K6" s="182"/>
      <c r="L6" s="144"/>
      <c r="M6" s="144"/>
      <c r="N6" s="144"/>
      <c r="O6" s="144"/>
      <c r="P6" s="144"/>
      <c r="Q6" s="142"/>
      <c r="R6" s="142"/>
      <c r="S6" s="142"/>
      <c r="T6" s="142"/>
      <c r="U6" s="142"/>
      <c r="V6" s="142"/>
      <c r="W6" s="142"/>
      <c r="X6" s="142"/>
      <c r="Y6" s="142"/>
      <c r="Z6" s="142"/>
      <c r="AA6" s="142"/>
      <c r="AB6" s="142"/>
      <c r="AC6" s="142"/>
      <c r="AD6" s="142"/>
      <c r="AE6" s="142"/>
      <c r="AF6" s="142"/>
      <c r="AG6" s="142"/>
      <c r="AH6" s="142"/>
      <c r="AI6" s="142"/>
      <c r="AJ6" s="142"/>
      <c r="AK6" s="142"/>
      <c r="AL6" s="142"/>
    </row>
    <row r="7" spans="2:38" ht="14.1" customHeight="1" x14ac:dyDescent="0.25">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row>
    <row r="8" spans="2:38" ht="33" customHeight="1" x14ac:dyDescent="0.25">
      <c r="B8" s="370" t="s">
        <v>50</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U8" s="142"/>
      <c r="V8" s="142"/>
      <c r="W8" s="142"/>
      <c r="X8" s="142"/>
      <c r="Y8" s="142"/>
      <c r="Z8" s="142"/>
      <c r="AA8" s="142"/>
      <c r="AB8" s="142"/>
      <c r="AC8" s="142"/>
      <c r="AD8" s="142"/>
      <c r="AE8" s="142"/>
      <c r="AF8" s="142"/>
      <c r="AG8" s="142"/>
      <c r="AH8" s="142"/>
      <c r="AI8" s="142"/>
      <c r="AJ8" s="142"/>
      <c r="AK8" s="142"/>
      <c r="AL8" s="142"/>
    </row>
    <row r="9" spans="2:38" ht="33" customHeight="1" x14ac:dyDescent="0.25">
      <c r="B9" s="371"/>
      <c r="C9" s="181" t="s">
        <v>0</v>
      </c>
      <c r="D9" s="181" t="s">
        <v>1</v>
      </c>
      <c r="E9" s="181" t="s">
        <v>0</v>
      </c>
      <c r="F9" s="181" t="s">
        <v>1</v>
      </c>
      <c r="G9" s="181" t="s">
        <v>0</v>
      </c>
      <c r="H9" s="181" t="s">
        <v>1</v>
      </c>
      <c r="I9" s="181" t="s">
        <v>0</v>
      </c>
      <c r="J9" s="181" t="s">
        <v>1</v>
      </c>
      <c r="K9" s="181" t="s">
        <v>0</v>
      </c>
      <c r="L9" s="181" t="s">
        <v>1</v>
      </c>
      <c r="M9" s="181" t="s">
        <v>0</v>
      </c>
      <c r="N9" s="181" t="s">
        <v>1</v>
      </c>
      <c r="O9" s="181" t="s">
        <v>0</v>
      </c>
      <c r="P9" s="181" t="s">
        <v>1</v>
      </c>
      <c r="Q9" s="181" t="s">
        <v>0</v>
      </c>
      <c r="R9" s="181" t="s">
        <v>1</v>
      </c>
      <c r="S9" s="181" t="s">
        <v>0</v>
      </c>
      <c r="T9" s="181" t="s">
        <v>1</v>
      </c>
      <c r="U9" s="142"/>
      <c r="V9" s="142"/>
      <c r="W9" s="142"/>
      <c r="X9" s="142"/>
      <c r="Y9" s="142"/>
      <c r="Z9" s="142"/>
      <c r="AA9" s="142"/>
      <c r="AB9" s="142"/>
      <c r="AC9" s="142"/>
      <c r="AD9" s="142"/>
      <c r="AE9" s="142"/>
      <c r="AF9" s="142"/>
      <c r="AG9" s="142"/>
      <c r="AH9" s="142"/>
      <c r="AI9" s="142"/>
      <c r="AJ9" s="142"/>
      <c r="AK9" s="142"/>
      <c r="AL9" s="142"/>
    </row>
    <row r="10" spans="2:38" ht="48.75" customHeight="1" x14ac:dyDescent="0.25">
      <c r="B10" s="155" t="s">
        <v>101</v>
      </c>
      <c r="C10" s="98">
        <v>280217</v>
      </c>
      <c r="D10" s="98">
        <v>839523</v>
      </c>
      <c r="E10" s="98">
        <v>307675</v>
      </c>
      <c r="F10" s="98">
        <v>939622</v>
      </c>
      <c r="G10" s="98">
        <v>430511</v>
      </c>
      <c r="H10" s="98">
        <v>1264052</v>
      </c>
      <c r="I10" s="98">
        <v>437190</v>
      </c>
      <c r="J10" s="98">
        <v>1235261</v>
      </c>
      <c r="K10" s="98">
        <v>522471</v>
      </c>
      <c r="L10" s="98">
        <v>1433171</v>
      </c>
      <c r="M10" s="98">
        <v>604407</v>
      </c>
      <c r="N10" s="98">
        <v>1618873</v>
      </c>
      <c r="O10" s="98">
        <v>524692</v>
      </c>
      <c r="P10" s="98">
        <v>1686956</v>
      </c>
      <c r="Q10" s="98">
        <v>789737</v>
      </c>
      <c r="R10" s="98">
        <v>2010680</v>
      </c>
      <c r="S10" s="98">
        <v>863470</v>
      </c>
      <c r="T10" s="98">
        <v>2426697</v>
      </c>
      <c r="U10" s="142"/>
      <c r="V10" s="142"/>
      <c r="W10" s="142"/>
      <c r="X10" s="142"/>
      <c r="Y10" s="142"/>
      <c r="Z10" s="142"/>
      <c r="AA10" s="142"/>
      <c r="AB10" s="142"/>
      <c r="AC10" s="142"/>
      <c r="AD10" s="142"/>
      <c r="AE10" s="142"/>
      <c r="AF10" s="142"/>
      <c r="AG10" s="142"/>
      <c r="AH10" s="142"/>
      <c r="AI10" s="142"/>
      <c r="AJ10" s="142"/>
      <c r="AK10" s="142"/>
      <c r="AL10" s="142"/>
    </row>
    <row r="11" spans="2:38" ht="48.75" customHeight="1" x14ac:dyDescent="0.25">
      <c r="B11" s="155" t="s">
        <v>215</v>
      </c>
      <c r="C11" s="98">
        <v>34683</v>
      </c>
      <c r="D11" s="98">
        <v>140730</v>
      </c>
      <c r="E11" s="98">
        <v>40171</v>
      </c>
      <c r="F11" s="98">
        <v>159839</v>
      </c>
      <c r="G11" s="98">
        <v>46275</v>
      </c>
      <c r="H11" s="98">
        <v>180409</v>
      </c>
      <c r="I11" s="98">
        <v>51896</v>
      </c>
      <c r="J11" s="98">
        <v>198123</v>
      </c>
      <c r="K11" s="98">
        <v>63681</v>
      </c>
      <c r="L11" s="98">
        <v>237913</v>
      </c>
      <c r="M11" s="98">
        <v>74107</v>
      </c>
      <c r="N11" s="98">
        <v>270789</v>
      </c>
      <c r="O11" s="98">
        <v>78875</v>
      </c>
      <c r="P11" s="98">
        <v>288037</v>
      </c>
      <c r="Q11" s="98">
        <v>78934</v>
      </c>
      <c r="R11" s="98">
        <v>288101</v>
      </c>
      <c r="S11" s="98">
        <v>78207</v>
      </c>
      <c r="T11" s="98">
        <v>285048</v>
      </c>
      <c r="U11" s="142"/>
      <c r="V11" s="142"/>
      <c r="W11" s="142"/>
      <c r="X11" s="142"/>
      <c r="Y11" s="142"/>
      <c r="Z11" s="142"/>
      <c r="AA11" s="142"/>
      <c r="AB11" s="142"/>
      <c r="AC11" s="142"/>
      <c r="AD11" s="142"/>
      <c r="AE11" s="142"/>
      <c r="AF11" s="142"/>
      <c r="AG11" s="142"/>
      <c r="AH11" s="142"/>
      <c r="AI11" s="142"/>
      <c r="AJ11" s="142"/>
      <c r="AK11" s="142"/>
      <c r="AL11" s="142"/>
    </row>
    <row r="12" spans="2:38" ht="33" customHeight="1" x14ac:dyDescent="0.25">
      <c r="B12" s="101" t="s">
        <v>5</v>
      </c>
      <c r="C12" s="100">
        <v>314900</v>
      </c>
      <c r="D12" s="100">
        <v>980253</v>
      </c>
      <c r="E12" s="100">
        <v>347846</v>
      </c>
      <c r="F12" s="100">
        <v>1099461</v>
      </c>
      <c r="G12" s="100">
        <v>476786</v>
      </c>
      <c r="H12" s="100">
        <v>1444461</v>
      </c>
      <c r="I12" s="100">
        <v>489086</v>
      </c>
      <c r="J12" s="100">
        <v>1433384</v>
      </c>
      <c r="K12" s="100">
        <v>586152</v>
      </c>
      <c r="L12" s="100">
        <v>1671084</v>
      </c>
      <c r="M12" s="100">
        <v>678514</v>
      </c>
      <c r="N12" s="100">
        <v>1889662</v>
      </c>
      <c r="O12" s="100">
        <v>603567</v>
      </c>
      <c r="P12" s="100">
        <v>1974993</v>
      </c>
      <c r="Q12" s="100">
        <v>868671</v>
      </c>
      <c r="R12" s="100">
        <v>2298781</v>
      </c>
      <c r="S12" s="100">
        <v>941677</v>
      </c>
      <c r="T12" s="100">
        <v>2711745</v>
      </c>
      <c r="U12" s="142"/>
      <c r="V12" s="142"/>
      <c r="W12" s="142"/>
      <c r="X12" s="142"/>
      <c r="Y12" s="142"/>
      <c r="Z12" s="142"/>
      <c r="AA12" s="142"/>
      <c r="AB12" s="142"/>
      <c r="AC12" s="142"/>
      <c r="AD12" s="142"/>
      <c r="AE12" s="142"/>
      <c r="AF12" s="142"/>
      <c r="AG12" s="142"/>
      <c r="AH12" s="142"/>
      <c r="AI12" s="142"/>
      <c r="AJ12" s="142"/>
      <c r="AK12" s="142"/>
      <c r="AL12" s="142"/>
    </row>
    <row r="13" spans="2:38" ht="15" customHeight="1" x14ac:dyDescent="0.3">
      <c r="B13" s="297" t="s">
        <v>316</v>
      </c>
      <c r="C13" s="142"/>
      <c r="D13" s="142"/>
      <c r="E13" s="142"/>
      <c r="F13" s="142"/>
      <c r="G13" s="142"/>
      <c r="H13" s="142"/>
      <c r="I13" s="142"/>
      <c r="J13" s="142"/>
      <c r="K13" s="142"/>
      <c r="L13" s="142"/>
      <c r="M13" s="161"/>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row>
    <row r="14" spans="2:38" ht="15" customHeight="1" x14ac:dyDescent="0.3">
      <c r="B14" s="297" t="s">
        <v>249</v>
      </c>
      <c r="C14" s="142"/>
      <c r="D14" s="142"/>
      <c r="E14" s="142"/>
      <c r="F14" s="142"/>
      <c r="G14" s="142"/>
      <c r="H14" s="142"/>
      <c r="I14" s="142"/>
      <c r="J14" s="142"/>
      <c r="K14" s="142"/>
      <c r="L14" s="142"/>
      <c r="M14" s="161"/>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row>
    <row r="15" spans="2:38" ht="14.1" customHeight="1" x14ac:dyDescent="0.25">
      <c r="B15" s="284"/>
      <c r="C15" s="284"/>
      <c r="D15" s="284"/>
      <c r="E15" s="284"/>
      <c r="F15" s="284"/>
      <c r="G15" s="284"/>
      <c r="H15" s="284"/>
      <c r="I15" s="284"/>
      <c r="J15" s="284"/>
      <c r="K15" s="284"/>
      <c r="L15" s="142"/>
      <c r="M15" s="161"/>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row>
    <row r="16" spans="2:38" ht="72" customHeight="1" x14ac:dyDescent="0.25">
      <c r="B16" s="363" t="s">
        <v>260</v>
      </c>
      <c r="C16" s="363"/>
      <c r="D16" s="363"/>
      <c r="E16" s="363"/>
      <c r="F16" s="363"/>
      <c r="G16" s="363"/>
      <c r="H16" s="363"/>
      <c r="I16" s="363"/>
      <c r="J16" s="363"/>
      <c r="K16" s="363"/>
      <c r="L16" s="142"/>
      <c r="M16" s="161"/>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row>
    <row r="17" spans="1:38" s="16" customFormat="1" ht="14.1" customHeight="1" x14ac:dyDescent="0.25">
      <c r="B17" s="142"/>
      <c r="C17" s="142"/>
      <c r="D17" s="142"/>
      <c r="E17" s="142"/>
      <c r="F17" s="142"/>
      <c r="G17" s="142"/>
      <c r="H17" s="142"/>
      <c r="I17" s="142"/>
      <c r="J17" s="142"/>
      <c r="K17" s="142"/>
      <c r="L17" s="142"/>
      <c r="M17" s="161"/>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row>
    <row r="18" spans="1:38" s="16" customFormat="1" ht="14.1" customHeight="1" x14ac:dyDescent="0.25">
      <c r="B18" s="222" t="s">
        <v>50</v>
      </c>
      <c r="C18" s="222" t="str">
        <f>+F9</f>
        <v>Mujer</v>
      </c>
      <c r="D18" s="222" t="str">
        <f>+E9</f>
        <v>Hombre</v>
      </c>
      <c r="E18" s="142"/>
      <c r="F18" s="142"/>
      <c r="G18" s="142"/>
      <c r="H18" s="142"/>
      <c r="I18" s="8"/>
      <c r="J18" s="8"/>
      <c r="K18" s="8"/>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row>
    <row r="19" spans="1:38" s="16" customFormat="1" ht="14.1" customHeight="1" x14ac:dyDescent="0.25">
      <c r="B19" s="64" t="str">
        <f>B10</f>
        <v xml:space="preserve"> Cuidado a miembros del hogar</v>
      </c>
      <c r="C19" s="64">
        <f>T10/$T$12</f>
        <v>0.89488392160767327</v>
      </c>
      <c r="D19" s="64">
        <f>S10/$S$12</f>
        <v>0.91694922993765382</v>
      </c>
      <c r="E19" s="225"/>
      <c r="F19" s="225"/>
      <c r="G19" s="225"/>
      <c r="H19" s="225"/>
      <c r="I19" s="8"/>
      <c r="J19" s="8"/>
      <c r="K19" s="8"/>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row>
    <row r="20" spans="1:38" s="16" customFormat="1" ht="14.1" customHeight="1" x14ac:dyDescent="0.25">
      <c r="B20" s="64" t="str">
        <f>B11</f>
        <v>Cuidado a miembros del hogar con discapacidad o dependencia permanente</v>
      </c>
      <c r="C20" s="64">
        <f>T11/$T$12</f>
        <v>0.10511607839232671</v>
      </c>
      <c r="D20" s="64">
        <f>S11/$S$12</f>
        <v>8.3050770062346221E-2</v>
      </c>
      <c r="E20" s="225"/>
      <c r="F20" s="225"/>
      <c r="G20" s="225"/>
      <c r="H20" s="225"/>
      <c r="I20" s="8"/>
      <c r="J20" s="8"/>
      <c r="K20" s="8"/>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row>
    <row r="21" spans="1:38" ht="14.1" customHeight="1" x14ac:dyDescent="0.25">
      <c r="A21" s="16"/>
      <c r="B21" s="142"/>
      <c r="C21" s="142"/>
      <c r="D21" s="142"/>
      <c r="E21" s="142"/>
      <c r="F21" s="142"/>
      <c r="G21" s="142"/>
      <c r="H21" s="142"/>
      <c r="I21" s="8"/>
      <c r="J21" s="8"/>
      <c r="K21" s="8"/>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row>
    <row r="22" spans="1:38" ht="14.1" customHeight="1" x14ac:dyDescent="0.25">
      <c r="B22" s="142"/>
      <c r="C22" s="142"/>
      <c r="D22" s="142"/>
      <c r="E22" s="142"/>
      <c r="F22" s="142"/>
      <c r="G22" s="142"/>
      <c r="H22" s="142"/>
      <c r="I22" s="8"/>
      <c r="J22" s="8"/>
      <c r="K22" s="8"/>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row>
    <row r="23" spans="1:38" x14ac:dyDescent="0.25">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row>
    <row r="24" spans="1:38" x14ac:dyDescent="0.25">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row>
    <row r="25" spans="1:38" x14ac:dyDescent="0.25">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row>
    <row r="26" spans="1:38" x14ac:dyDescent="0.25">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row>
    <row r="27" spans="1:38" x14ac:dyDescent="0.25">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row>
    <row r="28" spans="1:38" x14ac:dyDescent="0.25">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row>
    <row r="29" spans="1:38" x14ac:dyDescent="0.25">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row>
    <row r="30" spans="1:38" x14ac:dyDescent="0.25">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row>
    <row r="31" spans="1:38" x14ac:dyDescent="0.25">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row>
    <row r="32" spans="1:38" x14ac:dyDescent="0.25">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row>
    <row r="33" spans="2:38" x14ac:dyDescent="0.25">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row>
    <row r="34" spans="2:38" x14ac:dyDescent="0.25">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row>
    <row r="35" spans="2:38" x14ac:dyDescent="0.25">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row>
    <row r="36" spans="2:38" x14ac:dyDescent="0.25">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row>
    <row r="37" spans="2:38" x14ac:dyDescent="0.25">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row>
    <row r="38" spans="2:38" x14ac:dyDescent="0.25">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row>
    <row r="39" spans="2:38" x14ac:dyDescent="0.25">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row>
    <row r="40" spans="2:38" x14ac:dyDescent="0.25">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row>
    <row r="41" spans="2:38" x14ac:dyDescent="0.25">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row>
    <row r="42" spans="2:38" x14ac:dyDescent="0.25">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row>
    <row r="43" spans="2:38" ht="15" customHeight="1" x14ac:dyDescent="0.3">
      <c r="B43" s="297" t="s">
        <v>314</v>
      </c>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row>
    <row r="44" spans="2:38" ht="15" customHeight="1" x14ac:dyDescent="0.3">
      <c r="B44" s="297" t="s">
        <v>249</v>
      </c>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row>
    <row r="45" spans="2:38" x14ac:dyDescent="0.25">
      <c r="B45" s="183"/>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row>
    <row r="46" spans="2:38" x14ac:dyDescent="0.25">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row>
    <row r="47" spans="2:38" x14ac:dyDescent="0.25">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row>
    <row r="48" spans="2:38" x14ac:dyDescent="0.25">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row>
    <row r="49" spans="2:38" x14ac:dyDescent="0.25">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row>
    <row r="50" spans="2:38" x14ac:dyDescent="0.25">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row>
    <row r="51" spans="2:38" x14ac:dyDescent="0.25">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row>
    <row r="52" spans="2:38" x14ac:dyDescent="0.25">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row>
    <row r="53" spans="2:38" x14ac:dyDescent="0.25">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row>
    <row r="54" spans="2:38" x14ac:dyDescent="0.25">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row>
    <row r="55" spans="2:38" x14ac:dyDescent="0.25">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c r="AK55" s="142"/>
      <c r="AL55" s="142"/>
    </row>
    <row r="56" spans="2:38" x14ac:dyDescent="0.25">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row>
    <row r="57" spans="2:38" x14ac:dyDescent="0.25">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row>
    <row r="58" spans="2:38" x14ac:dyDescent="0.25">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c r="AH58" s="142"/>
      <c r="AI58" s="142"/>
      <c r="AJ58" s="142"/>
      <c r="AK58" s="142"/>
      <c r="AL58" s="142"/>
    </row>
    <row r="59" spans="2:38" x14ac:dyDescent="0.25">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c r="AK59" s="142"/>
      <c r="AL59" s="142"/>
    </row>
  </sheetData>
  <mergeCells count="14">
    <mergeCell ref="B3:T3"/>
    <mergeCell ref="B4:T4"/>
    <mergeCell ref="B5:T5"/>
    <mergeCell ref="B16:K16"/>
    <mergeCell ref="B8:B9"/>
    <mergeCell ref="C8:D8"/>
    <mergeCell ref="E8:F8"/>
    <mergeCell ref="G8:H8"/>
    <mergeCell ref="I8:J8"/>
    <mergeCell ref="K8:L8"/>
    <mergeCell ref="M8:N8"/>
    <mergeCell ref="O8:P8"/>
    <mergeCell ref="Q8:R8"/>
    <mergeCell ref="S8:T8"/>
  </mergeCells>
  <hyperlinks>
    <hyperlink ref="B2" location="ÍNDICE!A1" display="Índice "/>
  </hyperlink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3"/>
  <sheetViews>
    <sheetView showGridLines="0" zoomScale="80" zoomScaleNormal="80"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customWidth="1" collapsed="1"/>
    <col min="2" max="2" width="50.7109375" customWidth="1" collapsed="1"/>
    <col min="3" max="10" width="13.7109375" customWidth="1" collapsed="1"/>
    <col min="11" max="11" width="14.5703125" customWidth="1" collapsed="1"/>
    <col min="12" max="20" width="13.7109375" customWidth="1" collapsed="1"/>
  </cols>
  <sheetData>
    <row r="1" spans="2:26" ht="78" customHeight="1" x14ac:dyDescent="0.25"/>
    <row r="2" spans="2:26" ht="16.5" customHeight="1" x14ac:dyDescent="0.25">
      <c r="B2" s="247" t="s">
        <v>20</v>
      </c>
      <c r="L2" s="30"/>
    </row>
    <row r="3" spans="2:26" ht="20.100000000000001" customHeight="1" x14ac:dyDescent="0.25">
      <c r="B3" s="366" t="s">
        <v>397</v>
      </c>
      <c r="C3" s="366"/>
      <c r="D3" s="366"/>
      <c r="E3" s="366"/>
      <c r="F3" s="366"/>
      <c r="G3" s="366"/>
      <c r="H3" s="366"/>
      <c r="I3" s="366"/>
      <c r="J3" s="366"/>
      <c r="K3" s="366"/>
      <c r="L3" s="366"/>
      <c r="M3" s="366"/>
      <c r="N3" s="366"/>
      <c r="O3" s="366"/>
      <c r="P3" s="366"/>
      <c r="Q3" s="366"/>
      <c r="R3" s="366"/>
      <c r="S3" s="366"/>
      <c r="T3" s="366"/>
    </row>
    <row r="4" spans="2:26" ht="46.5" customHeight="1" x14ac:dyDescent="0.25">
      <c r="B4" s="363" t="s">
        <v>275</v>
      </c>
      <c r="C4" s="363"/>
      <c r="D4" s="363"/>
      <c r="E4" s="363"/>
      <c r="F4" s="363"/>
      <c r="G4" s="363"/>
      <c r="H4" s="363"/>
      <c r="I4" s="363"/>
      <c r="J4" s="363"/>
      <c r="K4" s="363"/>
      <c r="L4" s="363"/>
      <c r="M4" s="363"/>
      <c r="N4" s="363"/>
      <c r="O4" s="363"/>
      <c r="P4" s="363"/>
      <c r="Q4" s="363"/>
      <c r="R4" s="363"/>
      <c r="S4" s="363"/>
      <c r="T4" s="363"/>
      <c r="U4" s="142"/>
      <c r="V4" s="142"/>
      <c r="W4" s="142"/>
      <c r="X4" s="142"/>
      <c r="Y4" s="142"/>
      <c r="Z4" s="142"/>
    </row>
    <row r="5" spans="2:26" ht="20.100000000000001" customHeight="1" x14ac:dyDescent="0.25">
      <c r="B5" s="365" t="s">
        <v>8</v>
      </c>
      <c r="C5" s="365"/>
      <c r="D5" s="365"/>
      <c r="E5" s="365"/>
      <c r="F5" s="365"/>
      <c r="G5" s="365"/>
      <c r="H5" s="365"/>
      <c r="I5" s="365"/>
      <c r="J5" s="365"/>
      <c r="K5" s="365"/>
      <c r="L5" s="365"/>
      <c r="M5" s="365"/>
      <c r="N5" s="365"/>
      <c r="O5" s="365"/>
      <c r="P5" s="365"/>
      <c r="Q5" s="365"/>
      <c r="R5" s="365"/>
      <c r="S5" s="365"/>
      <c r="T5" s="365"/>
      <c r="U5" s="142"/>
      <c r="V5" s="142"/>
      <c r="W5" s="142"/>
      <c r="X5" s="142"/>
      <c r="Y5" s="142"/>
      <c r="Z5" s="142"/>
    </row>
    <row r="6" spans="2:26" ht="14.1" customHeight="1" x14ac:dyDescent="0.25">
      <c r="B6" s="178"/>
      <c r="C6" s="178"/>
      <c r="D6" s="178"/>
      <c r="E6" s="178"/>
      <c r="F6" s="178"/>
      <c r="G6" s="178"/>
      <c r="H6" s="178"/>
      <c r="I6" s="178"/>
      <c r="J6" s="178"/>
      <c r="K6" s="178"/>
      <c r="L6" s="144"/>
      <c r="M6" s="144"/>
      <c r="N6" s="144"/>
      <c r="O6" s="144"/>
      <c r="P6" s="144"/>
      <c r="Q6" s="142"/>
      <c r="R6" s="142"/>
      <c r="S6" s="142"/>
      <c r="T6" s="142"/>
      <c r="U6" s="142"/>
      <c r="V6" s="142"/>
      <c r="W6" s="142"/>
      <c r="X6" s="142"/>
      <c r="Y6" s="142"/>
      <c r="Z6" s="142"/>
    </row>
    <row r="7" spans="2:26" ht="14.1" customHeight="1" x14ac:dyDescent="0.25">
      <c r="B7" s="142"/>
      <c r="C7" s="142"/>
      <c r="D7" s="142"/>
      <c r="E7" s="142"/>
      <c r="F7" s="142"/>
      <c r="G7" s="142"/>
      <c r="H7" s="142"/>
      <c r="I7" s="142"/>
      <c r="J7" s="142"/>
      <c r="K7" s="142"/>
      <c r="L7" s="142"/>
      <c r="M7" s="142"/>
      <c r="N7" s="142"/>
      <c r="O7" s="142"/>
      <c r="P7" s="142"/>
      <c r="Q7" s="142"/>
      <c r="R7" s="142"/>
      <c r="S7" s="142"/>
      <c r="T7" s="142"/>
      <c r="U7" s="142"/>
      <c r="V7" s="142"/>
      <c r="W7" s="142"/>
      <c r="X7" s="142"/>
      <c r="Y7" s="142"/>
      <c r="Z7" s="142"/>
    </row>
    <row r="8" spans="2:26"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U8" s="142"/>
      <c r="V8" s="142"/>
      <c r="W8" s="142"/>
      <c r="X8" s="142"/>
      <c r="Y8" s="142"/>
      <c r="Z8" s="142"/>
    </row>
    <row r="9" spans="2:26"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c r="U9" s="142"/>
      <c r="V9" s="142"/>
      <c r="W9" s="142"/>
      <c r="X9" s="142"/>
      <c r="Y9" s="142"/>
      <c r="Z9" s="142"/>
    </row>
    <row r="10" spans="2:26" ht="33.75" customHeight="1" x14ac:dyDescent="0.25">
      <c r="B10" s="155" t="s">
        <v>82</v>
      </c>
      <c r="C10" s="98">
        <v>29069</v>
      </c>
      <c r="D10" s="98">
        <v>206237</v>
      </c>
      <c r="E10" s="98">
        <v>30005</v>
      </c>
      <c r="F10" s="98">
        <v>228044</v>
      </c>
      <c r="G10" s="98">
        <v>55950</v>
      </c>
      <c r="H10" s="98">
        <v>345883</v>
      </c>
      <c r="I10" s="98">
        <v>56749</v>
      </c>
      <c r="J10" s="98">
        <v>330156</v>
      </c>
      <c r="K10" s="98">
        <v>69414</v>
      </c>
      <c r="L10" s="98">
        <v>381735</v>
      </c>
      <c r="M10" s="98">
        <v>83626</v>
      </c>
      <c r="N10" s="98">
        <v>436435</v>
      </c>
      <c r="O10" s="98">
        <v>75459</v>
      </c>
      <c r="P10" s="98">
        <v>457827</v>
      </c>
      <c r="Q10" s="98">
        <v>128715</v>
      </c>
      <c r="R10" s="98">
        <v>582473</v>
      </c>
      <c r="S10" s="98">
        <v>144830</v>
      </c>
      <c r="T10" s="98">
        <v>731417</v>
      </c>
      <c r="U10" s="142"/>
      <c r="V10" s="142"/>
      <c r="W10" s="142"/>
      <c r="X10" s="142"/>
      <c r="Y10" s="142"/>
      <c r="Z10" s="142"/>
    </row>
    <row r="11" spans="2:26" ht="33.75" customHeight="1" x14ac:dyDescent="0.25">
      <c r="B11" s="155" t="s">
        <v>193</v>
      </c>
      <c r="C11" s="98">
        <v>101585</v>
      </c>
      <c r="D11" s="98">
        <v>197401</v>
      </c>
      <c r="E11" s="98">
        <v>110763</v>
      </c>
      <c r="F11" s="98">
        <v>222464</v>
      </c>
      <c r="G11" s="98">
        <v>175213</v>
      </c>
      <c r="H11" s="98">
        <v>318712</v>
      </c>
      <c r="I11" s="98">
        <v>169496</v>
      </c>
      <c r="J11" s="98">
        <v>298481</v>
      </c>
      <c r="K11" s="98">
        <v>198532</v>
      </c>
      <c r="L11" s="98">
        <v>338594</v>
      </c>
      <c r="M11" s="98">
        <v>229851</v>
      </c>
      <c r="N11" s="98">
        <v>379788</v>
      </c>
      <c r="O11" s="98">
        <v>192212</v>
      </c>
      <c r="P11" s="98">
        <v>387738</v>
      </c>
      <c r="Q11" s="98">
        <v>304812</v>
      </c>
      <c r="R11" s="98">
        <v>480131</v>
      </c>
      <c r="S11" s="98">
        <v>351720</v>
      </c>
      <c r="T11" s="98">
        <v>632694</v>
      </c>
      <c r="U11" s="142"/>
      <c r="V11" s="142"/>
      <c r="W11" s="142"/>
      <c r="X11" s="142"/>
      <c r="Y11" s="142"/>
      <c r="Z11" s="142"/>
    </row>
    <row r="12" spans="2:26" ht="33.75" customHeight="1" x14ac:dyDescent="0.25">
      <c r="B12" s="155" t="s">
        <v>177</v>
      </c>
      <c r="C12" s="98">
        <v>14741</v>
      </c>
      <c r="D12" s="98">
        <v>144204</v>
      </c>
      <c r="E12" s="98">
        <v>15310</v>
      </c>
      <c r="F12" s="98">
        <v>162603</v>
      </c>
      <c r="G12" s="98">
        <v>28025</v>
      </c>
      <c r="H12" s="98">
        <v>232564</v>
      </c>
      <c r="I12" s="98">
        <v>28285</v>
      </c>
      <c r="J12" s="98">
        <v>217677</v>
      </c>
      <c r="K12" s="98">
        <v>34447</v>
      </c>
      <c r="L12" s="98">
        <v>246785</v>
      </c>
      <c r="M12" s="98">
        <v>41340</v>
      </c>
      <c r="N12" s="98">
        <v>276644</v>
      </c>
      <c r="O12" s="98">
        <v>37175</v>
      </c>
      <c r="P12" s="98">
        <v>284531</v>
      </c>
      <c r="Q12" s="98">
        <v>63216</v>
      </c>
      <c r="R12" s="98">
        <v>354902</v>
      </c>
      <c r="S12" s="98">
        <v>63053</v>
      </c>
      <c r="T12" s="98">
        <v>421950</v>
      </c>
      <c r="U12" s="142"/>
      <c r="V12" s="142"/>
      <c r="W12" s="142"/>
      <c r="X12" s="142"/>
      <c r="Y12" s="142"/>
      <c r="Z12" s="142"/>
    </row>
    <row r="13" spans="2:26" ht="33.75" customHeight="1" x14ac:dyDescent="0.25">
      <c r="B13" s="155" t="s">
        <v>83</v>
      </c>
      <c r="C13" s="98">
        <v>35208</v>
      </c>
      <c r="D13" s="98">
        <v>74818</v>
      </c>
      <c r="E13" s="98">
        <v>46967</v>
      </c>
      <c r="F13" s="98">
        <v>99808</v>
      </c>
      <c r="G13" s="98">
        <v>61485</v>
      </c>
      <c r="H13" s="98">
        <v>130656</v>
      </c>
      <c r="I13" s="98">
        <v>67109</v>
      </c>
      <c r="J13" s="98">
        <v>142607</v>
      </c>
      <c r="K13" s="98">
        <v>91001</v>
      </c>
      <c r="L13" s="98">
        <v>193378</v>
      </c>
      <c r="M13" s="98">
        <v>110920</v>
      </c>
      <c r="N13" s="98">
        <v>235706</v>
      </c>
      <c r="O13" s="98">
        <v>99414</v>
      </c>
      <c r="P13" s="98">
        <v>257914</v>
      </c>
      <c r="Q13" s="98">
        <v>144194</v>
      </c>
      <c r="R13" s="98">
        <v>292107</v>
      </c>
      <c r="S13" s="98">
        <v>153992</v>
      </c>
      <c r="T13" s="98">
        <v>327234</v>
      </c>
      <c r="U13" s="142"/>
      <c r="V13" s="142"/>
      <c r="W13" s="142"/>
      <c r="X13" s="142"/>
      <c r="Y13" s="142"/>
      <c r="Z13" s="142"/>
    </row>
    <row r="14" spans="2:26" ht="33.75" customHeight="1" x14ac:dyDescent="0.25">
      <c r="B14" s="155" t="s">
        <v>169</v>
      </c>
      <c r="C14" s="98">
        <v>32485</v>
      </c>
      <c r="D14" s="98">
        <v>61806</v>
      </c>
      <c r="E14" s="98">
        <v>37288</v>
      </c>
      <c r="F14" s="98">
        <v>70945</v>
      </c>
      <c r="G14" s="98">
        <v>42485</v>
      </c>
      <c r="H14" s="98">
        <v>80829</v>
      </c>
      <c r="I14" s="98">
        <v>47036</v>
      </c>
      <c r="J14" s="98">
        <v>89490</v>
      </c>
      <c r="K14" s="98">
        <v>56872</v>
      </c>
      <c r="L14" s="98">
        <v>108204</v>
      </c>
      <c r="M14" s="98">
        <v>65096</v>
      </c>
      <c r="N14" s="98">
        <v>123849</v>
      </c>
      <c r="O14" s="98">
        <v>56370</v>
      </c>
      <c r="P14" s="98">
        <v>130934</v>
      </c>
      <c r="Q14" s="98">
        <v>72350</v>
      </c>
      <c r="R14" s="98">
        <v>131224</v>
      </c>
      <c r="S14" s="98">
        <v>69987</v>
      </c>
      <c r="T14" s="98">
        <v>133155</v>
      </c>
      <c r="U14" s="142"/>
      <c r="V14" s="142"/>
      <c r="W14" s="142"/>
      <c r="X14" s="142"/>
      <c r="Y14" s="142"/>
      <c r="Z14" s="142"/>
    </row>
    <row r="15" spans="2:26" ht="33.75" customHeight="1" x14ac:dyDescent="0.25">
      <c r="B15" s="155" t="s">
        <v>80</v>
      </c>
      <c r="C15" s="98">
        <v>23886</v>
      </c>
      <c r="D15" s="98">
        <v>39646</v>
      </c>
      <c r="E15" s="98">
        <v>25922</v>
      </c>
      <c r="F15" s="98">
        <v>43025</v>
      </c>
      <c r="G15" s="98">
        <v>27922</v>
      </c>
      <c r="H15" s="98">
        <v>46344</v>
      </c>
      <c r="I15" s="98">
        <v>29227</v>
      </c>
      <c r="J15" s="98">
        <v>48509</v>
      </c>
      <c r="K15" s="98">
        <v>33410</v>
      </c>
      <c r="L15" s="98">
        <v>55453</v>
      </c>
      <c r="M15" s="98">
        <v>36154</v>
      </c>
      <c r="N15" s="98">
        <v>60007</v>
      </c>
      <c r="O15" s="98">
        <v>29638</v>
      </c>
      <c r="P15" s="98">
        <v>60057</v>
      </c>
      <c r="Q15" s="98">
        <v>36020</v>
      </c>
      <c r="R15" s="98">
        <v>56994</v>
      </c>
      <c r="S15" s="98">
        <v>36476</v>
      </c>
      <c r="T15" s="98">
        <v>60541</v>
      </c>
      <c r="U15" s="142"/>
      <c r="V15" s="142"/>
      <c r="W15" s="142"/>
      <c r="X15" s="142"/>
      <c r="Y15" s="142"/>
      <c r="Z15" s="142"/>
    </row>
    <row r="16" spans="2:26" ht="33.75" customHeight="1" x14ac:dyDescent="0.25">
      <c r="B16" s="155" t="s">
        <v>84</v>
      </c>
      <c r="C16" s="98">
        <v>12649</v>
      </c>
      <c r="D16" s="98">
        <v>49901</v>
      </c>
      <c r="E16" s="98">
        <v>12498</v>
      </c>
      <c r="F16" s="98">
        <v>49304</v>
      </c>
      <c r="G16" s="98">
        <v>12256</v>
      </c>
      <c r="H16" s="98">
        <v>48353</v>
      </c>
      <c r="I16" s="98">
        <v>11680</v>
      </c>
      <c r="J16" s="98">
        <v>46080</v>
      </c>
      <c r="K16" s="98">
        <v>12156</v>
      </c>
      <c r="L16" s="98">
        <v>47959</v>
      </c>
      <c r="M16" s="98">
        <v>11977</v>
      </c>
      <c r="N16" s="98">
        <v>47250</v>
      </c>
      <c r="O16" s="98">
        <v>12383</v>
      </c>
      <c r="P16" s="98">
        <v>48850</v>
      </c>
      <c r="Q16" s="98">
        <v>12036</v>
      </c>
      <c r="R16" s="98">
        <v>47483</v>
      </c>
      <c r="S16" s="98">
        <v>10918</v>
      </c>
      <c r="T16" s="98">
        <v>43074</v>
      </c>
      <c r="U16" s="142"/>
      <c r="V16" s="142"/>
      <c r="W16" s="142"/>
      <c r="X16" s="142"/>
      <c r="Y16" s="142"/>
      <c r="Z16" s="142"/>
    </row>
    <row r="17" spans="2:26" ht="33.75" customHeight="1" x14ac:dyDescent="0.25">
      <c r="B17" s="155" t="s">
        <v>81</v>
      </c>
      <c r="C17" s="98">
        <v>16066</v>
      </c>
      <c r="D17" s="98">
        <v>40020</v>
      </c>
      <c r="E17" s="98">
        <v>15029</v>
      </c>
      <c r="F17" s="98">
        <v>37434</v>
      </c>
      <c r="G17" s="98">
        <v>14116</v>
      </c>
      <c r="H17" s="98">
        <v>35162</v>
      </c>
      <c r="I17" s="98">
        <v>14752</v>
      </c>
      <c r="J17" s="98">
        <v>36745</v>
      </c>
      <c r="K17" s="98">
        <v>14174</v>
      </c>
      <c r="L17" s="98">
        <v>35305</v>
      </c>
      <c r="M17" s="98">
        <v>13466</v>
      </c>
      <c r="N17" s="98">
        <v>33545</v>
      </c>
      <c r="O17" s="98">
        <v>10128</v>
      </c>
      <c r="P17" s="98">
        <v>30797</v>
      </c>
      <c r="Q17" s="98">
        <v>14442</v>
      </c>
      <c r="R17" s="98">
        <v>34295</v>
      </c>
      <c r="S17" s="98">
        <v>17058</v>
      </c>
      <c r="T17" s="98">
        <v>42489</v>
      </c>
      <c r="U17" s="142"/>
      <c r="V17" s="142"/>
      <c r="W17" s="142"/>
      <c r="X17" s="142"/>
      <c r="Y17" s="142"/>
      <c r="Z17" s="142"/>
    </row>
    <row r="18" spans="2:26" ht="33.75" customHeight="1" x14ac:dyDescent="0.25">
      <c r="B18" s="155" t="s">
        <v>211</v>
      </c>
      <c r="C18" s="98">
        <v>6585</v>
      </c>
      <c r="D18" s="98">
        <v>18629</v>
      </c>
      <c r="E18" s="98">
        <v>7120</v>
      </c>
      <c r="F18" s="98">
        <v>20144</v>
      </c>
      <c r="G18" s="98">
        <v>7259</v>
      </c>
      <c r="H18" s="98">
        <v>20539</v>
      </c>
      <c r="I18" s="98">
        <v>7331</v>
      </c>
      <c r="J18" s="98">
        <v>20743</v>
      </c>
      <c r="K18" s="98">
        <v>7626</v>
      </c>
      <c r="L18" s="98">
        <v>21577</v>
      </c>
      <c r="M18" s="98">
        <v>7785</v>
      </c>
      <c r="N18" s="98">
        <v>22028</v>
      </c>
      <c r="O18" s="98">
        <v>8870</v>
      </c>
      <c r="P18" s="98">
        <v>25099</v>
      </c>
      <c r="Q18" s="98">
        <v>9763</v>
      </c>
      <c r="R18" s="98">
        <v>27622</v>
      </c>
      <c r="S18" s="98">
        <v>10586</v>
      </c>
      <c r="T18" s="98">
        <v>29953</v>
      </c>
      <c r="U18" s="142"/>
      <c r="V18" s="142"/>
      <c r="W18" s="142"/>
      <c r="X18" s="142"/>
      <c r="Y18" s="142"/>
      <c r="Z18" s="142"/>
    </row>
    <row r="19" spans="2:26" ht="33.75" customHeight="1" x14ac:dyDescent="0.25">
      <c r="B19" s="155" t="s">
        <v>192</v>
      </c>
      <c r="C19" s="98">
        <v>7943</v>
      </c>
      <c r="D19" s="98">
        <v>6861</v>
      </c>
      <c r="E19" s="98">
        <v>6773</v>
      </c>
      <c r="F19" s="98">
        <v>5851</v>
      </c>
      <c r="G19" s="98">
        <v>5800</v>
      </c>
      <c r="H19" s="98">
        <v>5010</v>
      </c>
      <c r="I19" s="98">
        <v>5525</v>
      </c>
      <c r="J19" s="98">
        <v>4773</v>
      </c>
      <c r="K19" s="98">
        <v>4839</v>
      </c>
      <c r="L19" s="98">
        <v>4181</v>
      </c>
      <c r="M19" s="98">
        <v>4192</v>
      </c>
      <c r="N19" s="98">
        <v>3621</v>
      </c>
      <c r="O19" s="98">
        <v>3043</v>
      </c>
      <c r="P19" s="98">
        <v>3209</v>
      </c>
      <c r="Q19" s="98">
        <v>4189</v>
      </c>
      <c r="R19" s="98">
        <v>3449</v>
      </c>
      <c r="S19" s="98">
        <v>4850</v>
      </c>
      <c r="T19" s="98">
        <v>4190</v>
      </c>
      <c r="U19" s="142"/>
      <c r="V19" s="142"/>
      <c r="W19" s="142"/>
      <c r="X19" s="142"/>
      <c r="Y19" s="142"/>
      <c r="Z19" s="142"/>
    </row>
    <row r="20" spans="2:26" ht="33" customHeight="1" x14ac:dyDescent="0.25">
      <c r="B20" s="101" t="s">
        <v>5</v>
      </c>
      <c r="C20" s="100">
        <v>280217</v>
      </c>
      <c r="D20" s="100">
        <v>839523</v>
      </c>
      <c r="E20" s="100">
        <v>307675</v>
      </c>
      <c r="F20" s="100">
        <v>939622</v>
      </c>
      <c r="G20" s="100">
        <v>430511</v>
      </c>
      <c r="H20" s="100">
        <v>1264052</v>
      </c>
      <c r="I20" s="100">
        <v>437190</v>
      </c>
      <c r="J20" s="100">
        <v>1235261</v>
      </c>
      <c r="K20" s="100">
        <v>522471</v>
      </c>
      <c r="L20" s="100">
        <v>1433171</v>
      </c>
      <c r="M20" s="100">
        <v>604407</v>
      </c>
      <c r="N20" s="100">
        <v>1618873</v>
      </c>
      <c r="O20" s="100">
        <v>524692</v>
      </c>
      <c r="P20" s="100">
        <v>1686956</v>
      </c>
      <c r="Q20" s="100">
        <v>789737</v>
      </c>
      <c r="R20" s="100">
        <v>2010680</v>
      </c>
      <c r="S20" s="100">
        <v>863470</v>
      </c>
      <c r="T20" s="100">
        <v>2426697</v>
      </c>
      <c r="U20" s="142"/>
      <c r="V20" s="142"/>
      <c r="W20" s="142"/>
      <c r="X20" s="142"/>
      <c r="Y20" s="142"/>
      <c r="Z20" s="142"/>
    </row>
    <row r="21" spans="2:26" ht="15" customHeight="1" x14ac:dyDescent="0.3">
      <c r="B21" s="297" t="s">
        <v>314</v>
      </c>
      <c r="C21" s="142"/>
      <c r="D21" s="142"/>
      <c r="E21" s="142"/>
      <c r="F21" s="142"/>
      <c r="G21" s="142"/>
      <c r="H21" s="142"/>
      <c r="I21" s="142"/>
      <c r="J21" s="142"/>
      <c r="K21" s="142"/>
      <c r="L21" s="142"/>
      <c r="M21" s="161"/>
      <c r="N21" s="142"/>
      <c r="O21" s="142"/>
      <c r="P21" s="142"/>
      <c r="Q21" s="142"/>
      <c r="R21" s="142"/>
      <c r="S21" s="142"/>
      <c r="T21" s="142"/>
      <c r="U21" s="142"/>
      <c r="V21" s="142"/>
      <c r="W21" s="142"/>
      <c r="X21" s="142"/>
      <c r="Y21" s="142"/>
      <c r="Z21" s="142"/>
    </row>
    <row r="22" spans="2:26" ht="15" customHeight="1" x14ac:dyDescent="0.3">
      <c r="B22" s="297" t="s">
        <v>249</v>
      </c>
      <c r="C22" s="142"/>
      <c r="D22" s="142"/>
      <c r="E22" s="142"/>
      <c r="F22" s="142"/>
      <c r="G22" s="142"/>
      <c r="H22" s="142"/>
      <c r="I22" s="142"/>
      <c r="J22" s="142"/>
      <c r="K22" s="142"/>
      <c r="L22" s="142"/>
      <c r="M22" s="161"/>
      <c r="N22" s="142"/>
      <c r="O22" s="142"/>
      <c r="P22" s="142"/>
      <c r="Q22" s="142"/>
      <c r="R22" s="142"/>
      <c r="S22" s="142"/>
      <c r="T22" s="142"/>
      <c r="U22" s="142"/>
      <c r="V22" s="142"/>
      <c r="W22" s="142"/>
      <c r="X22" s="142"/>
      <c r="Y22" s="142"/>
      <c r="Z22" s="142"/>
    </row>
    <row r="23" spans="2:26" ht="14.1" customHeight="1" x14ac:dyDescent="0.25">
      <c r="B23" s="284"/>
      <c r="C23" s="284"/>
      <c r="D23" s="284"/>
      <c r="E23" s="284"/>
      <c r="F23" s="284"/>
      <c r="G23" s="284"/>
      <c r="H23" s="284"/>
      <c r="I23" s="284"/>
      <c r="J23" s="284"/>
      <c r="K23" s="284"/>
      <c r="L23" s="142"/>
      <c r="M23" s="161"/>
      <c r="N23" s="142"/>
      <c r="O23" s="142"/>
      <c r="P23" s="142"/>
      <c r="Q23" s="142"/>
      <c r="R23" s="142"/>
      <c r="S23" s="142"/>
      <c r="T23" s="142"/>
      <c r="U23" s="142"/>
      <c r="V23" s="142"/>
      <c r="W23" s="142"/>
      <c r="X23" s="142"/>
      <c r="Y23" s="142"/>
      <c r="Z23" s="142"/>
    </row>
    <row r="24" spans="2:26" ht="72" customHeight="1" x14ac:dyDescent="0.25">
      <c r="B24" s="363" t="s">
        <v>321</v>
      </c>
      <c r="C24" s="363"/>
      <c r="D24" s="363"/>
      <c r="E24" s="363"/>
      <c r="F24" s="363"/>
      <c r="G24" s="363"/>
      <c r="H24" s="363"/>
      <c r="I24" s="363"/>
      <c r="J24" s="363"/>
      <c r="K24" s="363"/>
      <c r="L24" s="142"/>
      <c r="M24" s="161"/>
      <c r="N24" s="142"/>
      <c r="O24" s="142"/>
      <c r="P24" s="142"/>
      <c r="Q24" s="142"/>
      <c r="R24" s="142"/>
      <c r="S24" s="142"/>
      <c r="T24" s="142"/>
      <c r="U24" s="142"/>
      <c r="V24" s="142"/>
      <c r="W24" s="142"/>
      <c r="X24" s="142"/>
      <c r="Y24" s="142"/>
      <c r="Z24" s="142"/>
    </row>
    <row r="25" spans="2:26" s="142" customFormat="1" ht="14.1" customHeight="1" x14ac:dyDescent="0.25">
      <c r="B25" s="223"/>
      <c r="C25" s="223"/>
      <c r="D25" s="223"/>
      <c r="E25" s="223"/>
      <c r="F25" s="223"/>
      <c r="G25" s="223"/>
      <c r="H25" s="223"/>
      <c r="I25" s="223"/>
      <c r="J25" s="223"/>
      <c r="M25" s="161"/>
    </row>
    <row r="26" spans="2:26" s="142" customFormat="1" ht="14.1" customHeight="1" x14ac:dyDescent="0.25">
      <c r="B26" s="223"/>
      <c r="C26" s="265"/>
      <c r="D26" s="265"/>
      <c r="E26" s="147" t="str">
        <f>+B8</f>
        <v>Tareas de la EUT</v>
      </c>
      <c r="F26" s="147" t="str">
        <f>+E9</f>
        <v>Hombre</v>
      </c>
      <c r="G26" s="147" t="str">
        <f>+F9</f>
        <v>Mujer</v>
      </c>
      <c r="H26" s="147"/>
      <c r="I26" s="26"/>
      <c r="J26" s="223"/>
    </row>
    <row r="27" spans="2:26" s="142" customFormat="1" ht="14.1" customHeight="1" x14ac:dyDescent="0.25">
      <c r="B27" s="223"/>
      <c r="C27" s="224"/>
      <c r="D27" s="224"/>
      <c r="E27" s="147" t="str">
        <f>+B12</f>
        <v>Bañar y vestir a un niño/a</v>
      </c>
      <c r="F27" s="150">
        <f>S12/SUM(S12:T12)</f>
        <v>0.13000538141001189</v>
      </c>
      <c r="G27" s="150">
        <f t="shared" ref="G27:G36" si="0">1-F27</f>
        <v>0.86999461858998806</v>
      </c>
      <c r="H27" s="149">
        <f>SUM(S12:T12)</f>
        <v>485003</v>
      </c>
      <c r="I27" s="26"/>
      <c r="J27" s="223"/>
    </row>
    <row r="28" spans="2:26" s="142" customFormat="1" ht="14.1" customHeight="1" x14ac:dyDescent="0.25">
      <c r="B28" s="223"/>
      <c r="C28" s="224"/>
      <c r="D28" s="224"/>
      <c r="E28" s="147" t="str">
        <f>+B10</f>
        <v>Dar de comer a un niño/a</v>
      </c>
      <c r="F28" s="150">
        <f>S10/SUM(S10:T10)</f>
        <v>0.16528444605231174</v>
      </c>
      <c r="G28" s="150">
        <f t="shared" si="0"/>
        <v>0.83471555394768826</v>
      </c>
      <c r="H28" s="149">
        <f>SUM(S10:T10)</f>
        <v>876247</v>
      </c>
      <c r="I28" s="26"/>
      <c r="J28" s="223"/>
    </row>
    <row r="29" spans="2:26" s="142" customFormat="1" ht="14.1" customHeight="1" x14ac:dyDescent="0.25">
      <c r="B29" s="223"/>
      <c r="C29" s="224"/>
      <c r="D29" s="224"/>
      <c r="E29" s="147" t="str">
        <f>+B16</f>
        <v>Preparar remedios caseros</v>
      </c>
      <c r="F29" s="150">
        <f>S16/SUM(S16:T16)</f>
        <v>0.20221514298414581</v>
      </c>
      <c r="G29" s="150">
        <f t="shared" si="0"/>
        <v>0.79778485701585422</v>
      </c>
      <c r="H29" s="149">
        <f>SUM(S16:T16)</f>
        <v>53992</v>
      </c>
      <c r="I29" s="26"/>
      <c r="J29" s="223"/>
    </row>
    <row r="30" spans="2:26" s="142" customFormat="1" ht="14.1" customHeight="1" x14ac:dyDescent="0.25">
      <c r="B30" s="223"/>
      <c r="C30" s="224"/>
      <c r="D30" s="224"/>
      <c r="E30" s="147" t="str">
        <f>+B18</f>
        <v>Practicar ejercicio especial o terapia a un niño/a</v>
      </c>
      <c r="F30" s="150">
        <f>S18/SUM(S18:T18)</f>
        <v>0.26113125632107353</v>
      </c>
      <c r="G30" s="150">
        <f t="shared" si="0"/>
        <v>0.73886874367892652</v>
      </c>
      <c r="H30" s="149">
        <f>SUM(S18:T18)</f>
        <v>40539</v>
      </c>
      <c r="I30" s="26"/>
      <c r="J30" s="223"/>
    </row>
    <row r="31" spans="2:26" s="142" customFormat="1" ht="14.1" customHeight="1" x14ac:dyDescent="0.25">
      <c r="B31" s="223"/>
      <c r="C31" s="224"/>
      <c r="D31" s="224"/>
      <c r="E31" s="147" t="str">
        <f>+B17</f>
        <v>Asistir a reuniones de centros educativos</v>
      </c>
      <c r="F31" s="150">
        <f>S17/SUM(S17:T17)</f>
        <v>0.28646279409542041</v>
      </c>
      <c r="G31" s="150">
        <f t="shared" si="0"/>
        <v>0.71353720590457959</v>
      </c>
      <c r="H31" s="149">
        <f>SUM(S17:T17)</f>
        <v>59547</v>
      </c>
      <c r="I31" s="26"/>
      <c r="J31" s="223"/>
    </row>
    <row r="32" spans="2:26" s="142" customFormat="1" ht="14.1" customHeight="1" x14ac:dyDescent="0.25">
      <c r="B32" s="223"/>
      <c r="C32" s="224"/>
      <c r="D32" s="224"/>
      <c r="E32" s="147" t="str">
        <f>+B13</f>
        <v>Llevar o recoger a miembros del hogar</v>
      </c>
      <c r="F32" s="150">
        <f>S13/SUM(S13:T13)</f>
        <v>0.31999933503177302</v>
      </c>
      <c r="G32" s="150">
        <f t="shared" si="0"/>
        <v>0.68000066496822698</v>
      </c>
      <c r="H32" s="149">
        <f>SUM(S13:T13)</f>
        <v>481226</v>
      </c>
      <c r="I32" s="26"/>
      <c r="J32" s="223"/>
    </row>
    <row r="33" spans="2:26" s="142" customFormat="1" ht="14.1" customHeight="1" x14ac:dyDescent="0.25">
      <c r="B33" s="223"/>
      <c r="C33" s="224"/>
      <c r="D33" s="224"/>
      <c r="E33" s="147" t="str">
        <f>+B14</f>
        <v>Cuidar a miembros del hogar enfermos</v>
      </c>
      <c r="F33" s="150">
        <f>S14/SUM(S14:T14)</f>
        <v>0.34452255072806215</v>
      </c>
      <c r="G33" s="150">
        <f t="shared" si="0"/>
        <v>0.65547744927193785</v>
      </c>
      <c r="H33" s="149">
        <f>SUM(S14:T14)</f>
        <v>203142</v>
      </c>
      <c r="I33" s="26"/>
      <c r="J33" s="223"/>
    </row>
    <row r="34" spans="2:26" s="142" customFormat="1" ht="14.1" customHeight="1" x14ac:dyDescent="0.25">
      <c r="B34" s="223"/>
      <c r="C34" s="224"/>
      <c r="D34" s="224"/>
      <c r="E34" s="147" t="str">
        <f>+B11</f>
        <v>Jugar, conversar, leer con un niño/a</v>
      </c>
      <c r="F34" s="150">
        <f>S11/SUM(S11:T11)</f>
        <v>0.35728870170477056</v>
      </c>
      <c r="G34" s="150">
        <f t="shared" si="0"/>
        <v>0.64271129829522944</v>
      </c>
      <c r="H34" s="149">
        <f>SUM(S11:T11)</f>
        <v>984414</v>
      </c>
      <c r="I34" s="26"/>
      <c r="J34" s="223"/>
    </row>
    <row r="35" spans="2:26" s="142" customFormat="1" ht="14.1" customHeight="1" x14ac:dyDescent="0.25">
      <c r="B35" s="223"/>
      <c r="C35" s="224"/>
      <c r="D35" s="224"/>
      <c r="E35" s="147" t="str">
        <f>+B15</f>
        <v>Acompañar a miembros del hogar a citas médicas</v>
      </c>
      <c r="F35" s="150">
        <f>S15/SUM(S15:T15)</f>
        <v>0.37597534452724779</v>
      </c>
      <c r="G35" s="150">
        <f t="shared" si="0"/>
        <v>0.62402465547275221</v>
      </c>
      <c r="H35" s="149">
        <f>SUM(S15:T15)</f>
        <v>97017</v>
      </c>
      <c r="I35" s="26"/>
      <c r="J35" s="223"/>
    </row>
    <row r="36" spans="2:26" s="142" customFormat="1" ht="14.1" customHeight="1" x14ac:dyDescent="0.25">
      <c r="B36" s="223"/>
      <c r="C36" s="224"/>
      <c r="D36" s="224"/>
      <c r="E36" s="147" t="str">
        <f>+B19</f>
        <v>Acompañar a miembros del hogar a clases o entrenamiento</v>
      </c>
      <c r="F36" s="150">
        <f>S19/SUM(S19:T19)</f>
        <v>0.53650442477876104</v>
      </c>
      <c r="G36" s="150">
        <f t="shared" si="0"/>
        <v>0.46349557522123896</v>
      </c>
      <c r="H36" s="149">
        <f>SUM(S19:T19)</f>
        <v>9040</v>
      </c>
      <c r="I36" s="26"/>
      <c r="J36" s="223"/>
    </row>
    <row r="37" spans="2:26" s="142" customFormat="1" ht="14.1" customHeight="1" x14ac:dyDescent="0.25">
      <c r="B37" s="223"/>
      <c r="C37" s="224"/>
      <c r="D37" s="224"/>
      <c r="I37" s="223"/>
      <c r="J37" s="223"/>
    </row>
    <row r="38" spans="2:26" s="142" customFormat="1" ht="14.1" customHeight="1" x14ac:dyDescent="0.25">
      <c r="B38" s="223"/>
      <c r="C38" s="224"/>
      <c r="D38" s="224"/>
      <c r="E38" s="197"/>
      <c r="F38" s="198"/>
      <c r="G38" s="198"/>
      <c r="H38" s="223"/>
      <c r="I38" s="223"/>
      <c r="J38" s="223"/>
    </row>
    <row r="39" spans="2:26" s="142" customFormat="1" ht="14.1" customHeight="1" x14ac:dyDescent="0.25">
      <c r="C39" s="152"/>
      <c r="D39" s="152"/>
      <c r="E39" s="151"/>
      <c r="F39" s="152"/>
      <c r="G39" s="152"/>
    </row>
    <row r="40" spans="2:26" s="142" customFormat="1" ht="14.1" customHeight="1" x14ac:dyDescent="0.25">
      <c r="C40" s="152"/>
      <c r="D40" s="152"/>
      <c r="E40" s="151"/>
      <c r="F40" s="152"/>
      <c r="G40" s="152"/>
    </row>
    <row r="41" spans="2:26" s="142" customFormat="1" ht="14.1" customHeight="1" x14ac:dyDescent="0.25">
      <c r="C41" s="152"/>
      <c r="D41" s="152"/>
      <c r="E41" s="151"/>
      <c r="F41" s="152"/>
      <c r="G41" s="152"/>
    </row>
    <row r="42" spans="2:26" s="142" customFormat="1" ht="14.1" customHeight="1" x14ac:dyDescent="0.25">
      <c r="C42" s="152"/>
      <c r="D42" s="152"/>
      <c r="E42" s="151"/>
      <c r="F42" s="152"/>
      <c r="G42" s="152"/>
    </row>
    <row r="43" spans="2:26" s="142" customFormat="1" ht="14.1" customHeight="1" x14ac:dyDescent="0.25">
      <c r="C43" s="152"/>
      <c r="D43" s="152"/>
      <c r="E43" s="151"/>
      <c r="F43" s="152"/>
      <c r="G43" s="152"/>
    </row>
    <row r="44" spans="2:26" x14ac:dyDescent="0.25">
      <c r="B44" s="151"/>
      <c r="C44" s="152"/>
      <c r="D44" s="152"/>
      <c r="E44" s="152"/>
      <c r="F44" s="152"/>
      <c r="G44" s="152"/>
      <c r="H44" s="152"/>
      <c r="I44" s="142"/>
      <c r="J44" s="142"/>
      <c r="K44" s="142"/>
      <c r="L44" s="142"/>
      <c r="M44" s="142"/>
      <c r="N44" s="142"/>
      <c r="O44" s="142"/>
      <c r="P44" s="142"/>
      <c r="Q44" s="142"/>
      <c r="R44" s="142"/>
      <c r="S44" s="142"/>
      <c r="T44" s="142"/>
      <c r="U44" s="142"/>
      <c r="V44" s="142"/>
      <c r="W44" s="142"/>
      <c r="X44" s="142"/>
      <c r="Y44" s="142"/>
      <c r="Z44" s="142"/>
    </row>
    <row r="45" spans="2:26" x14ac:dyDescent="0.25">
      <c r="B45" s="151"/>
      <c r="C45" s="152"/>
      <c r="D45" s="152"/>
      <c r="E45" s="152"/>
      <c r="F45" s="152"/>
      <c r="G45" s="152"/>
      <c r="H45" s="152"/>
      <c r="I45" s="142"/>
      <c r="J45" s="142"/>
      <c r="K45" s="142"/>
      <c r="L45" s="142"/>
      <c r="M45" s="142"/>
      <c r="N45" s="142"/>
      <c r="O45" s="142"/>
      <c r="P45" s="142"/>
      <c r="Q45" s="142"/>
      <c r="R45" s="142"/>
      <c r="S45" s="142"/>
      <c r="T45" s="142"/>
      <c r="U45" s="142"/>
      <c r="V45" s="142"/>
      <c r="W45" s="142"/>
      <c r="X45" s="142"/>
      <c r="Y45" s="142"/>
      <c r="Z45" s="142"/>
    </row>
    <row r="46" spans="2:26" x14ac:dyDescent="0.25">
      <c r="B46" s="142"/>
      <c r="C46" s="152"/>
      <c r="D46" s="152"/>
      <c r="E46" s="152"/>
      <c r="F46" s="152"/>
      <c r="G46" s="152"/>
      <c r="H46" s="152"/>
      <c r="I46" s="142"/>
      <c r="J46" s="142"/>
      <c r="K46" s="142"/>
      <c r="L46" s="142"/>
      <c r="M46" s="142"/>
      <c r="N46" s="142"/>
      <c r="O46" s="142"/>
      <c r="P46" s="142"/>
      <c r="Q46" s="142"/>
      <c r="R46" s="142"/>
      <c r="S46" s="142"/>
      <c r="T46" s="142"/>
      <c r="U46" s="142"/>
      <c r="V46" s="142"/>
      <c r="W46" s="142"/>
      <c r="X46" s="142"/>
      <c r="Y46" s="142"/>
      <c r="Z46" s="142"/>
    </row>
    <row r="47" spans="2:26" x14ac:dyDescent="0.25">
      <c r="B47" s="151"/>
      <c r="C47" s="152"/>
      <c r="D47" s="152"/>
      <c r="E47" s="152"/>
      <c r="F47" s="152"/>
      <c r="G47" s="152"/>
      <c r="H47" s="152"/>
      <c r="I47" s="142"/>
      <c r="J47" s="142"/>
      <c r="K47" s="142"/>
      <c r="L47" s="142"/>
      <c r="M47" s="142"/>
      <c r="N47" s="142"/>
      <c r="O47" s="142"/>
      <c r="P47" s="142"/>
      <c r="Q47" s="142"/>
      <c r="R47" s="142"/>
      <c r="S47" s="142"/>
      <c r="T47" s="142"/>
      <c r="U47" s="142"/>
      <c r="V47" s="142"/>
      <c r="W47" s="142"/>
      <c r="X47" s="142"/>
      <c r="Y47" s="142"/>
      <c r="Z47" s="142"/>
    </row>
    <row r="48" spans="2:26" x14ac:dyDescent="0.25">
      <c r="B48" s="142"/>
      <c r="C48" s="152"/>
      <c r="D48" s="152"/>
      <c r="E48" s="152"/>
      <c r="F48" s="152"/>
      <c r="G48" s="152"/>
      <c r="H48" s="152"/>
      <c r="I48" s="142"/>
      <c r="J48" s="142"/>
      <c r="K48" s="142"/>
      <c r="L48" s="142"/>
      <c r="M48" s="142"/>
      <c r="N48" s="142"/>
      <c r="O48" s="142"/>
      <c r="P48" s="142"/>
      <c r="Q48" s="142"/>
      <c r="R48" s="142"/>
      <c r="S48" s="142"/>
      <c r="T48" s="142"/>
      <c r="U48" s="142"/>
      <c r="V48" s="142"/>
      <c r="W48" s="142"/>
      <c r="X48" s="142"/>
      <c r="Y48" s="142"/>
      <c r="Z48" s="142"/>
    </row>
    <row r="49" spans="2:26" x14ac:dyDescent="0.25">
      <c r="B49" s="151"/>
      <c r="C49" s="152"/>
      <c r="D49" s="152"/>
      <c r="E49" s="152"/>
      <c r="F49" s="152"/>
      <c r="G49" s="152"/>
      <c r="H49" s="152"/>
      <c r="I49" s="142"/>
      <c r="J49" s="142"/>
      <c r="K49" s="142"/>
      <c r="L49" s="142"/>
      <c r="M49" s="142"/>
      <c r="N49" s="142"/>
      <c r="O49" s="142"/>
      <c r="P49" s="142"/>
      <c r="Q49" s="142"/>
      <c r="R49" s="142"/>
      <c r="S49" s="142"/>
      <c r="T49" s="142"/>
      <c r="U49" s="142"/>
      <c r="V49" s="142"/>
      <c r="W49" s="142"/>
      <c r="X49" s="142"/>
      <c r="Y49" s="142"/>
      <c r="Z49" s="142"/>
    </row>
    <row r="50" spans="2:26" x14ac:dyDescent="0.25">
      <c r="B50" s="151"/>
      <c r="C50" s="152"/>
      <c r="D50" s="152"/>
      <c r="E50" s="152"/>
      <c r="F50" s="152"/>
      <c r="G50" s="152"/>
      <c r="H50" s="152"/>
      <c r="I50" s="142"/>
      <c r="J50" s="142"/>
      <c r="K50" s="142"/>
      <c r="L50" s="142"/>
      <c r="M50" s="142"/>
      <c r="N50" s="142"/>
      <c r="O50" s="142"/>
      <c r="P50" s="142"/>
      <c r="Q50" s="142"/>
      <c r="R50" s="142"/>
      <c r="S50" s="142"/>
      <c r="T50" s="142"/>
      <c r="U50" s="142"/>
      <c r="V50" s="142"/>
      <c r="W50" s="142"/>
      <c r="X50" s="142"/>
      <c r="Y50" s="142"/>
      <c r="Z50" s="142"/>
    </row>
    <row r="51" spans="2:26" x14ac:dyDescent="0.25">
      <c r="B51" s="151"/>
      <c r="C51" s="152"/>
      <c r="D51" s="152"/>
      <c r="E51" s="152"/>
      <c r="F51" s="152"/>
      <c r="G51" s="152"/>
      <c r="H51" s="152"/>
      <c r="I51" s="142"/>
      <c r="J51" s="142"/>
      <c r="K51" s="142"/>
      <c r="L51" s="142"/>
      <c r="M51" s="142"/>
      <c r="N51" s="142"/>
      <c r="O51" s="142"/>
      <c r="P51" s="142"/>
      <c r="Q51" s="142"/>
      <c r="R51" s="142"/>
      <c r="S51" s="142"/>
      <c r="T51" s="142"/>
      <c r="U51" s="142"/>
      <c r="V51" s="142"/>
      <c r="W51" s="142"/>
      <c r="X51" s="142"/>
      <c r="Y51" s="142"/>
      <c r="Z51" s="142"/>
    </row>
    <row r="52" spans="2:26" x14ac:dyDescent="0.25">
      <c r="B52" s="151"/>
      <c r="C52" s="152"/>
      <c r="D52" s="152"/>
      <c r="E52" s="152"/>
      <c r="F52" s="152"/>
      <c r="G52" s="152"/>
      <c r="H52" s="152"/>
      <c r="I52" s="142"/>
      <c r="J52" s="142"/>
      <c r="K52" s="142"/>
      <c r="L52" s="142"/>
      <c r="M52" s="142"/>
      <c r="N52" s="142"/>
      <c r="O52" s="142"/>
      <c r="P52" s="142"/>
      <c r="Q52" s="142"/>
      <c r="R52" s="142"/>
      <c r="S52" s="142"/>
      <c r="T52" s="142"/>
      <c r="U52" s="142"/>
      <c r="V52" s="142"/>
      <c r="W52" s="142"/>
      <c r="X52" s="142"/>
      <c r="Y52" s="142"/>
      <c r="Z52" s="142"/>
    </row>
    <row r="53" spans="2:26" x14ac:dyDescent="0.25">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2:26" x14ac:dyDescent="0.25">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2:26" x14ac:dyDescent="0.25">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2:26" x14ac:dyDescent="0.25">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2:26" x14ac:dyDescent="0.25">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61" spans="2:26" ht="15" customHeight="1" x14ac:dyDescent="0.3">
      <c r="B61" s="297" t="s">
        <v>314</v>
      </c>
    </row>
    <row r="62" spans="2:26" ht="15" customHeight="1" x14ac:dyDescent="0.3">
      <c r="B62" s="297" t="s">
        <v>249</v>
      </c>
    </row>
    <row r="63" spans="2:26" x14ac:dyDescent="0.25">
      <c r="B63" s="249"/>
    </row>
  </sheetData>
  <mergeCells count="14">
    <mergeCell ref="B3:T3"/>
    <mergeCell ref="B4:T4"/>
    <mergeCell ref="B5:T5"/>
    <mergeCell ref="B24:K24"/>
    <mergeCell ref="B8:B9"/>
    <mergeCell ref="C8:D8"/>
    <mergeCell ref="E8:F8"/>
    <mergeCell ref="G8:H8"/>
    <mergeCell ref="I8:J8"/>
    <mergeCell ref="K8:L8"/>
    <mergeCell ref="M8:N8"/>
    <mergeCell ref="O8:P8"/>
    <mergeCell ref="Q8:R8"/>
    <mergeCell ref="S8:T8"/>
  </mergeCells>
  <hyperlinks>
    <hyperlink ref="B2" location="ÍNDICE!A1" display="Índice "/>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4"/>
  <sheetViews>
    <sheetView showGridLines="0" zoomScale="80" zoomScaleNormal="80"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customWidth="1" collapsed="1"/>
    <col min="2" max="2" width="50.7109375" customWidth="1" collapsed="1"/>
    <col min="3" max="20" width="15.140625" customWidth="1" collapsed="1"/>
  </cols>
  <sheetData>
    <row r="1" spans="2:42" ht="78" customHeight="1" x14ac:dyDescent="0.25"/>
    <row r="2" spans="2:42" ht="16.5" customHeight="1" x14ac:dyDescent="0.25">
      <c r="B2" s="247" t="s">
        <v>20</v>
      </c>
      <c r="L2" s="30"/>
    </row>
    <row r="3" spans="2:42" ht="20.100000000000001" customHeight="1" x14ac:dyDescent="0.25">
      <c r="B3" s="366" t="s">
        <v>398</v>
      </c>
      <c r="C3" s="366"/>
      <c r="D3" s="366"/>
      <c r="E3" s="366"/>
      <c r="F3" s="366"/>
      <c r="G3" s="366"/>
      <c r="H3" s="366"/>
      <c r="I3" s="366"/>
      <c r="J3" s="366"/>
      <c r="K3" s="366"/>
      <c r="L3" s="366"/>
      <c r="M3" s="366"/>
      <c r="N3" s="366"/>
      <c r="O3" s="366"/>
      <c r="P3" s="366"/>
      <c r="Q3" s="366"/>
      <c r="R3" s="366"/>
      <c r="S3" s="366"/>
      <c r="T3" s="366"/>
    </row>
    <row r="4" spans="2:42" ht="72" customHeight="1" x14ac:dyDescent="0.25">
      <c r="B4" s="363" t="s">
        <v>276</v>
      </c>
      <c r="C4" s="363"/>
      <c r="D4" s="363"/>
      <c r="E4" s="363"/>
      <c r="F4" s="363"/>
      <c r="G4" s="363"/>
      <c r="H4" s="363"/>
      <c r="I4" s="363"/>
      <c r="J4" s="363"/>
      <c r="K4" s="363"/>
      <c r="L4" s="363"/>
      <c r="M4" s="363"/>
      <c r="N4" s="363"/>
      <c r="O4" s="363"/>
      <c r="P4" s="363"/>
      <c r="Q4" s="363"/>
      <c r="R4" s="363"/>
      <c r="S4" s="363"/>
      <c r="T4" s="363"/>
      <c r="U4" s="142"/>
      <c r="V4" s="142"/>
      <c r="W4" s="142"/>
      <c r="X4" s="142"/>
      <c r="Y4" s="142"/>
      <c r="Z4" s="142"/>
      <c r="AA4" s="142"/>
      <c r="AB4" s="142"/>
      <c r="AC4" s="142"/>
      <c r="AD4" s="142"/>
      <c r="AE4" s="142"/>
      <c r="AF4" s="142"/>
      <c r="AG4" s="142"/>
      <c r="AH4" s="142"/>
      <c r="AI4" s="142"/>
      <c r="AJ4" s="142"/>
      <c r="AK4" s="142"/>
      <c r="AL4" s="142"/>
      <c r="AM4" s="142"/>
      <c r="AN4" s="142"/>
      <c r="AO4" s="142"/>
      <c r="AP4" s="142"/>
    </row>
    <row r="5" spans="2:42" ht="20.100000000000001" customHeight="1" x14ac:dyDescent="0.25">
      <c r="B5" s="365" t="s">
        <v>8</v>
      </c>
      <c r="C5" s="365"/>
      <c r="D5" s="365"/>
      <c r="E5" s="365"/>
      <c r="F5" s="365"/>
      <c r="G5" s="365"/>
      <c r="H5" s="365"/>
      <c r="I5" s="365"/>
      <c r="J5" s="365"/>
      <c r="K5" s="365"/>
      <c r="L5" s="365"/>
      <c r="M5" s="365"/>
      <c r="N5" s="365"/>
      <c r="O5" s="365"/>
      <c r="P5" s="365"/>
      <c r="Q5" s="365"/>
      <c r="R5" s="365"/>
      <c r="S5" s="365"/>
      <c r="T5" s="365"/>
      <c r="U5" s="142"/>
      <c r="V5" s="142"/>
      <c r="W5" s="142"/>
      <c r="X5" s="142"/>
      <c r="Y5" s="142"/>
      <c r="Z5" s="142"/>
      <c r="AA5" s="142"/>
      <c r="AB5" s="142"/>
      <c r="AC5" s="142"/>
      <c r="AD5" s="142"/>
      <c r="AE5" s="142"/>
      <c r="AF5" s="142"/>
      <c r="AG5" s="142"/>
      <c r="AH5" s="142"/>
      <c r="AI5" s="142"/>
      <c r="AJ5" s="142"/>
      <c r="AK5" s="142"/>
      <c r="AL5" s="142"/>
      <c r="AM5" s="142"/>
      <c r="AN5" s="142"/>
      <c r="AO5" s="142"/>
      <c r="AP5" s="142"/>
    </row>
    <row r="6" spans="2:42" ht="14.1" customHeight="1" x14ac:dyDescent="0.25">
      <c r="B6" s="178"/>
      <c r="C6" s="178"/>
      <c r="D6" s="178"/>
      <c r="E6" s="178"/>
      <c r="F6" s="178"/>
      <c r="G6" s="178"/>
      <c r="H6" s="178"/>
      <c r="I6" s="178"/>
      <c r="J6" s="178"/>
      <c r="K6" s="178"/>
      <c r="L6" s="144"/>
      <c r="M6" s="144"/>
      <c r="N6" s="144"/>
      <c r="O6" s="144"/>
      <c r="P6" s="144"/>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c r="AP6" s="142"/>
    </row>
    <row r="7" spans="2:42" ht="14.1" customHeight="1" x14ac:dyDescent="0.25">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row>
    <row r="8" spans="2:42" ht="33" customHeight="1" x14ac:dyDescent="0.25">
      <c r="B8" s="370" t="s">
        <v>31</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U8" s="142"/>
      <c r="V8" s="142"/>
      <c r="W8" s="142"/>
      <c r="X8" s="142"/>
      <c r="Y8" s="142"/>
      <c r="Z8" s="142"/>
      <c r="AA8" s="142"/>
      <c r="AB8" s="142"/>
      <c r="AC8" s="142"/>
      <c r="AD8" s="142"/>
      <c r="AE8" s="142"/>
      <c r="AF8" s="142"/>
      <c r="AG8" s="142"/>
      <c r="AH8" s="142"/>
      <c r="AI8" s="142"/>
      <c r="AJ8" s="142"/>
      <c r="AK8" s="142"/>
      <c r="AL8" s="142"/>
      <c r="AM8" s="142"/>
      <c r="AN8" s="142"/>
      <c r="AO8" s="142"/>
      <c r="AP8" s="142"/>
    </row>
    <row r="9" spans="2:42" ht="33" customHeight="1" x14ac:dyDescent="0.25">
      <c r="B9" s="371"/>
      <c r="C9" s="177" t="s">
        <v>0</v>
      </c>
      <c r="D9" s="177" t="s">
        <v>1</v>
      </c>
      <c r="E9" s="177" t="s">
        <v>0</v>
      </c>
      <c r="F9" s="177" t="s">
        <v>1</v>
      </c>
      <c r="G9" s="177" t="s">
        <v>0</v>
      </c>
      <c r="H9" s="177" t="s">
        <v>1</v>
      </c>
      <c r="I9" s="177" t="s">
        <v>0</v>
      </c>
      <c r="J9" s="177" t="s">
        <v>1</v>
      </c>
      <c r="K9" s="177" t="s">
        <v>0</v>
      </c>
      <c r="L9" s="177" t="s">
        <v>1</v>
      </c>
      <c r="M9" s="177" t="s">
        <v>0</v>
      </c>
      <c r="N9" s="177" t="s">
        <v>1</v>
      </c>
      <c r="O9" s="177" t="s">
        <v>0</v>
      </c>
      <c r="P9" s="177" t="s">
        <v>1</v>
      </c>
      <c r="Q9" s="177" t="s">
        <v>0</v>
      </c>
      <c r="R9" s="177" t="s">
        <v>1</v>
      </c>
      <c r="S9" s="177" t="s">
        <v>0</v>
      </c>
      <c r="T9" s="177" t="s">
        <v>1</v>
      </c>
      <c r="U9" s="142"/>
      <c r="V9" s="142"/>
      <c r="W9" s="142"/>
      <c r="X9" s="142"/>
      <c r="Y9" s="142"/>
      <c r="Z9" s="142"/>
      <c r="AA9" s="142"/>
      <c r="AB9" s="142"/>
      <c r="AC9" s="142"/>
      <c r="AD9" s="142"/>
      <c r="AE9" s="142"/>
      <c r="AF9" s="142"/>
      <c r="AG9" s="142"/>
      <c r="AH9" s="142"/>
      <c r="AI9" s="142"/>
      <c r="AJ9" s="142"/>
      <c r="AK9" s="142"/>
      <c r="AL9" s="142"/>
      <c r="AM9" s="142"/>
      <c r="AN9" s="142"/>
      <c r="AO9" s="142"/>
      <c r="AP9" s="142"/>
    </row>
    <row r="10" spans="2:42" ht="33" customHeight="1" x14ac:dyDescent="0.25">
      <c r="B10" s="155" t="s">
        <v>10</v>
      </c>
      <c r="C10" s="98">
        <v>10211</v>
      </c>
      <c r="D10" s="98">
        <v>35297</v>
      </c>
      <c r="E10" s="98">
        <v>11775</v>
      </c>
      <c r="F10" s="98">
        <v>39084</v>
      </c>
      <c r="G10" s="98">
        <v>13477</v>
      </c>
      <c r="H10" s="98">
        <v>42956</v>
      </c>
      <c r="I10" s="98">
        <v>14990</v>
      </c>
      <c r="J10" s="98">
        <v>45878</v>
      </c>
      <c r="K10" s="98">
        <v>18208</v>
      </c>
      <c r="L10" s="98">
        <v>53512</v>
      </c>
      <c r="M10" s="98">
        <v>20937</v>
      </c>
      <c r="N10" s="98">
        <v>59085</v>
      </c>
      <c r="O10" s="98">
        <v>21939</v>
      </c>
      <c r="P10" s="98">
        <v>63765</v>
      </c>
      <c r="Q10" s="98">
        <v>21612</v>
      </c>
      <c r="R10" s="98">
        <v>64700</v>
      </c>
      <c r="S10" s="98">
        <v>20411</v>
      </c>
      <c r="T10" s="98">
        <v>66761</v>
      </c>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row>
    <row r="11" spans="2:42" ht="33" customHeight="1" x14ac:dyDescent="0.25">
      <c r="B11" s="155" t="s">
        <v>27</v>
      </c>
      <c r="C11" s="98">
        <v>5464</v>
      </c>
      <c r="D11" s="98">
        <v>26289</v>
      </c>
      <c r="E11" s="98">
        <v>6595</v>
      </c>
      <c r="F11" s="98">
        <v>30235</v>
      </c>
      <c r="G11" s="98">
        <v>7903</v>
      </c>
      <c r="H11" s="98">
        <v>34513</v>
      </c>
      <c r="I11" s="98">
        <v>9201</v>
      </c>
      <c r="J11" s="98">
        <v>38285</v>
      </c>
      <c r="K11" s="98">
        <v>11700</v>
      </c>
      <c r="L11" s="98">
        <v>46380</v>
      </c>
      <c r="M11" s="98">
        <v>14082</v>
      </c>
      <c r="N11" s="98">
        <v>53189</v>
      </c>
      <c r="O11" s="98">
        <v>15064</v>
      </c>
      <c r="P11" s="98">
        <v>56445</v>
      </c>
      <c r="Q11" s="98">
        <v>15150</v>
      </c>
      <c r="R11" s="98">
        <v>56318</v>
      </c>
      <c r="S11" s="98">
        <v>15221</v>
      </c>
      <c r="T11" s="98">
        <v>55255</v>
      </c>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row>
    <row r="12" spans="2:42" ht="33" customHeight="1" x14ac:dyDescent="0.25">
      <c r="B12" s="155" t="s">
        <v>11</v>
      </c>
      <c r="C12" s="98">
        <v>5212</v>
      </c>
      <c r="D12" s="98">
        <v>13617</v>
      </c>
      <c r="E12" s="98">
        <v>6331</v>
      </c>
      <c r="F12" s="98">
        <v>16542</v>
      </c>
      <c r="G12" s="98">
        <v>7633</v>
      </c>
      <c r="H12" s="98">
        <v>19946</v>
      </c>
      <c r="I12" s="98">
        <v>8944</v>
      </c>
      <c r="J12" s="98">
        <v>23370</v>
      </c>
      <c r="K12" s="98">
        <v>11445</v>
      </c>
      <c r="L12" s="98">
        <v>29905</v>
      </c>
      <c r="M12" s="98">
        <v>13863</v>
      </c>
      <c r="N12" s="98">
        <v>36225</v>
      </c>
      <c r="O12" s="98">
        <v>14898</v>
      </c>
      <c r="P12" s="98">
        <v>38928</v>
      </c>
      <c r="Q12" s="98">
        <v>15052</v>
      </c>
      <c r="R12" s="98">
        <v>39330</v>
      </c>
      <c r="S12" s="98">
        <v>15334</v>
      </c>
      <c r="T12" s="98">
        <v>40067</v>
      </c>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row>
    <row r="13" spans="2:42" ht="33" customHeight="1" x14ac:dyDescent="0.25">
      <c r="B13" s="155" t="s">
        <v>28</v>
      </c>
      <c r="C13" s="98">
        <v>3460</v>
      </c>
      <c r="D13" s="98">
        <v>18187</v>
      </c>
      <c r="E13" s="98">
        <v>3931</v>
      </c>
      <c r="F13" s="98">
        <v>20666</v>
      </c>
      <c r="G13" s="98">
        <v>4434</v>
      </c>
      <c r="H13" s="98">
        <v>23307</v>
      </c>
      <c r="I13" s="98">
        <v>4859</v>
      </c>
      <c r="J13" s="98">
        <v>25544</v>
      </c>
      <c r="K13" s="98">
        <v>5816</v>
      </c>
      <c r="L13" s="98">
        <v>30574</v>
      </c>
      <c r="M13" s="98">
        <v>6590</v>
      </c>
      <c r="N13" s="98">
        <v>34641</v>
      </c>
      <c r="O13" s="98">
        <v>6956</v>
      </c>
      <c r="P13" s="98">
        <v>36569</v>
      </c>
      <c r="Q13" s="98">
        <v>6904</v>
      </c>
      <c r="R13" s="98">
        <v>36294</v>
      </c>
      <c r="S13" s="98">
        <v>6667</v>
      </c>
      <c r="T13" s="98">
        <v>35049</v>
      </c>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row>
    <row r="14" spans="2:42" ht="33" customHeight="1" x14ac:dyDescent="0.25">
      <c r="B14" s="155" t="s">
        <v>30</v>
      </c>
      <c r="C14" s="98">
        <v>7479</v>
      </c>
      <c r="D14" s="98">
        <v>23150</v>
      </c>
      <c r="E14" s="98">
        <v>8089</v>
      </c>
      <c r="F14" s="98">
        <v>25040</v>
      </c>
      <c r="G14" s="98">
        <v>8684</v>
      </c>
      <c r="H14" s="98">
        <v>26883</v>
      </c>
      <c r="I14" s="98">
        <v>9060</v>
      </c>
      <c r="J14" s="98">
        <v>28046</v>
      </c>
      <c r="K14" s="98">
        <v>10323</v>
      </c>
      <c r="L14" s="98">
        <v>31955</v>
      </c>
      <c r="M14" s="98">
        <v>11134</v>
      </c>
      <c r="N14" s="98">
        <v>34465</v>
      </c>
      <c r="O14" s="98">
        <v>12000</v>
      </c>
      <c r="P14" s="98">
        <v>35706</v>
      </c>
      <c r="Q14" s="98">
        <v>12159</v>
      </c>
      <c r="R14" s="98">
        <v>34779</v>
      </c>
      <c r="S14" s="98">
        <v>12496</v>
      </c>
      <c r="T14" s="98">
        <v>31746</v>
      </c>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row>
    <row r="15" spans="2:42" ht="33" customHeight="1" x14ac:dyDescent="0.25">
      <c r="B15" s="155" t="s">
        <v>175</v>
      </c>
      <c r="C15" s="98">
        <v>705</v>
      </c>
      <c r="D15" s="98">
        <v>9947</v>
      </c>
      <c r="E15" s="98">
        <v>810</v>
      </c>
      <c r="F15" s="98">
        <v>11451</v>
      </c>
      <c r="G15" s="98">
        <v>926</v>
      </c>
      <c r="H15" s="98">
        <v>13083</v>
      </c>
      <c r="I15" s="98">
        <v>1028</v>
      </c>
      <c r="J15" s="98">
        <v>14526</v>
      </c>
      <c r="K15" s="98">
        <v>1247</v>
      </c>
      <c r="L15" s="98">
        <v>17614</v>
      </c>
      <c r="M15" s="98">
        <v>1431</v>
      </c>
      <c r="N15" s="98">
        <v>20218</v>
      </c>
      <c r="O15" s="98">
        <v>1516</v>
      </c>
      <c r="P15" s="98">
        <v>21416</v>
      </c>
      <c r="Q15" s="98">
        <v>1510</v>
      </c>
      <c r="R15" s="98">
        <v>21327</v>
      </c>
      <c r="S15" s="98">
        <v>1473</v>
      </c>
      <c r="T15" s="98">
        <v>20808</v>
      </c>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row>
    <row r="16" spans="2:42" ht="33" customHeight="1" x14ac:dyDescent="0.25">
      <c r="B16" s="155" t="s">
        <v>12</v>
      </c>
      <c r="C16" s="98">
        <v>681</v>
      </c>
      <c r="D16" s="98">
        <v>8164</v>
      </c>
      <c r="E16" s="98">
        <v>795</v>
      </c>
      <c r="F16" s="98">
        <v>9531</v>
      </c>
      <c r="G16" s="98">
        <v>922</v>
      </c>
      <c r="H16" s="98">
        <v>11043</v>
      </c>
      <c r="I16" s="98">
        <v>1038</v>
      </c>
      <c r="J16" s="98">
        <v>12435</v>
      </c>
      <c r="K16" s="98">
        <v>1276</v>
      </c>
      <c r="L16" s="98">
        <v>15291</v>
      </c>
      <c r="M16" s="98">
        <v>1486</v>
      </c>
      <c r="N16" s="98">
        <v>17800</v>
      </c>
      <c r="O16" s="98">
        <v>1580</v>
      </c>
      <c r="P16" s="98">
        <v>18925</v>
      </c>
      <c r="Q16" s="98">
        <v>1579</v>
      </c>
      <c r="R16" s="98">
        <v>18917</v>
      </c>
      <c r="S16" s="98">
        <v>1558</v>
      </c>
      <c r="T16" s="98">
        <v>18663</v>
      </c>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row>
    <row r="17" spans="2:42" ht="33" customHeight="1" x14ac:dyDescent="0.25">
      <c r="B17" s="155" t="s">
        <v>29</v>
      </c>
      <c r="C17" s="98">
        <v>1471</v>
      </c>
      <c r="D17" s="98">
        <v>6079</v>
      </c>
      <c r="E17" s="98">
        <v>1845</v>
      </c>
      <c r="F17" s="98">
        <v>7290</v>
      </c>
      <c r="G17" s="98">
        <v>2296</v>
      </c>
      <c r="H17" s="98">
        <v>8678</v>
      </c>
      <c r="I17" s="98">
        <v>2776</v>
      </c>
      <c r="J17" s="98">
        <v>10039</v>
      </c>
      <c r="K17" s="98">
        <v>3666</v>
      </c>
      <c r="L17" s="98">
        <v>12682</v>
      </c>
      <c r="M17" s="98">
        <v>4584</v>
      </c>
      <c r="N17" s="98">
        <v>15166</v>
      </c>
      <c r="O17" s="98">
        <v>4922</v>
      </c>
      <c r="P17" s="98">
        <v>16283</v>
      </c>
      <c r="Q17" s="98">
        <v>4968</v>
      </c>
      <c r="R17" s="98">
        <v>16436</v>
      </c>
      <c r="S17" s="98">
        <v>5047</v>
      </c>
      <c r="T17" s="98">
        <v>16699</v>
      </c>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row>
    <row r="18" spans="2:42" ht="33" customHeight="1" x14ac:dyDescent="0.25">
      <c r="B18" s="101" t="s">
        <v>5</v>
      </c>
      <c r="C18" s="100">
        <v>34683</v>
      </c>
      <c r="D18" s="100">
        <v>140730</v>
      </c>
      <c r="E18" s="100">
        <v>40171</v>
      </c>
      <c r="F18" s="100">
        <v>159839</v>
      </c>
      <c r="G18" s="100">
        <v>46275</v>
      </c>
      <c r="H18" s="100">
        <v>180409</v>
      </c>
      <c r="I18" s="100">
        <v>51896</v>
      </c>
      <c r="J18" s="100">
        <v>198123</v>
      </c>
      <c r="K18" s="100">
        <v>63681</v>
      </c>
      <c r="L18" s="100">
        <v>237913</v>
      </c>
      <c r="M18" s="100">
        <v>74107</v>
      </c>
      <c r="N18" s="100">
        <v>270789</v>
      </c>
      <c r="O18" s="100">
        <v>78875</v>
      </c>
      <c r="P18" s="100">
        <v>288037</v>
      </c>
      <c r="Q18" s="100">
        <v>78934</v>
      </c>
      <c r="R18" s="100">
        <v>288101</v>
      </c>
      <c r="S18" s="100">
        <v>78207</v>
      </c>
      <c r="T18" s="100">
        <v>285048</v>
      </c>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row>
    <row r="19" spans="2:42" ht="15" customHeight="1" x14ac:dyDescent="0.3">
      <c r="B19" s="297" t="s">
        <v>316</v>
      </c>
      <c r="C19" s="142"/>
      <c r="D19" s="142"/>
      <c r="E19" s="142"/>
      <c r="F19" s="142"/>
      <c r="G19" s="142"/>
      <c r="H19" s="142"/>
      <c r="I19" s="142"/>
      <c r="J19" s="142"/>
      <c r="K19" s="142"/>
      <c r="L19" s="142"/>
      <c r="M19" s="161"/>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row>
    <row r="20" spans="2:42" ht="15" customHeight="1" x14ac:dyDescent="0.3">
      <c r="B20" s="297" t="s">
        <v>249</v>
      </c>
      <c r="C20" s="142"/>
      <c r="D20" s="142"/>
      <c r="E20" s="142"/>
      <c r="F20" s="142"/>
      <c r="G20" s="142"/>
      <c r="H20" s="142"/>
      <c r="I20" s="142"/>
      <c r="J20" s="142"/>
      <c r="K20" s="142"/>
      <c r="L20" s="142"/>
      <c r="M20" s="161"/>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row>
    <row r="21" spans="2:42" ht="14.1" customHeight="1" x14ac:dyDescent="0.25">
      <c r="B21" s="249"/>
      <c r="C21" s="283"/>
      <c r="D21" s="283"/>
      <c r="E21" s="283"/>
      <c r="F21" s="283"/>
      <c r="G21" s="283"/>
      <c r="H21" s="283"/>
      <c r="I21" s="283"/>
      <c r="J21" s="283"/>
      <c r="K21" s="283"/>
      <c r="L21" s="142"/>
      <c r="M21" s="161"/>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row>
    <row r="22" spans="2:42" ht="72" customHeight="1" x14ac:dyDescent="0.25">
      <c r="B22" s="363" t="s">
        <v>277</v>
      </c>
      <c r="C22" s="363"/>
      <c r="D22" s="363"/>
      <c r="E22" s="363"/>
      <c r="F22" s="363"/>
      <c r="G22" s="363"/>
      <c r="H22" s="363"/>
      <c r="I22" s="363"/>
      <c r="J22" s="363"/>
      <c r="K22" s="363"/>
      <c r="L22" s="142"/>
      <c r="M22" s="161"/>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row>
    <row r="23" spans="2:42" s="142" customFormat="1" ht="14.1" customHeight="1" x14ac:dyDescent="0.25">
      <c r="B23" s="223"/>
      <c r="C23" s="223"/>
      <c r="D23" s="223"/>
      <c r="E23" s="223"/>
      <c r="F23" s="223"/>
      <c r="G23" s="223"/>
      <c r="H23" s="223"/>
      <c r="I23" s="223"/>
      <c r="M23" s="161"/>
    </row>
    <row r="24" spans="2:42" s="142" customFormat="1" ht="14.1" customHeight="1" x14ac:dyDescent="0.25">
      <c r="B24" s="223"/>
      <c r="C24" s="265"/>
      <c r="D24" s="265"/>
      <c r="E24" s="147" t="str">
        <f>+B8</f>
        <v>Tareas de la EUT</v>
      </c>
      <c r="F24" s="147" t="str">
        <f>+E9</f>
        <v>Hombre</v>
      </c>
      <c r="G24" s="147" t="str">
        <f>+F9</f>
        <v>Mujer</v>
      </c>
      <c r="H24" s="147"/>
      <c r="I24" s="223"/>
    </row>
    <row r="25" spans="2:42" s="142" customFormat="1" ht="14.1" customHeight="1" x14ac:dyDescent="0.25">
      <c r="B25" s="223"/>
      <c r="C25" s="224"/>
      <c r="D25" s="224"/>
      <c r="E25" s="147" t="str">
        <f>+B15</f>
        <v>Lavar o planchar la ropa de PCD</v>
      </c>
      <c r="F25" s="150">
        <f>S15/SUM(S15:T15)</f>
        <v>6.6110138683182981E-2</v>
      </c>
      <c r="G25" s="150">
        <f t="shared" ref="G25:G32" si="0">1-F25</f>
        <v>0.93388986131681706</v>
      </c>
      <c r="H25" s="149">
        <f>SUM(S15:T15)</f>
        <v>22281</v>
      </c>
      <c r="I25" s="223"/>
    </row>
    <row r="26" spans="2:42" s="142" customFormat="1" ht="14.1" customHeight="1" x14ac:dyDescent="0.25">
      <c r="B26" s="223"/>
      <c r="C26" s="224"/>
      <c r="D26" s="224"/>
      <c r="E26" s="147" t="str">
        <f>+B16</f>
        <v>Preparar comida a PCD</v>
      </c>
      <c r="F26" s="150">
        <f>S16/SUM(S16:T16)</f>
        <v>7.7048612828247862E-2</v>
      </c>
      <c r="G26" s="150">
        <f t="shared" si="0"/>
        <v>0.92295138717175218</v>
      </c>
      <c r="H26" s="149">
        <f>SUM(S16:T16)</f>
        <v>20221</v>
      </c>
      <c r="I26" s="223"/>
    </row>
    <row r="27" spans="2:42" s="142" customFormat="1" ht="14.1" customHeight="1" x14ac:dyDescent="0.25">
      <c r="B27" s="223"/>
      <c r="C27" s="224"/>
      <c r="D27" s="224"/>
      <c r="E27" s="147" t="str">
        <f>+B13</f>
        <v>Limpiar la habitación de PCD</v>
      </c>
      <c r="F27" s="150">
        <f>S13/SUM(S13:T13)</f>
        <v>0.15981877457090804</v>
      </c>
      <c r="G27" s="150">
        <f t="shared" si="0"/>
        <v>0.8401812254290919</v>
      </c>
      <c r="H27" s="149">
        <f>SUM(S13:T13)</f>
        <v>41716</v>
      </c>
      <c r="I27" s="223"/>
    </row>
    <row r="28" spans="2:42" s="142" customFormat="1" ht="14.1" customHeight="1" x14ac:dyDescent="0.25">
      <c r="B28" s="223"/>
      <c r="C28" s="224"/>
      <c r="D28" s="224"/>
      <c r="E28" s="147" t="str">
        <f>+B11</f>
        <v>Bañar, asear o vestir a PCD</v>
      </c>
      <c r="F28" s="150">
        <f>S11/SUM(S11:T11)</f>
        <v>0.21597423236279017</v>
      </c>
      <c r="G28" s="150">
        <f t="shared" si="0"/>
        <v>0.78402576763720977</v>
      </c>
      <c r="H28" s="149">
        <f>SUM(S11:T11)</f>
        <v>70476</v>
      </c>
      <c r="I28" s="223"/>
    </row>
    <row r="29" spans="2:42" s="142" customFormat="1" ht="14.1" customHeight="1" x14ac:dyDescent="0.25">
      <c r="B29" s="223"/>
      <c r="C29" s="224"/>
      <c r="D29" s="224"/>
      <c r="E29" s="147" t="str">
        <f>+B17</f>
        <v>Llevar o acompañar a PCD al servicio médico</v>
      </c>
      <c r="F29" s="150">
        <f>S17/SUM(S17:T17)</f>
        <v>0.23208865998344524</v>
      </c>
      <c r="G29" s="150">
        <f t="shared" si="0"/>
        <v>0.7679113400165547</v>
      </c>
      <c r="H29" s="149">
        <f>SUM(S17:T17)</f>
        <v>21746</v>
      </c>
      <c r="I29" s="223"/>
    </row>
    <row r="30" spans="2:42" s="142" customFormat="1" ht="14.1" customHeight="1" x14ac:dyDescent="0.25">
      <c r="B30" s="223"/>
      <c r="C30" s="224"/>
      <c r="D30" s="224"/>
      <c r="E30" s="147" t="str">
        <f>+B10</f>
        <v>Dar de comer a PCD</v>
      </c>
      <c r="F30" s="150">
        <f>S10/SUM(S10:T10)</f>
        <v>0.2341462855045198</v>
      </c>
      <c r="G30" s="150">
        <f t="shared" si="0"/>
        <v>0.76585371449548023</v>
      </c>
      <c r="H30" s="149">
        <f>SUM(S10:T10)</f>
        <v>87172</v>
      </c>
      <c r="I30" s="223"/>
    </row>
    <row r="31" spans="2:42" s="142" customFormat="1" ht="14.1" customHeight="1" x14ac:dyDescent="0.25">
      <c r="B31" s="223"/>
      <c r="C31" s="224"/>
      <c r="D31" s="224"/>
      <c r="E31" s="147" t="str">
        <f>+B12</f>
        <v>Cuidar en la noche a PCD</v>
      </c>
      <c r="F31" s="150">
        <f>S12/SUM(S12:T12)</f>
        <v>0.27678200754499016</v>
      </c>
      <c r="G31" s="150">
        <f t="shared" si="0"/>
        <v>0.72321799245500984</v>
      </c>
      <c r="H31" s="149">
        <f>SUM(S12:T12)</f>
        <v>55401</v>
      </c>
      <c r="I31" s="223"/>
    </row>
    <row r="32" spans="2:42" s="142" customFormat="1" ht="14.1" customHeight="1" x14ac:dyDescent="0.25">
      <c r="B32" s="223"/>
      <c r="C32" s="224"/>
      <c r="D32" s="224"/>
      <c r="E32" s="147" t="str">
        <f>+B14</f>
        <v>Practicar alguna terapia especial a PCD</v>
      </c>
      <c r="F32" s="150">
        <f>S14/SUM(S14:T14)</f>
        <v>0.28244654400795627</v>
      </c>
      <c r="G32" s="150">
        <f t="shared" si="0"/>
        <v>0.71755345599204379</v>
      </c>
      <c r="H32" s="149">
        <f>SUM(S14:T14)</f>
        <v>44242</v>
      </c>
      <c r="I32" s="223"/>
    </row>
    <row r="33" spans="2:42" s="142" customFormat="1" ht="14.1" customHeight="1" x14ac:dyDescent="0.25">
      <c r="B33" s="223"/>
      <c r="C33" s="224"/>
      <c r="D33" s="224"/>
      <c r="E33" s="26"/>
      <c r="F33" s="26"/>
      <c r="G33" s="26"/>
      <c r="H33" s="26"/>
      <c r="I33" s="223"/>
    </row>
    <row r="34" spans="2:42" s="142" customFormat="1" ht="14.1" customHeight="1" x14ac:dyDescent="0.25">
      <c r="B34" s="223"/>
      <c r="C34" s="224"/>
      <c r="D34" s="224"/>
      <c r="I34" s="223"/>
    </row>
    <row r="35" spans="2:42" s="142" customFormat="1" ht="14.1" customHeight="1" x14ac:dyDescent="0.25">
      <c r="B35" s="223"/>
      <c r="C35" s="224"/>
      <c r="D35" s="224"/>
      <c r="E35" s="223"/>
      <c r="F35" s="223"/>
      <c r="G35" s="223"/>
      <c r="H35" s="223"/>
      <c r="I35" s="223"/>
    </row>
    <row r="36" spans="2:42" x14ac:dyDescent="0.25">
      <c r="B36" s="151"/>
      <c r="C36" s="152"/>
      <c r="D36" s="152"/>
      <c r="E36" s="152"/>
      <c r="F36" s="152"/>
      <c r="G36" s="152"/>
      <c r="H36" s="15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row>
    <row r="37" spans="2:42" x14ac:dyDescent="0.25">
      <c r="B37" s="151"/>
      <c r="C37" s="152"/>
      <c r="D37" s="152"/>
      <c r="E37" s="152"/>
      <c r="F37" s="152"/>
      <c r="G37" s="152"/>
      <c r="H37" s="15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row>
    <row r="38" spans="2:42" x14ac:dyDescent="0.25">
      <c r="B38" s="151"/>
      <c r="C38" s="152"/>
      <c r="D38" s="152"/>
      <c r="E38" s="152"/>
      <c r="F38" s="152"/>
      <c r="G38" s="152"/>
      <c r="H38" s="15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row>
    <row r="39" spans="2:42" x14ac:dyDescent="0.25">
      <c r="B39" s="151"/>
      <c r="C39" s="152"/>
      <c r="D39" s="152"/>
      <c r="E39" s="152"/>
      <c r="F39" s="152"/>
      <c r="G39" s="152"/>
      <c r="H39" s="15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c r="AP39" s="142"/>
    </row>
    <row r="40" spans="2:42" x14ac:dyDescent="0.25">
      <c r="B40" s="151"/>
      <c r="C40" s="152"/>
      <c r="D40" s="152"/>
      <c r="E40" s="152"/>
      <c r="F40" s="152"/>
      <c r="G40" s="152"/>
      <c r="H40" s="15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row>
    <row r="41" spans="2:42" x14ac:dyDescent="0.25">
      <c r="B41" s="151"/>
      <c r="C41" s="152"/>
      <c r="D41" s="152"/>
      <c r="E41" s="152"/>
      <c r="F41" s="152"/>
      <c r="G41" s="152"/>
      <c r="H41" s="15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row>
    <row r="42" spans="2:42" x14ac:dyDescent="0.25">
      <c r="B42" s="151"/>
      <c r="C42" s="152"/>
      <c r="D42" s="152"/>
      <c r="E42" s="152"/>
      <c r="F42" s="152"/>
      <c r="G42" s="152"/>
      <c r="H42" s="15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row>
    <row r="43" spans="2:42" x14ac:dyDescent="0.25">
      <c r="B43" s="151"/>
      <c r="C43" s="152"/>
      <c r="D43" s="152"/>
      <c r="E43" s="152"/>
      <c r="F43" s="152"/>
      <c r="G43" s="152"/>
      <c r="H43" s="15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row>
    <row r="44" spans="2:42" x14ac:dyDescent="0.25">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row>
    <row r="45" spans="2:42" x14ac:dyDescent="0.25">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row>
    <row r="46" spans="2:42" x14ac:dyDescent="0.25">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row>
    <row r="47" spans="2:42" x14ac:dyDescent="0.25">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row>
    <row r="48" spans="2:42" x14ac:dyDescent="0.25">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row>
    <row r="49" spans="2:42" x14ac:dyDescent="0.25">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row>
    <row r="50" spans="2:42" x14ac:dyDescent="0.25">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row>
    <row r="51" spans="2:42" x14ac:dyDescent="0.25">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row>
    <row r="52" spans="2:42" x14ac:dyDescent="0.25">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row>
    <row r="53" spans="2:42" ht="15.75" x14ac:dyDescent="0.3">
      <c r="B53" s="297" t="s">
        <v>316</v>
      </c>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row>
    <row r="54" spans="2:42" ht="15" customHeight="1" x14ac:dyDescent="0.3">
      <c r="B54" s="297" t="s">
        <v>249</v>
      </c>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row>
    <row r="55" spans="2:42" ht="15" customHeight="1" x14ac:dyDescent="0.25">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c r="AK55" s="142"/>
      <c r="AL55" s="142"/>
      <c r="AM55" s="142"/>
      <c r="AN55" s="142"/>
      <c r="AO55" s="142"/>
      <c r="AP55" s="142"/>
    </row>
    <row r="56" spans="2:42" x14ac:dyDescent="0.25">
      <c r="B56" s="249"/>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42"/>
      <c r="AN56" s="142"/>
      <c r="AO56" s="142"/>
      <c r="AP56" s="142"/>
    </row>
    <row r="57" spans="2:42" x14ac:dyDescent="0.25">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row>
    <row r="58" spans="2:42" x14ac:dyDescent="0.25">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c r="AH58" s="142"/>
      <c r="AI58" s="142"/>
      <c r="AJ58" s="142"/>
      <c r="AK58" s="142"/>
      <c r="AL58" s="142"/>
      <c r="AM58" s="142"/>
      <c r="AN58" s="142"/>
      <c r="AO58" s="142"/>
      <c r="AP58" s="142"/>
    </row>
    <row r="59" spans="2:42" x14ac:dyDescent="0.25">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c r="AK59" s="142"/>
      <c r="AL59" s="142"/>
      <c r="AM59" s="142"/>
      <c r="AN59" s="142"/>
      <c r="AO59" s="142"/>
      <c r="AP59" s="142"/>
    </row>
    <row r="60" spans="2:42" x14ac:dyDescent="0.25">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c r="AC60" s="142"/>
      <c r="AD60" s="142"/>
      <c r="AE60" s="142"/>
      <c r="AF60" s="142"/>
      <c r="AG60" s="142"/>
      <c r="AH60" s="142"/>
      <c r="AI60" s="142"/>
      <c r="AJ60" s="142"/>
      <c r="AK60" s="142"/>
      <c r="AL60" s="142"/>
      <c r="AM60" s="142"/>
      <c r="AN60" s="142"/>
      <c r="AO60" s="142"/>
      <c r="AP60" s="142"/>
    </row>
    <row r="61" spans="2:42" x14ac:dyDescent="0.25">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row>
    <row r="62" spans="2:42" x14ac:dyDescent="0.25">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row>
    <row r="63" spans="2:42" x14ac:dyDescent="0.25">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row>
    <row r="64" spans="2:42" x14ac:dyDescent="0.25">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c r="AL64" s="142"/>
      <c r="AM64" s="142"/>
      <c r="AN64" s="142"/>
      <c r="AO64" s="142"/>
      <c r="AP64" s="142"/>
    </row>
    <row r="65" spans="2:42" x14ac:dyDescent="0.25">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2"/>
      <c r="AP65" s="142"/>
    </row>
    <row r="66" spans="2:42" x14ac:dyDescent="0.25">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c r="AC66" s="142"/>
      <c r="AD66" s="142"/>
      <c r="AE66" s="142"/>
      <c r="AF66" s="142"/>
      <c r="AG66" s="142"/>
      <c r="AH66" s="142"/>
      <c r="AI66" s="142"/>
      <c r="AJ66" s="142"/>
      <c r="AK66" s="142"/>
      <c r="AL66" s="142"/>
      <c r="AM66" s="142"/>
      <c r="AN66" s="142"/>
      <c r="AO66" s="142"/>
      <c r="AP66" s="142"/>
    </row>
    <row r="67" spans="2:42" x14ac:dyDescent="0.25">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2"/>
      <c r="AI67" s="142"/>
      <c r="AJ67" s="142"/>
      <c r="AK67" s="142"/>
      <c r="AL67" s="142"/>
      <c r="AM67" s="142"/>
      <c r="AN67" s="142"/>
      <c r="AO67" s="142"/>
      <c r="AP67" s="142"/>
    </row>
    <row r="68" spans="2:42" x14ac:dyDescent="0.25">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c r="AL68" s="142"/>
      <c r="AM68" s="142"/>
      <c r="AN68" s="142"/>
      <c r="AO68" s="142"/>
      <c r="AP68" s="142"/>
    </row>
    <row r="69" spans="2:42" x14ac:dyDescent="0.25">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c r="AK69" s="142"/>
      <c r="AL69" s="142"/>
      <c r="AM69" s="142"/>
      <c r="AN69" s="142"/>
      <c r="AO69" s="142"/>
      <c r="AP69" s="142"/>
    </row>
    <row r="70" spans="2:42" x14ac:dyDescent="0.25">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c r="AK70" s="142"/>
      <c r="AL70" s="142"/>
      <c r="AM70" s="142"/>
      <c r="AN70" s="142"/>
      <c r="AO70" s="142"/>
      <c r="AP70" s="142"/>
    </row>
    <row r="71" spans="2:42" x14ac:dyDescent="0.25">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row>
    <row r="72" spans="2:42" x14ac:dyDescent="0.25">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c r="AC72" s="142"/>
      <c r="AD72" s="142"/>
      <c r="AE72" s="142"/>
      <c r="AF72" s="142"/>
      <c r="AG72" s="142"/>
      <c r="AH72" s="142"/>
      <c r="AI72" s="142"/>
      <c r="AJ72" s="142"/>
      <c r="AK72" s="142"/>
      <c r="AL72" s="142"/>
      <c r="AM72" s="142"/>
      <c r="AN72" s="142"/>
      <c r="AO72" s="142"/>
      <c r="AP72" s="142"/>
    </row>
    <row r="73" spans="2:42" x14ac:dyDescent="0.25">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42"/>
      <c r="AN73" s="142"/>
      <c r="AO73" s="142"/>
      <c r="AP73" s="142"/>
    </row>
    <row r="74" spans="2:42" x14ac:dyDescent="0.25">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2"/>
      <c r="AI74" s="142"/>
      <c r="AJ74" s="142"/>
      <c r="AK74" s="142"/>
      <c r="AL74" s="142"/>
      <c r="AM74" s="142"/>
      <c r="AN74" s="142"/>
      <c r="AO74" s="142"/>
      <c r="AP74" s="142"/>
    </row>
    <row r="75" spans="2:42" x14ac:dyDescent="0.25">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2"/>
      <c r="AI75" s="142"/>
      <c r="AJ75" s="142"/>
      <c r="AK75" s="142"/>
      <c r="AL75" s="142"/>
      <c r="AM75" s="142"/>
      <c r="AN75" s="142"/>
      <c r="AO75" s="142"/>
      <c r="AP75" s="142"/>
    </row>
    <row r="76" spans="2:42" x14ac:dyDescent="0.25">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row>
    <row r="77" spans="2:42" x14ac:dyDescent="0.25">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c r="AK77" s="142"/>
      <c r="AL77" s="142"/>
      <c r="AM77" s="142"/>
      <c r="AN77" s="142"/>
      <c r="AO77" s="142"/>
      <c r="AP77" s="142"/>
    </row>
    <row r="78" spans="2:42" x14ac:dyDescent="0.25">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2"/>
      <c r="AD78" s="142"/>
      <c r="AE78" s="142"/>
      <c r="AF78" s="142"/>
      <c r="AG78" s="142"/>
      <c r="AH78" s="142"/>
      <c r="AI78" s="142"/>
      <c r="AJ78" s="142"/>
      <c r="AK78" s="142"/>
      <c r="AL78" s="142"/>
      <c r="AM78" s="142"/>
      <c r="AN78" s="142"/>
      <c r="AO78" s="142"/>
      <c r="AP78" s="142"/>
    </row>
    <row r="79" spans="2:42" x14ac:dyDescent="0.25">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c r="AC79" s="142"/>
      <c r="AD79" s="142"/>
      <c r="AE79" s="142"/>
      <c r="AF79" s="142"/>
      <c r="AG79" s="142"/>
      <c r="AH79" s="142"/>
      <c r="AI79" s="142"/>
      <c r="AJ79" s="142"/>
      <c r="AK79" s="142"/>
      <c r="AL79" s="142"/>
      <c r="AM79" s="142"/>
      <c r="AN79" s="142"/>
      <c r="AO79" s="142"/>
      <c r="AP79" s="142"/>
    </row>
    <row r="80" spans="2:42" x14ac:dyDescent="0.25">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row>
    <row r="81" spans="2:42" x14ac:dyDescent="0.25">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row>
    <row r="82" spans="2:42" x14ac:dyDescent="0.25">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row>
    <row r="83" spans="2:42" x14ac:dyDescent="0.25">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c r="AC83" s="142"/>
      <c r="AD83" s="142"/>
      <c r="AE83" s="142"/>
      <c r="AF83" s="142"/>
      <c r="AG83" s="142"/>
      <c r="AH83" s="142"/>
      <c r="AI83" s="142"/>
      <c r="AJ83" s="142"/>
      <c r="AK83" s="142"/>
      <c r="AL83" s="142"/>
      <c r="AM83" s="142"/>
      <c r="AN83" s="142"/>
      <c r="AO83" s="142"/>
      <c r="AP83" s="142"/>
    </row>
    <row r="84" spans="2:42" x14ac:dyDescent="0.25">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c r="AC84" s="142"/>
      <c r="AD84" s="142"/>
      <c r="AE84" s="142"/>
      <c r="AF84" s="142"/>
      <c r="AG84" s="142"/>
      <c r="AH84" s="142"/>
      <c r="AI84" s="142"/>
      <c r="AJ84" s="142"/>
      <c r="AK84" s="142"/>
      <c r="AL84" s="142"/>
      <c r="AM84" s="142"/>
      <c r="AN84" s="142"/>
      <c r="AO84" s="142"/>
      <c r="AP84" s="142"/>
    </row>
    <row r="85" spans="2:42" x14ac:dyDescent="0.25">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row>
    <row r="86" spans="2:42" x14ac:dyDescent="0.25">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row>
    <row r="87" spans="2:42" x14ac:dyDescent="0.25">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row>
    <row r="88" spans="2:42" x14ac:dyDescent="0.25">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row>
    <row r="89" spans="2:42" x14ac:dyDescent="0.25">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row>
    <row r="90" spans="2:42" x14ac:dyDescent="0.25">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row>
    <row r="91" spans="2:42" x14ac:dyDescent="0.25">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row>
    <row r="92" spans="2:42" x14ac:dyDescent="0.25">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row>
    <row r="93" spans="2:42" x14ac:dyDescent="0.25">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row>
    <row r="94" spans="2:42" x14ac:dyDescent="0.25">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row>
  </sheetData>
  <mergeCells count="14">
    <mergeCell ref="B3:T3"/>
    <mergeCell ref="B4:T4"/>
    <mergeCell ref="B5:T5"/>
    <mergeCell ref="B22:K22"/>
    <mergeCell ref="B8:B9"/>
    <mergeCell ref="C8:D8"/>
    <mergeCell ref="E8:F8"/>
    <mergeCell ref="G8:H8"/>
    <mergeCell ref="I8:J8"/>
    <mergeCell ref="K8:L8"/>
    <mergeCell ref="M8:N8"/>
    <mergeCell ref="O8:P8"/>
    <mergeCell ref="Q8:R8"/>
    <mergeCell ref="S8:T8"/>
  </mergeCells>
  <hyperlinks>
    <hyperlink ref="B2" location="ÍNDICE!A1" display="Índice "/>
  </hyperlinks>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03"/>
  <sheetViews>
    <sheetView showGridLines="0" zoomScale="80" zoomScaleNormal="80" workbookViewId="0">
      <pane xSplit="2" ySplit="9" topLeftCell="C10" activePane="bottomRight" state="frozen"/>
      <selection pane="topRight" activeCell="C1" sqref="C1"/>
      <selection pane="bottomLeft" activeCell="A10" sqref="A10"/>
      <selection pane="bottomRight" activeCell="B2" sqref="B2"/>
    </sheetView>
  </sheetViews>
  <sheetFormatPr baseColWidth="10" defaultRowHeight="15" x14ac:dyDescent="0.25"/>
  <cols>
    <col min="1" max="1" width="7.7109375" customWidth="1" collapsed="1"/>
    <col min="2" max="2" width="50.7109375" customWidth="1" collapsed="1"/>
    <col min="3" max="20" width="15.140625" customWidth="1" collapsed="1"/>
  </cols>
  <sheetData>
    <row r="1" spans="2:36" ht="78" customHeight="1" x14ac:dyDescent="0.25"/>
    <row r="2" spans="2:36" s="159" customFormat="1" ht="16.5" customHeight="1" x14ac:dyDescent="0.3">
      <c r="B2" s="247" t="s">
        <v>20</v>
      </c>
      <c r="L2" s="160"/>
    </row>
    <row r="3" spans="2:36" s="159" customFormat="1" ht="20.100000000000001" customHeight="1" x14ac:dyDescent="0.3">
      <c r="B3" s="366" t="s">
        <v>399</v>
      </c>
      <c r="C3" s="366"/>
      <c r="D3" s="366"/>
      <c r="E3" s="366"/>
      <c r="F3" s="366"/>
      <c r="G3" s="366"/>
      <c r="H3" s="366"/>
      <c r="I3" s="366"/>
      <c r="J3" s="366"/>
      <c r="K3" s="366"/>
      <c r="L3" s="366"/>
      <c r="M3" s="366"/>
      <c r="N3" s="366"/>
      <c r="O3" s="366"/>
      <c r="P3" s="366"/>
      <c r="Q3" s="366"/>
      <c r="R3" s="366"/>
      <c r="S3" s="366"/>
      <c r="T3" s="366"/>
    </row>
    <row r="4" spans="2:36" ht="72" customHeight="1" x14ac:dyDescent="0.25">
      <c r="B4" s="363" t="s">
        <v>330</v>
      </c>
      <c r="C4" s="363"/>
      <c r="D4" s="363"/>
      <c r="E4" s="363"/>
      <c r="F4" s="363"/>
      <c r="G4" s="363"/>
      <c r="H4" s="363"/>
      <c r="I4" s="363"/>
      <c r="J4" s="363"/>
      <c r="K4" s="363"/>
      <c r="L4" s="363"/>
      <c r="M4" s="363"/>
      <c r="N4" s="363"/>
      <c r="O4" s="363"/>
      <c r="P4" s="363"/>
      <c r="Q4" s="363"/>
      <c r="R4" s="363"/>
      <c r="S4" s="363"/>
      <c r="T4" s="363"/>
      <c r="U4" s="142"/>
      <c r="V4" s="142"/>
      <c r="W4" s="142"/>
      <c r="X4" s="142"/>
      <c r="Y4" s="142"/>
      <c r="Z4" s="142"/>
      <c r="AA4" s="142"/>
      <c r="AB4" s="142"/>
      <c r="AC4" s="142"/>
      <c r="AD4" s="142"/>
      <c r="AE4" s="142"/>
      <c r="AF4" s="142"/>
      <c r="AG4" s="142"/>
      <c r="AH4" s="142"/>
      <c r="AI4" s="142"/>
      <c r="AJ4" s="142"/>
    </row>
    <row r="5" spans="2:36" ht="20.100000000000001" customHeight="1" x14ac:dyDescent="0.25">
      <c r="B5" s="365" t="s">
        <v>8</v>
      </c>
      <c r="C5" s="365"/>
      <c r="D5" s="365"/>
      <c r="E5" s="365"/>
      <c r="F5" s="365"/>
      <c r="G5" s="365"/>
      <c r="H5" s="365"/>
      <c r="I5" s="365"/>
      <c r="J5" s="365"/>
      <c r="K5" s="365"/>
      <c r="L5" s="365"/>
      <c r="M5" s="365"/>
      <c r="N5" s="365"/>
      <c r="O5" s="365"/>
      <c r="P5" s="365"/>
      <c r="Q5" s="365"/>
      <c r="R5" s="365"/>
      <c r="S5" s="365"/>
      <c r="T5" s="365"/>
      <c r="U5" s="142"/>
      <c r="V5" s="142"/>
      <c r="W5" s="142"/>
      <c r="X5" s="142"/>
      <c r="Y5" s="142"/>
      <c r="Z5" s="142"/>
      <c r="AA5" s="142"/>
      <c r="AB5" s="142"/>
      <c r="AC5" s="142"/>
      <c r="AD5" s="142"/>
      <c r="AE5" s="142"/>
      <c r="AF5" s="142"/>
      <c r="AG5" s="142"/>
      <c r="AH5" s="142"/>
      <c r="AI5" s="142"/>
      <c r="AJ5" s="142"/>
    </row>
    <row r="6" spans="2:36" ht="14.1" customHeight="1" x14ac:dyDescent="0.25">
      <c r="B6" s="182"/>
      <c r="C6" s="182"/>
      <c r="D6" s="182"/>
      <c r="E6" s="182"/>
      <c r="F6" s="182"/>
      <c r="G6" s="182"/>
      <c r="H6" s="182"/>
      <c r="I6" s="182"/>
      <c r="J6" s="182"/>
      <c r="K6" s="182"/>
      <c r="L6" s="144"/>
      <c r="M6" s="144"/>
      <c r="N6" s="144"/>
      <c r="O6" s="144"/>
      <c r="P6" s="144"/>
      <c r="Q6" s="142"/>
      <c r="R6" s="142"/>
      <c r="S6" s="142"/>
      <c r="T6" s="142"/>
      <c r="U6" s="142"/>
      <c r="V6" s="142"/>
      <c r="W6" s="142"/>
      <c r="X6" s="142"/>
      <c r="Y6" s="142"/>
      <c r="Z6" s="142"/>
      <c r="AA6" s="142"/>
      <c r="AB6" s="142"/>
      <c r="AC6" s="142"/>
      <c r="AD6" s="142"/>
      <c r="AE6" s="142"/>
      <c r="AF6" s="142"/>
      <c r="AG6" s="142"/>
      <c r="AH6" s="142"/>
      <c r="AI6" s="142"/>
      <c r="AJ6" s="142"/>
    </row>
    <row r="7" spans="2:36" ht="14.1" customHeight="1" x14ac:dyDescent="0.25">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row>
    <row r="8" spans="2:36" ht="33" customHeight="1" x14ac:dyDescent="0.25">
      <c r="B8" s="370" t="s">
        <v>50</v>
      </c>
      <c r="C8" s="376">
        <v>2007</v>
      </c>
      <c r="D8" s="377"/>
      <c r="E8" s="376">
        <v>2008</v>
      </c>
      <c r="F8" s="377"/>
      <c r="G8" s="376">
        <v>2009</v>
      </c>
      <c r="H8" s="377"/>
      <c r="I8" s="376">
        <v>2010</v>
      </c>
      <c r="J8" s="377"/>
      <c r="K8" s="376">
        <v>2011</v>
      </c>
      <c r="L8" s="377"/>
      <c r="M8" s="376">
        <v>2012</v>
      </c>
      <c r="N8" s="377"/>
      <c r="O8" s="376">
        <v>2013</v>
      </c>
      <c r="P8" s="377"/>
      <c r="Q8" s="376">
        <v>2014</v>
      </c>
      <c r="R8" s="377"/>
      <c r="S8" s="376" t="s">
        <v>201</v>
      </c>
      <c r="T8" s="377"/>
      <c r="U8" s="142"/>
      <c r="V8" s="142"/>
      <c r="W8" s="142"/>
      <c r="X8" s="142"/>
      <c r="Y8" s="142"/>
      <c r="Z8" s="142"/>
      <c r="AA8" s="142"/>
      <c r="AB8" s="142"/>
      <c r="AC8" s="142"/>
      <c r="AD8" s="142"/>
      <c r="AE8" s="142"/>
      <c r="AF8" s="142"/>
      <c r="AG8" s="142"/>
      <c r="AH8" s="142"/>
      <c r="AI8" s="142"/>
      <c r="AJ8" s="142"/>
    </row>
    <row r="9" spans="2:36" ht="33" customHeight="1" x14ac:dyDescent="0.25">
      <c r="B9" s="371"/>
      <c r="C9" s="181" t="s">
        <v>0</v>
      </c>
      <c r="D9" s="181" t="s">
        <v>1</v>
      </c>
      <c r="E9" s="181" t="s">
        <v>0</v>
      </c>
      <c r="F9" s="181" t="s">
        <v>1</v>
      </c>
      <c r="G9" s="181" t="s">
        <v>0</v>
      </c>
      <c r="H9" s="181" t="s">
        <v>1</v>
      </c>
      <c r="I9" s="181" t="s">
        <v>0</v>
      </c>
      <c r="J9" s="181" t="s">
        <v>1</v>
      </c>
      <c r="K9" s="181" t="s">
        <v>0</v>
      </c>
      <c r="L9" s="181" t="s">
        <v>1</v>
      </c>
      <c r="M9" s="181" t="s">
        <v>0</v>
      </c>
      <c r="N9" s="181" t="s">
        <v>1</v>
      </c>
      <c r="O9" s="181" t="s">
        <v>0</v>
      </c>
      <c r="P9" s="181" t="s">
        <v>1</v>
      </c>
      <c r="Q9" s="181" t="s">
        <v>0</v>
      </c>
      <c r="R9" s="181" t="s">
        <v>1</v>
      </c>
      <c r="S9" s="181" t="s">
        <v>0</v>
      </c>
      <c r="T9" s="181" t="s">
        <v>1</v>
      </c>
      <c r="U9" s="142"/>
      <c r="V9" s="142"/>
      <c r="W9" s="142"/>
      <c r="X9" s="142"/>
      <c r="Y9" s="142"/>
      <c r="Z9" s="142"/>
      <c r="AA9" s="142"/>
      <c r="AB9" s="142"/>
      <c r="AC9" s="142"/>
      <c r="AD9" s="142"/>
      <c r="AE9" s="142"/>
      <c r="AF9" s="142"/>
      <c r="AG9" s="142"/>
      <c r="AH9" s="142"/>
      <c r="AI9" s="142"/>
      <c r="AJ9" s="142"/>
    </row>
    <row r="10" spans="2:36" ht="33" customHeight="1" x14ac:dyDescent="0.25">
      <c r="B10" s="155" t="s">
        <v>212</v>
      </c>
      <c r="C10" s="98">
        <v>115065</v>
      </c>
      <c r="D10" s="98">
        <v>198173</v>
      </c>
      <c r="E10" s="98">
        <v>108488</v>
      </c>
      <c r="F10" s="98">
        <v>193322</v>
      </c>
      <c r="G10" s="98">
        <v>104887</v>
      </c>
      <c r="H10" s="98">
        <v>191309</v>
      </c>
      <c r="I10" s="98">
        <v>99612</v>
      </c>
      <c r="J10" s="98">
        <v>185318</v>
      </c>
      <c r="K10" s="98">
        <v>99587</v>
      </c>
      <c r="L10" s="98">
        <v>192024</v>
      </c>
      <c r="M10" s="98">
        <v>96964</v>
      </c>
      <c r="N10" s="98">
        <v>191716</v>
      </c>
      <c r="O10" s="98">
        <v>102072</v>
      </c>
      <c r="P10" s="98">
        <v>210250</v>
      </c>
      <c r="Q10" s="98">
        <v>103210</v>
      </c>
      <c r="R10" s="98">
        <v>218278</v>
      </c>
      <c r="S10" s="98">
        <v>119651</v>
      </c>
      <c r="T10" s="98">
        <v>204404</v>
      </c>
      <c r="U10" s="142"/>
      <c r="V10" s="142"/>
      <c r="W10" s="142"/>
      <c r="X10" s="142"/>
      <c r="Y10" s="142"/>
      <c r="Z10" s="142"/>
      <c r="AA10" s="142"/>
      <c r="AB10" s="142"/>
      <c r="AC10" s="142"/>
      <c r="AD10" s="142"/>
      <c r="AE10" s="142"/>
      <c r="AF10" s="142"/>
      <c r="AG10" s="142"/>
      <c r="AH10" s="142"/>
      <c r="AI10" s="142"/>
      <c r="AJ10" s="142"/>
    </row>
    <row r="11" spans="2:36" ht="33" customHeight="1" x14ac:dyDescent="0.25">
      <c r="B11" s="155" t="s">
        <v>213</v>
      </c>
      <c r="C11" s="98">
        <v>15909</v>
      </c>
      <c r="D11" s="98">
        <v>45437</v>
      </c>
      <c r="E11" s="98">
        <v>17077</v>
      </c>
      <c r="F11" s="98">
        <v>48775</v>
      </c>
      <c r="G11" s="98">
        <v>17397</v>
      </c>
      <c r="H11" s="98">
        <v>49684</v>
      </c>
      <c r="I11" s="98">
        <v>19176</v>
      </c>
      <c r="J11" s="98">
        <v>54767</v>
      </c>
      <c r="K11" s="98">
        <v>19667</v>
      </c>
      <c r="L11" s="98">
        <v>56169</v>
      </c>
      <c r="M11" s="98">
        <v>20075</v>
      </c>
      <c r="N11" s="98">
        <v>57337</v>
      </c>
      <c r="O11" s="98">
        <v>19996</v>
      </c>
      <c r="P11" s="98">
        <v>63273</v>
      </c>
      <c r="Q11" s="98">
        <v>21510</v>
      </c>
      <c r="R11" s="98">
        <v>75406</v>
      </c>
      <c r="S11" s="98">
        <v>17879</v>
      </c>
      <c r="T11" s="98">
        <v>85239</v>
      </c>
      <c r="U11" s="142"/>
      <c r="V11" s="142"/>
      <c r="W11" s="142"/>
      <c r="X11" s="142"/>
      <c r="Y11" s="142"/>
      <c r="Z11" s="142"/>
      <c r="AA11" s="142"/>
      <c r="AB11" s="142"/>
      <c r="AC11" s="142"/>
      <c r="AD11" s="142"/>
      <c r="AE11" s="142"/>
      <c r="AF11" s="142"/>
      <c r="AG11" s="142"/>
      <c r="AH11" s="142"/>
      <c r="AI11" s="142"/>
      <c r="AJ11" s="142"/>
    </row>
    <row r="12" spans="2:36" ht="33" customHeight="1" x14ac:dyDescent="0.25">
      <c r="B12" s="155" t="s">
        <v>214</v>
      </c>
      <c r="C12" s="98">
        <v>59811</v>
      </c>
      <c r="D12" s="98">
        <v>44674</v>
      </c>
      <c r="E12" s="98">
        <v>58106</v>
      </c>
      <c r="F12" s="98">
        <v>43409</v>
      </c>
      <c r="G12" s="98">
        <v>61222</v>
      </c>
      <c r="H12" s="98">
        <v>45558</v>
      </c>
      <c r="I12" s="98">
        <v>63025</v>
      </c>
      <c r="J12" s="98">
        <v>46725</v>
      </c>
      <c r="K12" s="98">
        <v>58801</v>
      </c>
      <c r="L12" s="98">
        <v>43747</v>
      </c>
      <c r="M12" s="98">
        <v>58549</v>
      </c>
      <c r="N12" s="98">
        <v>43380</v>
      </c>
      <c r="O12" s="98">
        <v>66425</v>
      </c>
      <c r="P12" s="98">
        <v>48983</v>
      </c>
      <c r="Q12" s="98">
        <v>67282</v>
      </c>
      <c r="R12" s="98">
        <v>49728</v>
      </c>
      <c r="S12" s="98">
        <v>67327</v>
      </c>
      <c r="T12" s="98">
        <v>49536</v>
      </c>
      <c r="U12" s="142"/>
      <c r="V12" s="142"/>
      <c r="W12" s="142"/>
      <c r="X12" s="142"/>
      <c r="Y12" s="142"/>
      <c r="Z12" s="142"/>
      <c r="AA12" s="142"/>
      <c r="AB12" s="142"/>
      <c r="AC12" s="142"/>
      <c r="AD12" s="142"/>
      <c r="AE12" s="142"/>
      <c r="AF12" s="142"/>
      <c r="AG12" s="142"/>
      <c r="AH12" s="142"/>
      <c r="AI12" s="142"/>
      <c r="AJ12" s="142"/>
    </row>
    <row r="13" spans="2:36" ht="33" customHeight="1" x14ac:dyDescent="0.25">
      <c r="B13" s="101" t="s">
        <v>5</v>
      </c>
      <c r="C13" s="100">
        <v>190785</v>
      </c>
      <c r="D13" s="100">
        <v>288284</v>
      </c>
      <c r="E13" s="100">
        <v>183671</v>
      </c>
      <c r="F13" s="100">
        <v>285506</v>
      </c>
      <c r="G13" s="100">
        <v>183506</v>
      </c>
      <c r="H13" s="100">
        <v>286551</v>
      </c>
      <c r="I13" s="100">
        <v>181813</v>
      </c>
      <c r="J13" s="100">
        <v>286810</v>
      </c>
      <c r="K13" s="100">
        <v>178055</v>
      </c>
      <c r="L13" s="100">
        <v>291940</v>
      </c>
      <c r="M13" s="100">
        <v>175588</v>
      </c>
      <c r="N13" s="100">
        <v>292433</v>
      </c>
      <c r="O13" s="100">
        <v>188493</v>
      </c>
      <c r="P13" s="100">
        <v>322506</v>
      </c>
      <c r="Q13" s="100">
        <v>192002</v>
      </c>
      <c r="R13" s="100">
        <v>343412</v>
      </c>
      <c r="S13" s="100">
        <v>204857</v>
      </c>
      <c r="T13" s="100">
        <v>339179</v>
      </c>
      <c r="U13" s="142"/>
      <c r="V13" s="142"/>
      <c r="W13" s="142"/>
      <c r="X13" s="142"/>
      <c r="Y13" s="142"/>
      <c r="Z13" s="142"/>
      <c r="AA13" s="142"/>
      <c r="AB13" s="142"/>
      <c r="AC13" s="142"/>
      <c r="AD13" s="142"/>
      <c r="AE13" s="142"/>
      <c r="AF13" s="142"/>
      <c r="AG13" s="142"/>
      <c r="AH13" s="142"/>
      <c r="AI13" s="142"/>
      <c r="AJ13" s="142"/>
    </row>
    <row r="14" spans="2:36" ht="15" customHeight="1" x14ac:dyDescent="0.3">
      <c r="B14" s="297" t="s">
        <v>314</v>
      </c>
      <c r="C14" s="142"/>
      <c r="D14" s="142"/>
      <c r="E14" s="142"/>
      <c r="F14" s="142"/>
      <c r="G14" s="142"/>
      <c r="H14" s="142"/>
      <c r="I14" s="142"/>
      <c r="J14" s="142"/>
      <c r="K14" s="142"/>
      <c r="L14" s="142"/>
      <c r="M14" s="161"/>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row>
    <row r="15" spans="2:36" ht="15" customHeight="1" x14ac:dyDescent="0.3">
      <c r="B15" s="297" t="s">
        <v>249</v>
      </c>
      <c r="C15" s="142"/>
      <c r="D15" s="142"/>
      <c r="E15" s="142"/>
      <c r="F15" s="142"/>
      <c r="G15" s="142"/>
      <c r="H15" s="142"/>
      <c r="I15" s="142"/>
      <c r="J15" s="142"/>
      <c r="K15" s="142"/>
      <c r="L15" s="142"/>
      <c r="M15" s="161"/>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row>
    <row r="16" spans="2:36" ht="14.1" customHeight="1" x14ac:dyDescent="0.25">
      <c r="B16" s="183"/>
      <c r="C16" s="283"/>
      <c r="D16" s="283"/>
      <c r="E16" s="283"/>
      <c r="F16" s="283"/>
      <c r="G16" s="283"/>
      <c r="H16" s="283"/>
      <c r="I16" s="283"/>
      <c r="J16" s="283"/>
      <c r="K16" s="283"/>
      <c r="L16" s="142"/>
      <c r="M16" s="161"/>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row>
    <row r="17" spans="1:36" ht="72" customHeight="1" x14ac:dyDescent="0.25">
      <c r="B17" s="363" t="s">
        <v>261</v>
      </c>
      <c r="C17" s="363"/>
      <c r="D17" s="363"/>
      <c r="E17" s="363"/>
      <c r="F17" s="363"/>
      <c r="G17" s="363"/>
      <c r="H17" s="363"/>
      <c r="I17" s="363"/>
      <c r="J17" s="363"/>
      <c r="K17" s="363"/>
      <c r="L17" s="142"/>
      <c r="M17" s="161"/>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row>
    <row r="18" spans="1:36" s="16" customFormat="1" ht="14.1" customHeight="1" x14ac:dyDescent="0.25">
      <c r="A18" s="26"/>
      <c r="B18" s="26"/>
      <c r="C18" s="26"/>
      <c r="D18" s="26"/>
      <c r="E18" s="26"/>
      <c r="F18" s="26"/>
      <c r="G18" s="26"/>
      <c r="H18" s="26"/>
      <c r="I18" s="26"/>
      <c r="J18" s="142"/>
      <c r="K18" s="142"/>
      <c r="L18" s="142"/>
      <c r="M18" s="161"/>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row>
    <row r="19" spans="1:36" s="16" customFormat="1" ht="14.1" customHeight="1" x14ac:dyDescent="0.25">
      <c r="A19" s="26"/>
      <c r="B19" s="222" t="str">
        <f>B8</f>
        <v>Divisiones de la CAUTAL</v>
      </c>
      <c r="C19" s="222" t="str">
        <f>T9</f>
        <v>Mujer</v>
      </c>
      <c r="D19" s="222" t="str">
        <f>S9</f>
        <v>Hombre</v>
      </c>
      <c r="E19" s="180"/>
      <c r="F19" s="180"/>
      <c r="G19" s="180" t="str">
        <f>B19</f>
        <v>Divisiones de la CAUTAL</v>
      </c>
      <c r="H19" s="180" t="str">
        <f>D19</f>
        <v>Hombre</v>
      </c>
      <c r="I19" s="201"/>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row>
    <row r="20" spans="1:36" s="16" customFormat="1" ht="14.1" customHeight="1" x14ac:dyDescent="0.25">
      <c r="A20" s="26"/>
      <c r="B20" s="222" t="str">
        <f>B10</f>
        <v>Trabajo voluntario en instituciones sin fines de lucro</v>
      </c>
      <c r="C20" s="64">
        <f>T10/$T$13</f>
        <v>0.60264344195837594</v>
      </c>
      <c r="D20" s="64">
        <f>S10/$S$13</f>
        <v>0.58407083965888396</v>
      </c>
      <c r="E20" s="120"/>
      <c r="F20" s="120"/>
      <c r="G20" s="120" t="str">
        <f>B20</f>
        <v>Trabajo voluntario en instituciones sin fines de lucro</v>
      </c>
      <c r="H20" s="120">
        <f>D20</f>
        <v>0.58407083965888396</v>
      </c>
      <c r="I20" s="221"/>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row>
    <row r="21" spans="1:36" s="16" customFormat="1" ht="14.1" customHeight="1" x14ac:dyDescent="0.25">
      <c r="A21" s="26"/>
      <c r="B21" s="222" t="str">
        <f t="shared" ref="B21:B22" si="0">B11</f>
        <v>Trabajo no remunerado para otros hogares</v>
      </c>
      <c r="C21" s="64">
        <f t="shared" ref="C21:C22" si="1">T11/$T$13</f>
        <v>0.25130978038145052</v>
      </c>
      <c r="D21" s="64">
        <f t="shared" ref="D21:D22" si="2">S11/$S$13</f>
        <v>8.7275514139131205E-2</v>
      </c>
      <c r="E21" s="120"/>
      <c r="F21" s="120"/>
      <c r="G21" s="120" t="str">
        <f>B22</f>
        <v>Trabajo no remunerado para la comunidad</v>
      </c>
      <c r="H21" s="120">
        <f>D22</f>
        <v>0.32865364620198478</v>
      </c>
      <c r="I21" s="221"/>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row>
    <row r="22" spans="1:36" s="16" customFormat="1" ht="14.1" customHeight="1" x14ac:dyDescent="0.25">
      <c r="A22" s="26"/>
      <c r="B22" s="222" t="str">
        <f t="shared" si="0"/>
        <v>Trabajo no remunerado para la comunidad</v>
      </c>
      <c r="C22" s="64">
        <f t="shared" si="1"/>
        <v>0.14604677766017354</v>
      </c>
      <c r="D22" s="64">
        <f t="shared" si="2"/>
        <v>0.32865364620198478</v>
      </c>
      <c r="E22" s="120"/>
      <c r="F22" s="120"/>
      <c r="G22" s="120" t="str">
        <f>B21</f>
        <v>Trabajo no remunerado para otros hogares</v>
      </c>
      <c r="H22" s="120">
        <f>D21</f>
        <v>8.7275514139131205E-2</v>
      </c>
      <c r="I22" s="221"/>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row>
    <row r="23" spans="1:36" ht="14.1" customHeight="1" x14ac:dyDescent="0.25">
      <c r="A23" s="26"/>
      <c r="B23" s="220"/>
      <c r="C23" s="152"/>
      <c r="D23" s="152"/>
      <c r="E23" s="218"/>
      <c r="F23" s="218"/>
      <c r="G23" s="218"/>
      <c r="H23" s="218"/>
      <c r="I23" s="201"/>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row>
    <row r="24" spans="1:36" ht="14.1" customHeight="1" x14ac:dyDescent="0.25">
      <c r="B24" s="217"/>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row>
    <row r="25" spans="1:36" x14ac:dyDescent="0.25">
      <c r="B25" s="217"/>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row>
    <row r="26" spans="1:36" x14ac:dyDescent="0.25">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row>
    <row r="27" spans="1:36" x14ac:dyDescent="0.25">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row>
    <row r="28" spans="1:36" x14ac:dyDescent="0.25">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row>
    <row r="29" spans="1:36" x14ac:dyDescent="0.25">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row>
    <row r="30" spans="1:36" x14ac:dyDescent="0.25">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row>
    <row r="31" spans="1:36" x14ac:dyDescent="0.25">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row>
    <row r="32" spans="1:36" x14ac:dyDescent="0.25">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row>
    <row r="33" spans="2:36" x14ac:dyDescent="0.25">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row>
    <row r="34" spans="2:36" x14ac:dyDescent="0.25">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row>
    <row r="35" spans="2:36" x14ac:dyDescent="0.25">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row>
    <row r="36" spans="2:36" x14ac:dyDescent="0.25">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row>
    <row r="37" spans="2:36" x14ac:dyDescent="0.25">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row>
    <row r="38" spans="2:36" x14ac:dyDescent="0.25">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row>
    <row r="39" spans="2:36" x14ac:dyDescent="0.25">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row>
    <row r="40" spans="2:36" x14ac:dyDescent="0.25">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row>
    <row r="41" spans="2:36" x14ac:dyDescent="0.25">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row>
    <row r="42" spans="2:36" x14ac:dyDescent="0.25">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row>
    <row r="43" spans="2:36" x14ac:dyDescent="0.25">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row>
    <row r="44" spans="2:36" x14ac:dyDescent="0.25">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row>
    <row r="45" spans="2:36" ht="15" customHeight="1" x14ac:dyDescent="0.3">
      <c r="B45" s="297" t="s">
        <v>314</v>
      </c>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row>
    <row r="46" spans="2:36" ht="15" customHeight="1" x14ac:dyDescent="0.3">
      <c r="B46" s="297" t="s">
        <v>249</v>
      </c>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row>
    <row r="47" spans="2:36" x14ac:dyDescent="0.25">
      <c r="B47" s="183"/>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row>
    <row r="48" spans="2:36" x14ac:dyDescent="0.25">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row>
    <row r="49" spans="2:36" x14ac:dyDescent="0.25">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row>
    <row r="50" spans="2:36" x14ac:dyDescent="0.25">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row>
    <row r="51" spans="2:36" x14ac:dyDescent="0.25">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row>
    <row r="52" spans="2:36" x14ac:dyDescent="0.25">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row>
    <row r="53" spans="2:36" x14ac:dyDescent="0.25">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row>
    <row r="54" spans="2:36" x14ac:dyDescent="0.25">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row>
    <row r="55" spans="2:36" x14ac:dyDescent="0.25">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row>
    <row r="56" spans="2:36" x14ac:dyDescent="0.25">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row>
    <row r="57" spans="2:36" x14ac:dyDescent="0.25">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row>
    <row r="58" spans="2:36" x14ac:dyDescent="0.25">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c r="AH58" s="142"/>
      <c r="AI58" s="142"/>
      <c r="AJ58" s="142"/>
    </row>
    <row r="59" spans="2:36" x14ac:dyDescent="0.25">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row>
    <row r="60" spans="2:36" x14ac:dyDescent="0.25">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c r="AC60" s="142"/>
      <c r="AD60" s="142"/>
      <c r="AE60" s="142"/>
      <c r="AF60" s="142"/>
      <c r="AG60" s="142"/>
      <c r="AH60" s="142"/>
      <c r="AI60" s="142"/>
      <c r="AJ60" s="142"/>
    </row>
    <row r="61" spans="2:36" x14ac:dyDescent="0.25">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row>
    <row r="62" spans="2:36" x14ac:dyDescent="0.25">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row>
    <row r="63" spans="2:36" x14ac:dyDescent="0.25">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row>
    <row r="64" spans="2:36" x14ac:dyDescent="0.25">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row>
    <row r="65" spans="2:36" x14ac:dyDescent="0.25">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row>
    <row r="66" spans="2:36" x14ac:dyDescent="0.25">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c r="AC66" s="142"/>
      <c r="AD66" s="142"/>
      <c r="AE66" s="142"/>
      <c r="AF66" s="142"/>
      <c r="AG66" s="142"/>
      <c r="AH66" s="142"/>
      <c r="AI66" s="142"/>
      <c r="AJ66" s="142"/>
    </row>
    <row r="67" spans="2:36" x14ac:dyDescent="0.25">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2"/>
      <c r="AI67" s="142"/>
      <c r="AJ67" s="142"/>
    </row>
    <row r="68" spans="2:36" x14ac:dyDescent="0.25">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row>
    <row r="69" spans="2:36" x14ac:dyDescent="0.25">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row>
    <row r="70" spans="2:36" x14ac:dyDescent="0.25">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row>
    <row r="71" spans="2:36" x14ac:dyDescent="0.25">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c r="AC71" s="142"/>
      <c r="AD71" s="142"/>
      <c r="AE71" s="142"/>
      <c r="AF71" s="142"/>
      <c r="AG71" s="142"/>
      <c r="AH71" s="142"/>
      <c r="AI71" s="142"/>
      <c r="AJ71" s="142"/>
    </row>
    <row r="72" spans="2:36" x14ac:dyDescent="0.25">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c r="AC72" s="142"/>
      <c r="AD72" s="142"/>
      <c r="AE72" s="142"/>
      <c r="AF72" s="142"/>
      <c r="AG72" s="142"/>
      <c r="AH72" s="142"/>
      <c r="AI72" s="142"/>
      <c r="AJ72" s="142"/>
    </row>
    <row r="73" spans="2:36" x14ac:dyDescent="0.25">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row>
    <row r="74" spans="2:36" x14ac:dyDescent="0.25">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2"/>
      <c r="AI74" s="142"/>
      <c r="AJ74" s="142"/>
    </row>
    <row r="75" spans="2:36" x14ac:dyDescent="0.25">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2"/>
      <c r="AI75" s="142"/>
      <c r="AJ75" s="142"/>
    </row>
    <row r="76" spans="2:36" x14ac:dyDescent="0.25">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row>
    <row r="77" spans="2:36" x14ac:dyDescent="0.25">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row>
    <row r="78" spans="2:36" x14ac:dyDescent="0.25">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2"/>
      <c r="AD78" s="142"/>
      <c r="AE78" s="142"/>
      <c r="AF78" s="142"/>
      <c r="AG78" s="142"/>
      <c r="AH78" s="142"/>
      <c r="AI78" s="142"/>
      <c r="AJ78" s="142"/>
    </row>
    <row r="79" spans="2:36" x14ac:dyDescent="0.25">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c r="AC79" s="142"/>
      <c r="AD79" s="142"/>
      <c r="AE79" s="142"/>
      <c r="AF79" s="142"/>
      <c r="AG79" s="142"/>
      <c r="AH79" s="142"/>
      <c r="AI79" s="142"/>
      <c r="AJ79" s="142"/>
    </row>
    <row r="80" spans="2:36" x14ac:dyDescent="0.25">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row>
    <row r="81" spans="2:36" x14ac:dyDescent="0.25">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row>
    <row r="82" spans="2:36" x14ac:dyDescent="0.25">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row>
    <row r="83" spans="2:36" x14ac:dyDescent="0.25">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c r="AC83" s="142"/>
      <c r="AD83" s="142"/>
      <c r="AE83" s="142"/>
      <c r="AF83" s="142"/>
      <c r="AG83" s="142"/>
      <c r="AH83" s="142"/>
      <c r="AI83" s="142"/>
      <c r="AJ83" s="142"/>
    </row>
    <row r="84" spans="2:36" x14ac:dyDescent="0.25">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c r="AC84" s="142"/>
      <c r="AD84" s="142"/>
      <c r="AE84" s="142"/>
      <c r="AF84" s="142"/>
      <c r="AG84" s="142"/>
      <c r="AH84" s="142"/>
      <c r="AI84" s="142"/>
      <c r="AJ84" s="142"/>
    </row>
    <row r="85" spans="2:36" x14ac:dyDescent="0.25">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row>
    <row r="86" spans="2:36" x14ac:dyDescent="0.25">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row>
    <row r="87" spans="2:36" x14ac:dyDescent="0.25">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row>
    <row r="88" spans="2:36" x14ac:dyDescent="0.25">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row>
    <row r="89" spans="2:36" x14ac:dyDescent="0.25">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row>
    <row r="90" spans="2:36" x14ac:dyDescent="0.25">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row>
    <row r="91" spans="2:36" x14ac:dyDescent="0.25">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row>
    <row r="92" spans="2:36" x14ac:dyDescent="0.25">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row>
    <row r="93" spans="2:36" x14ac:dyDescent="0.25">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row>
    <row r="94" spans="2:36" x14ac:dyDescent="0.25">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row>
    <row r="95" spans="2:36" x14ac:dyDescent="0.25">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row>
    <row r="96" spans="2:36" x14ac:dyDescent="0.25">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row>
    <row r="97" spans="2:36" x14ac:dyDescent="0.25">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row>
    <row r="98" spans="2:36" x14ac:dyDescent="0.25">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row>
    <row r="99" spans="2:36" x14ac:dyDescent="0.25">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row>
    <row r="100" spans="2:36" x14ac:dyDescent="0.25">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row>
    <row r="101" spans="2:36" x14ac:dyDescent="0.25">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row>
    <row r="102" spans="2:36" x14ac:dyDescent="0.25">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row>
    <row r="103" spans="2:36" x14ac:dyDescent="0.25">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row>
  </sheetData>
  <mergeCells count="14">
    <mergeCell ref="B3:T3"/>
    <mergeCell ref="B4:T4"/>
    <mergeCell ref="B5:T5"/>
    <mergeCell ref="B17:K17"/>
    <mergeCell ref="B8:B9"/>
    <mergeCell ref="C8:D8"/>
    <mergeCell ref="E8:F8"/>
    <mergeCell ref="G8:H8"/>
    <mergeCell ref="I8:J8"/>
    <mergeCell ref="K8:L8"/>
    <mergeCell ref="M8:N8"/>
    <mergeCell ref="O8:P8"/>
    <mergeCell ref="Q8:R8"/>
    <mergeCell ref="S8:T8"/>
  </mergeCells>
  <hyperlinks>
    <hyperlink ref="B2" location="ÍNDICE!A1" display="Índice "/>
  </hyperlink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2"/>
  <sheetViews>
    <sheetView showGridLines="0" zoomScale="80" zoomScaleNormal="80" workbookViewId="0">
      <pane xSplit="3" ySplit="9" topLeftCell="D10" activePane="bottomRight" state="frozen"/>
      <selection pane="topRight" activeCell="D1" sqref="D1"/>
      <selection pane="bottomLeft" activeCell="A10" sqref="A10"/>
      <selection pane="bottomRight" activeCell="B2" sqref="B2"/>
    </sheetView>
  </sheetViews>
  <sheetFormatPr baseColWidth="10" defaultRowHeight="15" x14ac:dyDescent="0.25"/>
  <cols>
    <col min="1" max="1" width="7.7109375" customWidth="1" collapsed="1"/>
    <col min="2" max="3" width="50.7109375" customWidth="1" collapsed="1"/>
    <col min="4" max="11" width="13.7109375" customWidth="1" collapsed="1"/>
    <col min="12" max="12" width="16.42578125" customWidth="1" collapsed="1"/>
    <col min="13" max="21" width="13.7109375" customWidth="1" collapsed="1"/>
  </cols>
  <sheetData>
    <row r="1" spans="2:21" ht="78" customHeight="1" x14ac:dyDescent="0.25"/>
    <row r="2" spans="2:21" ht="16.5" customHeight="1" x14ac:dyDescent="0.25">
      <c r="B2" s="247" t="s">
        <v>20</v>
      </c>
      <c r="M2" s="30"/>
    </row>
    <row r="3" spans="2:21" ht="20.100000000000001" customHeight="1" x14ac:dyDescent="0.25">
      <c r="B3" s="366" t="s">
        <v>400</v>
      </c>
      <c r="C3" s="366"/>
      <c r="D3" s="366"/>
      <c r="E3" s="366"/>
      <c r="F3" s="366"/>
      <c r="G3" s="366"/>
      <c r="H3" s="366"/>
      <c r="I3" s="366"/>
      <c r="J3" s="366"/>
      <c r="K3" s="366"/>
      <c r="L3" s="366"/>
      <c r="M3" s="366"/>
      <c r="N3" s="366"/>
      <c r="O3" s="366"/>
      <c r="P3" s="366"/>
      <c r="Q3" s="366"/>
      <c r="R3" s="366"/>
      <c r="S3" s="366"/>
      <c r="T3" s="366"/>
      <c r="U3" s="366"/>
    </row>
    <row r="4" spans="2:21" ht="54" customHeight="1" x14ac:dyDescent="0.25">
      <c r="B4" s="363" t="s">
        <v>480</v>
      </c>
      <c r="C4" s="363"/>
      <c r="D4" s="363"/>
      <c r="E4" s="363"/>
      <c r="F4" s="363"/>
      <c r="G4" s="363"/>
      <c r="H4" s="363"/>
      <c r="I4" s="363"/>
      <c r="J4" s="363"/>
      <c r="K4" s="363"/>
      <c r="L4" s="363"/>
      <c r="M4" s="363"/>
      <c r="N4" s="363"/>
      <c r="O4" s="363"/>
      <c r="P4" s="363"/>
      <c r="Q4" s="363"/>
      <c r="R4" s="363"/>
      <c r="S4" s="363"/>
      <c r="T4" s="363"/>
      <c r="U4" s="363"/>
    </row>
    <row r="5" spans="2:21" ht="20.100000000000001" customHeight="1" x14ac:dyDescent="0.25">
      <c r="B5" s="365" t="s">
        <v>8</v>
      </c>
      <c r="C5" s="365"/>
      <c r="D5" s="365"/>
      <c r="E5" s="365"/>
      <c r="F5" s="365"/>
      <c r="G5" s="365"/>
      <c r="H5" s="365"/>
      <c r="I5" s="365"/>
      <c r="J5" s="365"/>
      <c r="K5" s="365"/>
      <c r="L5" s="365"/>
      <c r="M5" s="365"/>
      <c r="N5" s="365"/>
      <c r="O5" s="365"/>
      <c r="P5" s="365"/>
      <c r="Q5" s="365"/>
      <c r="R5" s="365"/>
      <c r="S5" s="365"/>
      <c r="T5" s="365"/>
      <c r="U5" s="365"/>
    </row>
    <row r="6" spans="2:21" ht="14.1" customHeight="1" x14ac:dyDescent="0.25">
      <c r="B6" s="142"/>
      <c r="C6" s="178"/>
      <c r="D6" s="178"/>
      <c r="E6" s="178"/>
      <c r="F6" s="178"/>
      <c r="G6" s="178"/>
      <c r="H6" s="178"/>
      <c r="I6" s="178"/>
      <c r="J6" s="178"/>
      <c r="K6" s="178"/>
      <c r="L6" s="178"/>
      <c r="M6" s="144"/>
      <c r="N6" s="144"/>
      <c r="O6" s="144"/>
      <c r="P6" s="144"/>
      <c r="Q6" s="144"/>
      <c r="R6" s="142"/>
      <c r="S6" s="142"/>
      <c r="T6" s="142"/>
      <c r="U6" s="142"/>
    </row>
    <row r="7" spans="2:21" ht="14.1" customHeight="1" x14ac:dyDescent="0.25">
      <c r="B7" s="142"/>
      <c r="C7" s="142"/>
      <c r="D7" s="142"/>
      <c r="E7" s="142"/>
      <c r="F7" s="142"/>
      <c r="G7" s="142"/>
      <c r="H7" s="142"/>
      <c r="I7" s="142"/>
      <c r="J7" s="142"/>
      <c r="K7" s="142"/>
      <c r="L7" s="142"/>
      <c r="M7" s="142"/>
      <c r="N7" s="142"/>
      <c r="O7" s="142"/>
      <c r="P7" s="142"/>
      <c r="Q7" s="142"/>
      <c r="R7" s="142"/>
      <c r="S7" s="142"/>
      <c r="T7" s="142"/>
      <c r="U7" s="142"/>
    </row>
    <row r="8" spans="2:21" ht="33" customHeight="1" x14ac:dyDescent="0.25">
      <c r="B8" s="370" t="s">
        <v>50</v>
      </c>
      <c r="C8" s="370" t="s">
        <v>31</v>
      </c>
      <c r="D8" s="376">
        <v>2007</v>
      </c>
      <c r="E8" s="377"/>
      <c r="F8" s="376">
        <v>2008</v>
      </c>
      <c r="G8" s="377"/>
      <c r="H8" s="376">
        <v>2009</v>
      </c>
      <c r="I8" s="377"/>
      <c r="J8" s="376">
        <v>2010</v>
      </c>
      <c r="K8" s="377"/>
      <c r="L8" s="376">
        <v>2011</v>
      </c>
      <c r="M8" s="377"/>
      <c r="N8" s="376">
        <v>2012</v>
      </c>
      <c r="O8" s="377"/>
      <c r="P8" s="376">
        <v>2013</v>
      </c>
      <c r="Q8" s="377"/>
      <c r="R8" s="376">
        <v>2014</v>
      </c>
      <c r="S8" s="377"/>
      <c r="T8" s="376" t="s">
        <v>201</v>
      </c>
      <c r="U8" s="377"/>
    </row>
    <row r="9" spans="2:21" ht="33" customHeight="1" x14ac:dyDescent="0.25">
      <c r="B9" s="371"/>
      <c r="C9" s="371"/>
      <c r="D9" s="177" t="s">
        <v>0</v>
      </c>
      <c r="E9" s="177" t="s">
        <v>1</v>
      </c>
      <c r="F9" s="177" t="s">
        <v>0</v>
      </c>
      <c r="G9" s="177" t="s">
        <v>1</v>
      </c>
      <c r="H9" s="177" t="s">
        <v>0</v>
      </c>
      <c r="I9" s="177" t="s">
        <v>1</v>
      </c>
      <c r="J9" s="177" t="s">
        <v>0</v>
      </c>
      <c r="K9" s="177" t="s">
        <v>1</v>
      </c>
      <c r="L9" s="177" t="s">
        <v>0</v>
      </c>
      <c r="M9" s="177" t="s">
        <v>1</v>
      </c>
      <c r="N9" s="177" t="s">
        <v>0</v>
      </c>
      <c r="O9" s="177" t="s">
        <v>1</v>
      </c>
      <c r="P9" s="177" t="s">
        <v>0</v>
      </c>
      <c r="Q9" s="177" t="s">
        <v>1</v>
      </c>
      <c r="R9" s="177" t="s">
        <v>0</v>
      </c>
      <c r="S9" s="177" t="s">
        <v>1</v>
      </c>
      <c r="T9" s="177" t="s">
        <v>0</v>
      </c>
      <c r="U9" s="177" t="s">
        <v>1</v>
      </c>
    </row>
    <row r="10" spans="2:21" ht="40.5" customHeight="1" x14ac:dyDescent="0.25">
      <c r="B10" s="155" t="s">
        <v>103</v>
      </c>
      <c r="C10" s="155" t="s">
        <v>74</v>
      </c>
      <c r="D10" s="98">
        <v>16211</v>
      </c>
      <c r="E10" s="98">
        <v>10940</v>
      </c>
      <c r="F10" s="98">
        <v>15655</v>
      </c>
      <c r="G10" s="98">
        <v>10565</v>
      </c>
      <c r="H10" s="98">
        <v>18317</v>
      </c>
      <c r="I10" s="98">
        <v>12362</v>
      </c>
      <c r="J10" s="98">
        <v>20625</v>
      </c>
      <c r="K10" s="98">
        <v>13920</v>
      </c>
      <c r="L10" s="98">
        <v>17694</v>
      </c>
      <c r="M10" s="98">
        <v>11942</v>
      </c>
      <c r="N10" s="98">
        <v>19412</v>
      </c>
      <c r="O10" s="98">
        <v>13100</v>
      </c>
      <c r="P10" s="98">
        <v>24391</v>
      </c>
      <c r="Q10" s="98">
        <v>16461</v>
      </c>
      <c r="R10" s="98">
        <v>23572</v>
      </c>
      <c r="S10" s="98">
        <v>15909</v>
      </c>
      <c r="T10" s="98">
        <v>25854</v>
      </c>
      <c r="U10" s="98">
        <v>17449</v>
      </c>
    </row>
    <row r="11" spans="2:21" ht="40.5" customHeight="1" x14ac:dyDescent="0.25">
      <c r="B11" s="245" t="s">
        <v>103</v>
      </c>
      <c r="C11" s="155" t="s">
        <v>75</v>
      </c>
      <c r="D11" s="98">
        <v>43600</v>
      </c>
      <c r="E11" s="98">
        <v>33734</v>
      </c>
      <c r="F11" s="98">
        <v>42451</v>
      </c>
      <c r="G11" s="98">
        <v>32844</v>
      </c>
      <c r="H11" s="98">
        <v>42905</v>
      </c>
      <c r="I11" s="98">
        <v>33196</v>
      </c>
      <c r="J11" s="98">
        <v>42400</v>
      </c>
      <c r="K11" s="98">
        <v>32805</v>
      </c>
      <c r="L11" s="98">
        <v>41107</v>
      </c>
      <c r="M11" s="98">
        <v>31805</v>
      </c>
      <c r="N11" s="98">
        <v>39137</v>
      </c>
      <c r="O11" s="98">
        <v>30280</v>
      </c>
      <c r="P11" s="98">
        <v>42034</v>
      </c>
      <c r="Q11" s="98">
        <v>32522</v>
      </c>
      <c r="R11" s="98">
        <v>43710</v>
      </c>
      <c r="S11" s="98">
        <v>33819</v>
      </c>
      <c r="T11" s="98">
        <v>41473</v>
      </c>
      <c r="U11" s="98">
        <v>32087</v>
      </c>
    </row>
    <row r="12" spans="2:21" ht="40.5" customHeight="1" x14ac:dyDescent="0.25">
      <c r="B12" s="165" t="s">
        <v>104</v>
      </c>
      <c r="C12" s="155" t="s">
        <v>173</v>
      </c>
      <c r="D12" s="98">
        <v>15909</v>
      </c>
      <c r="E12" s="98">
        <v>45437</v>
      </c>
      <c r="F12" s="98">
        <v>17077</v>
      </c>
      <c r="G12" s="98">
        <v>48775</v>
      </c>
      <c r="H12" s="98">
        <v>17397</v>
      </c>
      <c r="I12" s="98">
        <v>49684</v>
      </c>
      <c r="J12" s="98">
        <v>19176</v>
      </c>
      <c r="K12" s="98">
        <v>54767</v>
      </c>
      <c r="L12" s="98">
        <v>19667</v>
      </c>
      <c r="M12" s="98">
        <v>56169</v>
      </c>
      <c r="N12" s="98">
        <v>20075</v>
      </c>
      <c r="O12" s="98">
        <v>57337</v>
      </c>
      <c r="P12" s="98">
        <v>19996</v>
      </c>
      <c r="Q12" s="98">
        <v>63273</v>
      </c>
      <c r="R12" s="98">
        <v>21510</v>
      </c>
      <c r="S12" s="98">
        <v>75406</v>
      </c>
      <c r="T12" s="98">
        <v>17879</v>
      </c>
      <c r="U12" s="98">
        <v>85239</v>
      </c>
    </row>
    <row r="13" spans="2:21" ht="40.5" customHeight="1" x14ac:dyDescent="0.25">
      <c r="B13" s="155" t="s">
        <v>102</v>
      </c>
      <c r="C13" s="155" t="s">
        <v>176</v>
      </c>
      <c r="D13" s="98">
        <v>51403</v>
      </c>
      <c r="E13" s="98">
        <v>127421</v>
      </c>
      <c r="F13" s="98">
        <v>53202</v>
      </c>
      <c r="G13" s="98">
        <v>131880</v>
      </c>
      <c r="H13" s="98">
        <v>54655</v>
      </c>
      <c r="I13" s="98">
        <v>135482</v>
      </c>
      <c r="J13" s="98">
        <v>54561</v>
      </c>
      <c r="K13" s="98">
        <v>135249</v>
      </c>
      <c r="L13" s="98">
        <v>59484</v>
      </c>
      <c r="M13" s="98">
        <v>147454</v>
      </c>
      <c r="N13" s="98">
        <v>61391</v>
      </c>
      <c r="O13" s="98">
        <v>152180</v>
      </c>
      <c r="P13" s="98">
        <v>60220</v>
      </c>
      <c r="Q13" s="98">
        <v>165383</v>
      </c>
      <c r="R13" s="98">
        <v>55537</v>
      </c>
      <c r="S13" s="98">
        <v>168979</v>
      </c>
      <c r="T13" s="98">
        <v>60198</v>
      </c>
      <c r="U13" s="98">
        <v>149223</v>
      </c>
    </row>
    <row r="14" spans="2:21" ht="40.5" customHeight="1" x14ac:dyDescent="0.25">
      <c r="B14" s="245" t="s">
        <v>102</v>
      </c>
      <c r="C14" s="155" t="s">
        <v>73</v>
      </c>
      <c r="D14" s="98">
        <v>63662</v>
      </c>
      <c r="E14" s="98">
        <v>70752</v>
      </c>
      <c r="F14" s="98">
        <v>55286</v>
      </c>
      <c r="G14" s="98">
        <v>61442</v>
      </c>
      <c r="H14" s="98">
        <v>50232</v>
      </c>
      <c r="I14" s="98">
        <v>55827</v>
      </c>
      <c r="J14" s="98">
        <v>45051</v>
      </c>
      <c r="K14" s="98">
        <v>50069</v>
      </c>
      <c r="L14" s="98">
        <v>40103</v>
      </c>
      <c r="M14" s="98">
        <v>44570</v>
      </c>
      <c r="N14" s="98">
        <v>35573</v>
      </c>
      <c r="O14" s="98">
        <v>39536</v>
      </c>
      <c r="P14" s="98">
        <v>41852</v>
      </c>
      <c r="Q14" s="98">
        <v>44867</v>
      </c>
      <c r="R14" s="98">
        <v>47673</v>
      </c>
      <c r="S14" s="98">
        <v>49299</v>
      </c>
      <c r="T14" s="98">
        <v>59453</v>
      </c>
      <c r="U14" s="98">
        <v>55181</v>
      </c>
    </row>
    <row r="15" spans="2:21" ht="33" customHeight="1" x14ac:dyDescent="0.25">
      <c r="B15" s="99" t="s">
        <v>5</v>
      </c>
      <c r="C15" s="99"/>
      <c r="D15" s="100">
        <v>190785</v>
      </c>
      <c r="E15" s="100">
        <v>288284</v>
      </c>
      <c r="F15" s="100">
        <v>183671</v>
      </c>
      <c r="G15" s="100">
        <v>285506</v>
      </c>
      <c r="H15" s="100">
        <v>183506</v>
      </c>
      <c r="I15" s="100">
        <v>286551</v>
      </c>
      <c r="J15" s="100">
        <v>181813</v>
      </c>
      <c r="K15" s="100">
        <v>286810</v>
      </c>
      <c r="L15" s="100">
        <v>178055</v>
      </c>
      <c r="M15" s="100">
        <v>291940</v>
      </c>
      <c r="N15" s="100">
        <v>175588</v>
      </c>
      <c r="O15" s="100">
        <v>292433</v>
      </c>
      <c r="P15" s="100">
        <v>188493</v>
      </c>
      <c r="Q15" s="100">
        <v>322506</v>
      </c>
      <c r="R15" s="100">
        <v>192002</v>
      </c>
      <c r="S15" s="100">
        <v>343412</v>
      </c>
      <c r="T15" s="100">
        <v>204857</v>
      </c>
      <c r="U15" s="100">
        <v>339179</v>
      </c>
    </row>
    <row r="16" spans="2:21" ht="15" customHeight="1" x14ac:dyDescent="0.3">
      <c r="B16" s="297" t="s">
        <v>314</v>
      </c>
      <c r="C16" s="142"/>
      <c r="D16" s="142"/>
      <c r="E16" s="142"/>
      <c r="F16" s="142"/>
      <c r="G16" s="142"/>
      <c r="H16" s="142"/>
      <c r="I16" s="142"/>
      <c r="J16" s="142"/>
      <c r="K16" s="142"/>
      <c r="L16" s="142"/>
      <c r="M16" s="142"/>
      <c r="N16" s="161"/>
      <c r="O16" s="142"/>
      <c r="P16" s="142"/>
      <c r="Q16" s="142"/>
      <c r="R16" s="142"/>
      <c r="S16" s="142"/>
      <c r="T16" s="142"/>
      <c r="U16" s="142"/>
    </row>
    <row r="17" spans="1:21" ht="15" customHeight="1" x14ac:dyDescent="0.3">
      <c r="B17" s="297" t="s">
        <v>249</v>
      </c>
      <c r="C17" s="142"/>
      <c r="D17" s="142"/>
      <c r="E17" s="142"/>
      <c r="F17" s="142"/>
      <c r="G17" s="142"/>
      <c r="H17" s="142"/>
      <c r="I17" s="142"/>
      <c r="J17" s="142"/>
      <c r="K17" s="142"/>
      <c r="L17" s="142"/>
      <c r="M17" s="142"/>
      <c r="N17" s="161"/>
      <c r="O17" s="142"/>
      <c r="P17" s="142"/>
      <c r="Q17" s="142"/>
      <c r="R17" s="142"/>
      <c r="S17" s="142"/>
      <c r="T17" s="142"/>
      <c r="U17" s="142"/>
    </row>
    <row r="18" spans="1:21" ht="14.1" customHeight="1" x14ac:dyDescent="0.25">
      <c r="B18" s="249"/>
      <c r="C18" s="394"/>
      <c r="D18" s="394"/>
      <c r="E18" s="394"/>
      <c r="F18" s="394"/>
      <c r="G18" s="394"/>
      <c r="H18" s="394"/>
      <c r="I18" s="394"/>
      <c r="J18" s="394"/>
      <c r="K18" s="394"/>
      <c r="L18" s="394"/>
      <c r="M18" s="142"/>
      <c r="N18" s="161"/>
      <c r="O18" s="142"/>
      <c r="P18" s="142"/>
      <c r="Q18" s="142"/>
      <c r="R18" s="142"/>
      <c r="S18" s="142"/>
      <c r="T18" s="142"/>
      <c r="U18" s="142"/>
    </row>
    <row r="19" spans="1:21" ht="78.75" customHeight="1" x14ac:dyDescent="0.25">
      <c r="B19" s="363" t="s">
        <v>481</v>
      </c>
      <c r="C19" s="363"/>
      <c r="D19" s="363"/>
      <c r="E19" s="363"/>
      <c r="F19" s="363"/>
      <c r="G19" s="363"/>
      <c r="H19" s="363"/>
      <c r="I19" s="363"/>
      <c r="J19" s="363"/>
      <c r="K19" s="363"/>
      <c r="L19" s="363"/>
      <c r="M19" s="142"/>
      <c r="N19" s="161"/>
      <c r="O19" s="142"/>
      <c r="P19" s="142"/>
      <c r="Q19" s="142"/>
      <c r="R19" s="142"/>
      <c r="S19" s="142"/>
      <c r="T19" s="142"/>
      <c r="U19" s="142"/>
    </row>
    <row r="20" spans="1:21" s="16" customFormat="1" ht="14.1" customHeight="1" x14ac:dyDescent="0.25">
      <c r="A20" s="26"/>
      <c r="B20" s="223"/>
      <c r="C20" s="223"/>
      <c r="D20" s="223"/>
      <c r="E20" s="223"/>
      <c r="F20" s="223"/>
      <c r="G20" s="223"/>
      <c r="H20" s="223"/>
      <c r="I20" s="223"/>
      <c r="J20" s="223"/>
      <c r="K20" s="142"/>
      <c r="L20" s="142"/>
      <c r="M20" s="142"/>
      <c r="N20" s="161"/>
      <c r="O20" s="142"/>
      <c r="P20" s="142"/>
      <c r="Q20" s="142"/>
      <c r="R20" s="142"/>
      <c r="S20" s="142"/>
      <c r="T20" s="142"/>
      <c r="U20" s="142"/>
    </row>
    <row r="21" spans="1:21" s="16" customFormat="1" ht="14.1" customHeight="1" x14ac:dyDescent="0.25">
      <c r="A21" s="26"/>
      <c r="B21" s="223"/>
      <c r="C21" s="223"/>
      <c r="D21" s="265"/>
      <c r="E21" s="265"/>
      <c r="F21" s="147" t="str">
        <f>+C8</f>
        <v>Tareas de la EUT</v>
      </c>
      <c r="G21" s="147" t="str">
        <f>+F9</f>
        <v>Hombre</v>
      </c>
      <c r="H21" s="147" t="str">
        <f>+G9</f>
        <v>Mujer</v>
      </c>
      <c r="I21" s="147"/>
      <c r="J21" s="223"/>
      <c r="K21" s="142"/>
      <c r="L21" s="142"/>
      <c r="M21" s="142"/>
      <c r="N21" s="142"/>
      <c r="O21" s="142"/>
      <c r="P21" s="142"/>
      <c r="Q21" s="142"/>
      <c r="R21" s="142"/>
      <c r="S21" s="142"/>
      <c r="T21" s="142"/>
      <c r="U21" s="142"/>
    </row>
    <row r="22" spans="1:21" s="16" customFormat="1" ht="14.1" customHeight="1" x14ac:dyDescent="0.25">
      <c r="A22" s="26"/>
      <c r="B22" s="223"/>
      <c r="C22" s="223"/>
      <c r="D22" s="224"/>
      <c r="E22" s="224"/>
      <c r="F22" s="147" t="str">
        <f>+C12</f>
        <v>Ayudar en labores domésticas o reparaciones de otro hogar</v>
      </c>
      <c r="G22" s="150">
        <f>T12/SUM(T12:U12)</f>
        <v>0.17338389030043252</v>
      </c>
      <c r="H22" s="150">
        <f>1-G22</f>
        <v>0.82661610969956745</v>
      </c>
      <c r="I22" s="149">
        <f>SUM(T12:U12)</f>
        <v>103118</v>
      </c>
      <c r="J22" s="223"/>
      <c r="K22" s="142"/>
      <c r="L22" s="142"/>
      <c r="M22" s="142"/>
      <c r="N22" s="142"/>
      <c r="O22" s="142"/>
      <c r="P22" s="142"/>
      <c r="Q22" s="142"/>
      <c r="R22" s="142"/>
      <c r="S22" s="142"/>
      <c r="T22" s="142"/>
      <c r="U22" s="142"/>
    </row>
    <row r="23" spans="1:21" s="16" customFormat="1" ht="14.1" customHeight="1" x14ac:dyDescent="0.25">
      <c r="A23" s="26"/>
      <c r="B23" s="223"/>
      <c r="C23" s="223"/>
      <c r="D23" s="224"/>
      <c r="E23" s="224"/>
      <c r="F23" s="147" t="str">
        <f>+C13</f>
        <v>Ayudar en asilo, orfanato u hospitales</v>
      </c>
      <c r="G23" s="150">
        <f>T13/SUM(T13:U13)</f>
        <v>0.28744968269657772</v>
      </c>
      <c r="H23" s="150">
        <f>1-G23</f>
        <v>0.71255031730342222</v>
      </c>
      <c r="I23" s="149">
        <f>SUM(T13:U13)</f>
        <v>209421</v>
      </c>
      <c r="J23" s="223"/>
      <c r="K23" s="142"/>
      <c r="L23" s="142"/>
      <c r="M23" s="142"/>
      <c r="N23" s="142"/>
      <c r="O23" s="142"/>
      <c r="P23" s="142"/>
      <c r="Q23" s="142"/>
      <c r="R23" s="142"/>
      <c r="S23" s="142"/>
      <c r="T23" s="142"/>
      <c r="U23" s="142"/>
    </row>
    <row r="24" spans="1:21" s="16" customFormat="1" ht="14.1" customHeight="1" x14ac:dyDescent="0.25">
      <c r="A24" s="26"/>
      <c r="B24" s="223"/>
      <c r="C24" s="223"/>
      <c r="D24" s="224"/>
      <c r="E24" s="224"/>
      <c r="F24" s="147" t="str">
        <f>+C14</f>
        <v>Participar en actividades sociales</v>
      </c>
      <c r="G24" s="150">
        <f>T14/SUM(T14:U14)</f>
        <v>0.51863321527644501</v>
      </c>
      <c r="H24" s="150">
        <f>1-G24</f>
        <v>0.48136678472355499</v>
      </c>
      <c r="I24" s="149">
        <f>SUM(T14:U14)</f>
        <v>114634</v>
      </c>
      <c r="J24" s="223"/>
      <c r="K24" s="142"/>
      <c r="L24" s="142"/>
      <c r="M24" s="142"/>
      <c r="N24" s="142"/>
      <c r="O24" s="142"/>
      <c r="P24" s="142"/>
      <c r="Q24" s="142"/>
      <c r="R24" s="142"/>
      <c r="S24" s="142"/>
      <c r="T24" s="142"/>
      <c r="U24" s="142"/>
    </row>
    <row r="25" spans="1:21" s="16" customFormat="1" ht="14.1" customHeight="1" x14ac:dyDescent="0.25">
      <c r="A25" s="26"/>
      <c r="B25" s="223"/>
      <c r="C25" s="223"/>
      <c r="D25" s="224"/>
      <c r="E25" s="224"/>
      <c r="F25" s="147" t="str">
        <f>+C11</f>
        <v>Servicio gratuito para la comunidad, mingas</v>
      </c>
      <c r="G25" s="150">
        <f>T11/SUM(T11:U11)</f>
        <v>0.56379825992387167</v>
      </c>
      <c r="H25" s="150">
        <f>1-G25</f>
        <v>0.43620174007612833</v>
      </c>
      <c r="I25" s="149">
        <f>SUM(T11:U11)</f>
        <v>73560</v>
      </c>
      <c r="J25" s="223"/>
      <c r="K25" s="142"/>
      <c r="L25" s="142"/>
      <c r="M25" s="142"/>
      <c r="N25" s="142"/>
      <c r="O25" s="142"/>
      <c r="P25" s="142"/>
      <c r="Q25" s="142"/>
      <c r="R25" s="142"/>
      <c r="S25" s="142"/>
      <c r="T25" s="142"/>
      <c r="U25" s="142"/>
    </row>
    <row r="26" spans="1:21" s="16" customFormat="1" ht="14.1" customHeight="1" x14ac:dyDescent="0.25">
      <c r="A26" s="26"/>
      <c r="B26" s="223"/>
      <c r="C26" s="223"/>
      <c r="D26" s="224"/>
      <c r="E26" s="224"/>
      <c r="F26" s="147" t="str">
        <f>+C10</f>
        <v>Realizar trámites para obtener algún servicio</v>
      </c>
      <c r="G26" s="150">
        <f>T10/SUM(T10:U10)</f>
        <v>0.59704870332309534</v>
      </c>
      <c r="H26" s="150">
        <f>1-G26</f>
        <v>0.40295129667690466</v>
      </c>
      <c r="I26" s="149">
        <f>SUM(T10:U10)</f>
        <v>43303</v>
      </c>
      <c r="J26" s="223"/>
      <c r="K26" s="142"/>
      <c r="L26" s="142"/>
      <c r="M26" s="142"/>
      <c r="N26" s="142"/>
      <c r="O26" s="142"/>
      <c r="P26" s="142"/>
      <c r="Q26" s="142"/>
      <c r="R26" s="142"/>
      <c r="S26" s="142"/>
      <c r="T26" s="142"/>
      <c r="U26" s="142"/>
    </row>
    <row r="27" spans="1:21" s="16" customFormat="1" ht="14.1" customHeight="1" x14ac:dyDescent="0.25">
      <c r="A27" s="26"/>
      <c r="B27" s="223"/>
      <c r="C27" s="223"/>
      <c r="D27" s="224"/>
      <c r="E27" s="224"/>
      <c r="F27" s="26"/>
      <c r="G27" s="26"/>
      <c r="H27" s="26"/>
      <c r="I27" s="26"/>
      <c r="J27" s="223"/>
      <c r="K27" s="142"/>
      <c r="L27" s="142"/>
      <c r="M27" s="142"/>
      <c r="N27" s="142"/>
      <c r="O27" s="142"/>
      <c r="P27" s="142"/>
      <c r="Q27" s="142"/>
      <c r="R27" s="142"/>
      <c r="S27" s="142"/>
      <c r="T27" s="142"/>
      <c r="U27" s="142"/>
    </row>
    <row r="28" spans="1:21" s="16" customFormat="1" ht="14.1" customHeight="1" x14ac:dyDescent="0.25">
      <c r="A28" s="26"/>
      <c r="B28" s="142"/>
      <c r="C28" s="142"/>
      <c r="D28" s="152"/>
      <c r="E28" s="152"/>
      <c r="J28" s="142"/>
      <c r="K28" s="142"/>
      <c r="L28" s="142"/>
      <c r="M28" s="142"/>
      <c r="N28" s="142"/>
      <c r="O28" s="142"/>
      <c r="P28" s="142"/>
      <c r="Q28" s="142"/>
      <c r="R28" s="142"/>
      <c r="S28" s="142"/>
      <c r="T28" s="142"/>
      <c r="U28" s="142"/>
    </row>
    <row r="29" spans="1:21" s="16" customFormat="1" ht="14.1" customHeight="1" x14ac:dyDescent="0.25">
      <c r="A29" s="26"/>
      <c r="B29" s="142"/>
      <c r="C29" s="142"/>
      <c r="D29" s="152"/>
      <c r="E29" s="152"/>
      <c r="F29" s="151"/>
      <c r="G29" s="152"/>
      <c r="H29" s="152"/>
      <c r="I29" s="142"/>
      <c r="J29" s="142"/>
      <c r="K29" s="142"/>
      <c r="L29" s="142"/>
      <c r="M29" s="142"/>
      <c r="N29" s="142"/>
      <c r="O29" s="142"/>
      <c r="P29" s="142"/>
      <c r="Q29" s="142"/>
      <c r="R29" s="142"/>
      <c r="S29" s="142"/>
      <c r="T29" s="142"/>
      <c r="U29" s="142"/>
    </row>
    <row r="30" spans="1:21" s="16" customFormat="1" ht="14.1" customHeight="1" x14ac:dyDescent="0.25">
      <c r="A30" s="26"/>
      <c r="B30" s="142"/>
      <c r="C30" s="142"/>
      <c r="D30" s="152"/>
      <c r="E30" s="152"/>
      <c r="F30" s="151"/>
      <c r="G30" s="152"/>
      <c r="H30" s="152"/>
      <c r="I30" s="142"/>
      <c r="J30" s="142"/>
      <c r="K30" s="142"/>
      <c r="L30" s="142"/>
      <c r="M30" s="142"/>
      <c r="N30" s="142"/>
      <c r="O30" s="142"/>
      <c r="P30" s="142"/>
      <c r="Q30" s="142"/>
      <c r="R30" s="142"/>
      <c r="S30" s="142"/>
      <c r="T30" s="142"/>
      <c r="U30" s="142"/>
    </row>
    <row r="31" spans="1:21" s="16" customFormat="1" ht="14.1" customHeight="1" x14ac:dyDescent="0.25">
      <c r="A31" s="26"/>
      <c r="B31" s="142"/>
      <c r="C31" s="142"/>
      <c r="D31" s="152"/>
      <c r="E31" s="152"/>
      <c r="F31" s="151"/>
      <c r="G31" s="152"/>
      <c r="H31" s="152"/>
      <c r="I31" s="142"/>
      <c r="J31" s="142"/>
      <c r="K31" s="142"/>
      <c r="L31" s="142"/>
      <c r="M31" s="142"/>
      <c r="N31" s="142"/>
      <c r="O31" s="142"/>
      <c r="P31" s="142"/>
      <c r="Q31" s="142"/>
      <c r="R31" s="142"/>
      <c r="S31" s="142"/>
      <c r="T31" s="142"/>
      <c r="U31" s="142"/>
    </row>
    <row r="32" spans="1:21" x14ac:dyDescent="0.25">
      <c r="B32" s="142"/>
      <c r="C32" s="142"/>
      <c r="D32" s="152"/>
      <c r="E32" s="152"/>
      <c r="F32" s="151"/>
      <c r="G32" s="152"/>
      <c r="H32" s="152"/>
      <c r="I32" s="142"/>
      <c r="J32" s="142"/>
      <c r="K32" s="142"/>
      <c r="L32" s="142"/>
      <c r="M32" s="142"/>
      <c r="N32" s="142"/>
      <c r="O32" s="142"/>
      <c r="P32" s="142"/>
      <c r="Q32" s="142"/>
      <c r="R32" s="142"/>
      <c r="S32" s="142"/>
      <c r="T32" s="142"/>
      <c r="U32" s="142"/>
    </row>
    <row r="33" spans="2:21" x14ac:dyDescent="0.25">
      <c r="B33" s="142"/>
      <c r="C33" s="151"/>
      <c r="D33" s="152"/>
      <c r="E33" s="152"/>
      <c r="F33" s="152"/>
      <c r="G33" s="152"/>
      <c r="H33" s="152"/>
      <c r="I33" s="152"/>
      <c r="J33" s="142"/>
      <c r="K33" s="142"/>
      <c r="L33" s="142"/>
      <c r="M33" s="142"/>
      <c r="N33" s="142"/>
      <c r="O33" s="142"/>
      <c r="P33" s="142"/>
      <c r="Q33" s="142"/>
      <c r="R33" s="142"/>
      <c r="S33" s="142"/>
      <c r="T33" s="142"/>
      <c r="U33" s="142"/>
    </row>
    <row r="34" spans="2:21" x14ac:dyDescent="0.25">
      <c r="B34" s="142"/>
      <c r="C34" s="151"/>
      <c r="D34" s="152"/>
      <c r="E34" s="152"/>
      <c r="F34" s="152"/>
      <c r="G34" s="152"/>
      <c r="H34" s="152"/>
      <c r="I34" s="152"/>
      <c r="J34" s="142"/>
      <c r="K34" s="142"/>
      <c r="L34" s="142"/>
      <c r="M34" s="142"/>
      <c r="N34" s="142"/>
      <c r="O34" s="142"/>
      <c r="P34" s="142"/>
      <c r="Q34" s="142"/>
      <c r="R34" s="142"/>
      <c r="S34" s="142"/>
      <c r="T34" s="142"/>
      <c r="U34" s="142"/>
    </row>
    <row r="35" spans="2:21" x14ac:dyDescent="0.25">
      <c r="B35" s="142"/>
      <c r="C35" s="151"/>
      <c r="D35" s="152"/>
      <c r="E35" s="152"/>
      <c r="F35" s="152"/>
      <c r="G35" s="152"/>
      <c r="H35" s="152"/>
      <c r="I35" s="152"/>
      <c r="J35" s="142"/>
      <c r="K35" s="142"/>
      <c r="L35" s="142"/>
      <c r="M35" s="142"/>
      <c r="N35" s="142"/>
      <c r="O35" s="142"/>
      <c r="P35" s="142"/>
      <c r="Q35" s="142"/>
      <c r="R35" s="142"/>
      <c r="S35" s="142"/>
      <c r="T35" s="142"/>
      <c r="U35" s="142"/>
    </row>
    <row r="36" spans="2:21" x14ac:dyDescent="0.25">
      <c r="B36" s="142"/>
      <c r="C36" s="151"/>
      <c r="D36" s="152"/>
      <c r="E36" s="152"/>
      <c r="F36" s="152"/>
      <c r="G36" s="152"/>
      <c r="H36" s="152"/>
      <c r="I36" s="152"/>
      <c r="J36" s="142"/>
      <c r="K36" s="142"/>
      <c r="L36" s="142"/>
      <c r="M36" s="142"/>
      <c r="N36" s="142"/>
      <c r="O36" s="142"/>
      <c r="P36" s="142"/>
      <c r="Q36" s="142"/>
      <c r="R36" s="142"/>
      <c r="S36" s="142"/>
      <c r="T36" s="142"/>
      <c r="U36" s="142"/>
    </row>
    <row r="37" spans="2:21" x14ac:dyDescent="0.25">
      <c r="B37" s="142"/>
      <c r="C37" s="151"/>
      <c r="D37" s="152"/>
      <c r="E37" s="152"/>
      <c r="F37" s="152"/>
      <c r="G37" s="152"/>
      <c r="H37" s="152"/>
      <c r="I37" s="152"/>
      <c r="J37" s="142"/>
      <c r="K37" s="142"/>
      <c r="L37" s="142"/>
      <c r="M37" s="142"/>
      <c r="N37" s="142"/>
      <c r="O37" s="142"/>
      <c r="P37" s="142"/>
      <c r="Q37" s="142"/>
      <c r="R37" s="142"/>
      <c r="S37" s="142"/>
      <c r="T37" s="142"/>
      <c r="U37" s="142"/>
    </row>
    <row r="38" spans="2:21" x14ac:dyDescent="0.25">
      <c r="B38" s="142"/>
      <c r="C38" s="151"/>
      <c r="D38" s="152"/>
      <c r="E38" s="152"/>
      <c r="F38" s="152"/>
      <c r="G38" s="152"/>
      <c r="H38" s="152"/>
      <c r="I38" s="152"/>
      <c r="J38" s="142"/>
      <c r="K38" s="142"/>
      <c r="L38" s="142"/>
      <c r="M38" s="142"/>
      <c r="N38" s="142"/>
      <c r="O38" s="142"/>
      <c r="P38" s="142"/>
      <c r="Q38" s="142"/>
      <c r="R38" s="142"/>
      <c r="S38" s="142"/>
      <c r="T38" s="142"/>
      <c r="U38" s="142"/>
    </row>
    <row r="39" spans="2:21" x14ac:dyDescent="0.25">
      <c r="B39" s="142"/>
      <c r="C39" s="151"/>
      <c r="D39" s="152"/>
      <c r="E39" s="152"/>
      <c r="F39" s="152"/>
      <c r="G39" s="152"/>
      <c r="H39" s="152"/>
      <c r="I39" s="152"/>
      <c r="J39" s="142"/>
      <c r="K39" s="142"/>
      <c r="L39" s="142"/>
      <c r="M39" s="142"/>
      <c r="N39" s="142"/>
      <c r="O39" s="142"/>
      <c r="P39" s="142"/>
      <c r="Q39" s="142"/>
      <c r="R39" s="142"/>
      <c r="S39" s="142"/>
      <c r="T39" s="142"/>
      <c r="U39" s="142"/>
    </row>
    <row r="40" spans="2:21" x14ac:dyDescent="0.25">
      <c r="B40" s="142"/>
      <c r="C40" s="151"/>
      <c r="D40" s="152"/>
      <c r="E40" s="152"/>
      <c r="F40" s="152"/>
      <c r="G40" s="152"/>
      <c r="H40" s="152"/>
      <c r="I40" s="152"/>
      <c r="J40" s="142"/>
      <c r="K40" s="142"/>
      <c r="L40" s="142"/>
      <c r="M40" s="142"/>
      <c r="N40" s="142"/>
      <c r="O40" s="142"/>
      <c r="P40" s="142"/>
      <c r="Q40" s="142"/>
      <c r="R40" s="142"/>
      <c r="S40" s="142"/>
      <c r="T40" s="142"/>
      <c r="U40" s="142"/>
    </row>
    <row r="41" spans="2:21" x14ac:dyDescent="0.25">
      <c r="B41" s="142"/>
      <c r="C41" s="142"/>
      <c r="D41" s="142"/>
      <c r="E41" s="142"/>
      <c r="F41" s="142"/>
      <c r="G41" s="142"/>
      <c r="H41" s="142"/>
      <c r="I41" s="142"/>
      <c r="J41" s="142"/>
      <c r="K41" s="142"/>
      <c r="L41" s="142"/>
      <c r="M41" s="142"/>
      <c r="N41" s="142"/>
      <c r="O41" s="142"/>
      <c r="P41" s="142"/>
      <c r="Q41" s="142"/>
      <c r="R41" s="142"/>
      <c r="S41" s="142"/>
      <c r="T41" s="142"/>
      <c r="U41" s="142"/>
    </row>
    <row r="42" spans="2:21" x14ac:dyDescent="0.25">
      <c r="B42" s="142"/>
      <c r="C42" s="142"/>
      <c r="D42" s="142"/>
      <c r="E42" s="142"/>
      <c r="F42" s="142"/>
      <c r="G42" s="142"/>
      <c r="H42" s="142"/>
      <c r="I42" s="142"/>
      <c r="J42" s="142"/>
      <c r="K42" s="142"/>
      <c r="L42" s="142"/>
      <c r="M42" s="142"/>
      <c r="N42" s="142"/>
      <c r="O42" s="142"/>
      <c r="P42" s="142"/>
      <c r="Q42" s="142"/>
      <c r="R42" s="142"/>
      <c r="S42" s="142"/>
      <c r="T42" s="142"/>
      <c r="U42" s="142"/>
    </row>
    <row r="43" spans="2:21" x14ac:dyDescent="0.25">
      <c r="B43" s="142"/>
      <c r="C43" s="142"/>
      <c r="D43" s="142"/>
      <c r="E43" s="142"/>
      <c r="F43" s="142"/>
      <c r="G43" s="142"/>
      <c r="H43" s="142"/>
      <c r="I43" s="142"/>
      <c r="J43" s="142"/>
      <c r="K43" s="142"/>
      <c r="L43" s="142"/>
      <c r="M43" s="142"/>
      <c r="N43" s="142"/>
      <c r="O43" s="142"/>
      <c r="P43" s="142"/>
      <c r="Q43" s="142"/>
      <c r="R43" s="142"/>
      <c r="S43" s="142"/>
      <c r="T43" s="142"/>
      <c r="U43" s="142"/>
    </row>
    <row r="44" spans="2:21" x14ac:dyDescent="0.25">
      <c r="B44" s="142"/>
      <c r="C44" s="142"/>
      <c r="D44" s="142"/>
      <c r="E44" s="142"/>
      <c r="F44" s="142"/>
      <c r="G44" s="142"/>
      <c r="H44" s="142"/>
      <c r="I44" s="142"/>
      <c r="J44" s="142"/>
      <c r="K44" s="142"/>
      <c r="L44" s="142"/>
      <c r="M44" s="142"/>
      <c r="N44" s="142"/>
      <c r="O44" s="142"/>
      <c r="P44" s="142"/>
      <c r="Q44" s="142"/>
      <c r="R44" s="142"/>
      <c r="S44" s="142"/>
      <c r="T44" s="142"/>
      <c r="U44" s="142"/>
    </row>
    <row r="45" spans="2:21" x14ac:dyDescent="0.25">
      <c r="B45" s="142"/>
      <c r="C45" s="142"/>
      <c r="D45" s="142"/>
      <c r="E45" s="142"/>
      <c r="F45" s="142"/>
      <c r="G45" s="142"/>
      <c r="H45" s="142"/>
      <c r="I45" s="142"/>
      <c r="J45" s="142"/>
      <c r="K45" s="142"/>
      <c r="L45" s="142"/>
      <c r="M45" s="142"/>
      <c r="N45" s="142"/>
      <c r="O45" s="142"/>
      <c r="P45" s="142"/>
      <c r="Q45" s="142"/>
      <c r="R45" s="142"/>
      <c r="S45" s="142"/>
      <c r="T45" s="142"/>
      <c r="U45" s="142"/>
    </row>
    <row r="46" spans="2:21" x14ac:dyDescent="0.25">
      <c r="B46" s="142"/>
      <c r="C46" s="142"/>
      <c r="D46" s="142"/>
      <c r="E46" s="142"/>
      <c r="F46" s="142"/>
      <c r="G46" s="142"/>
      <c r="H46" s="142"/>
      <c r="I46" s="142"/>
      <c r="J46" s="142"/>
      <c r="K46" s="142"/>
      <c r="L46" s="142"/>
      <c r="M46" s="142"/>
      <c r="N46" s="142"/>
      <c r="O46" s="142"/>
      <c r="P46" s="142"/>
      <c r="Q46" s="142"/>
      <c r="R46" s="142"/>
      <c r="S46" s="142"/>
      <c r="T46" s="142"/>
      <c r="U46" s="142"/>
    </row>
    <row r="47" spans="2:21" x14ac:dyDescent="0.25">
      <c r="B47" s="142"/>
      <c r="D47" s="142"/>
      <c r="E47" s="142"/>
      <c r="F47" s="142"/>
      <c r="G47" s="142"/>
      <c r="H47" s="142"/>
      <c r="I47" s="142"/>
      <c r="J47" s="142"/>
      <c r="K47" s="142"/>
      <c r="L47" s="142"/>
      <c r="M47" s="142"/>
      <c r="N47" s="142"/>
      <c r="O47" s="142"/>
      <c r="P47" s="142"/>
      <c r="Q47" s="142"/>
      <c r="R47" s="142"/>
      <c r="S47" s="142"/>
      <c r="T47" s="142"/>
      <c r="U47" s="142"/>
    </row>
    <row r="48" spans="2:21" x14ac:dyDescent="0.25">
      <c r="B48" s="142"/>
      <c r="C48" s="142"/>
      <c r="D48" s="142"/>
      <c r="E48" s="142"/>
      <c r="F48" s="142"/>
      <c r="G48" s="142"/>
      <c r="H48" s="142"/>
      <c r="I48" s="142"/>
      <c r="J48" s="142"/>
      <c r="K48" s="142"/>
      <c r="L48" s="142"/>
      <c r="M48" s="142"/>
      <c r="N48" s="142"/>
      <c r="O48" s="142"/>
      <c r="P48" s="142"/>
      <c r="Q48" s="142"/>
      <c r="R48" s="142"/>
      <c r="S48" s="142"/>
      <c r="T48" s="142"/>
      <c r="U48" s="142"/>
    </row>
    <row r="49" spans="2:21" x14ac:dyDescent="0.25">
      <c r="B49" s="142"/>
      <c r="C49" s="142"/>
      <c r="D49" s="142"/>
      <c r="E49" s="142"/>
      <c r="F49" s="142"/>
      <c r="G49" s="142"/>
      <c r="H49" s="142"/>
      <c r="I49" s="142"/>
      <c r="J49" s="142"/>
      <c r="K49" s="142"/>
      <c r="L49" s="142"/>
      <c r="M49" s="142"/>
      <c r="N49" s="142"/>
      <c r="O49" s="142"/>
      <c r="P49" s="142"/>
      <c r="Q49" s="142"/>
      <c r="R49" s="142"/>
      <c r="S49" s="142"/>
      <c r="T49" s="142"/>
      <c r="U49" s="142"/>
    </row>
    <row r="50" spans="2:21" ht="15" customHeight="1" x14ac:dyDescent="0.3">
      <c r="B50" s="297" t="s">
        <v>314</v>
      </c>
      <c r="C50" s="142"/>
      <c r="D50" s="142"/>
      <c r="E50" s="142"/>
      <c r="F50" s="142"/>
      <c r="G50" s="142"/>
      <c r="H50" s="142"/>
      <c r="I50" s="142"/>
      <c r="J50" s="142"/>
      <c r="K50" s="142"/>
      <c r="L50" s="142"/>
      <c r="M50" s="142"/>
      <c r="N50" s="142"/>
      <c r="O50" s="142"/>
      <c r="P50" s="142"/>
      <c r="Q50" s="142"/>
      <c r="R50" s="142"/>
      <c r="S50" s="142"/>
      <c r="T50" s="142"/>
      <c r="U50" s="142"/>
    </row>
    <row r="51" spans="2:21" ht="15" customHeight="1" x14ac:dyDescent="0.3">
      <c r="B51" s="297" t="s">
        <v>249</v>
      </c>
      <c r="C51" s="142"/>
      <c r="D51" s="142"/>
      <c r="E51" s="142"/>
      <c r="F51" s="142"/>
      <c r="G51" s="142"/>
      <c r="H51" s="142"/>
      <c r="I51" s="142"/>
      <c r="J51" s="142"/>
      <c r="K51" s="142"/>
      <c r="L51" s="142"/>
      <c r="M51" s="142"/>
      <c r="N51" s="142"/>
      <c r="O51" s="142"/>
      <c r="P51" s="142"/>
      <c r="Q51" s="142"/>
      <c r="R51" s="142"/>
      <c r="S51" s="142"/>
      <c r="T51" s="142"/>
      <c r="U51" s="142"/>
    </row>
    <row r="52" spans="2:21" x14ac:dyDescent="0.25">
      <c r="B52" s="249"/>
      <c r="C52" s="142"/>
      <c r="D52" s="142"/>
      <c r="E52" s="142"/>
      <c r="F52" s="142"/>
      <c r="G52" s="142"/>
      <c r="H52" s="142"/>
      <c r="I52" s="142"/>
      <c r="J52" s="142"/>
      <c r="K52" s="142"/>
      <c r="L52" s="142"/>
      <c r="M52" s="142"/>
      <c r="N52" s="142"/>
      <c r="O52" s="142"/>
      <c r="P52" s="142"/>
      <c r="Q52" s="142"/>
      <c r="R52" s="142"/>
      <c r="S52" s="142"/>
      <c r="T52" s="142"/>
      <c r="U52" s="142"/>
    </row>
    <row r="53" spans="2:21" x14ac:dyDescent="0.25">
      <c r="B53" s="142"/>
      <c r="C53" s="142"/>
      <c r="D53" s="142"/>
      <c r="E53" s="142"/>
      <c r="F53" s="142"/>
      <c r="G53" s="142"/>
      <c r="H53" s="142"/>
      <c r="I53" s="142"/>
      <c r="J53" s="142"/>
      <c r="K53" s="142"/>
      <c r="L53" s="142"/>
      <c r="M53" s="142"/>
      <c r="N53" s="142"/>
      <c r="O53" s="142"/>
      <c r="P53" s="142"/>
      <c r="Q53" s="142"/>
      <c r="R53" s="142"/>
      <c r="S53" s="142"/>
      <c r="T53" s="142"/>
      <c r="U53" s="142"/>
    </row>
    <row r="54" spans="2:21" x14ac:dyDescent="0.25">
      <c r="B54" s="142"/>
      <c r="C54" s="142"/>
      <c r="D54" s="142"/>
      <c r="E54" s="142"/>
      <c r="F54" s="142"/>
      <c r="G54" s="142"/>
      <c r="H54" s="142"/>
      <c r="I54" s="142"/>
      <c r="J54" s="142"/>
      <c r="K54" s="142"/>
      <c r="L54" s="142"/>
      <c r="M54" s="142"/>
      <c r="N54" s="142"/>
      <c r="O54" s="142"/>
      <c r="P54" s="142"/>
      <c r="Q54" s="142"/>
      <c r="R54" s="142"/>
      <c r="S54" s="142"/>
      <c r="T54" s="142"/>
      <c r="U54" s="142"/>
    </row>
    <row r="55" spans="2:21" x14ac:dyDescent="0.25">
      <c r="B55" s="142"/>
      <c r="C55" s="142"/>
      <c r="D55" s="142"/>
      <c r="E55" s="142"/>
      <c r="F55" s="142"/>
      <c r="G55" s="142"/>
      <c r="H55" s="142"/>
      <c r="I55" s="142"/>
      <c r="J55" s="142"/>
      <c r="K55" s="142"/>
      <c r="L55" s="142"/>
      <c r="M55" s="142"/>
      <c r="N55" s="142"/>
      <c r="O55" s="142"/>
      <c r="P55" s="142"/>
      <c r="Q55" s="142"/>
      <c r="R55" s="142"/>
      <c r="S55" s="142"/>
      <c r="T55" s="142"/>
      <c r="U55" s="142"/>
    </row>
    <row r="56" spans="2:21" x14ac:dyDescent="0.25">
      <c r="B56" s="142"/>
      <c r="C56" s="142"/>
      <c r="D56" s="142"/>
      <c r="E56" s="142"/>
      <c r="F56" s="142"/>
      <c r="G56" s="142"/>
      <c r="H56" s="142"/>
      <c r="I56" s="142"/>
      <c r="J56" s="142"/>
      <c r="K56" s="142"/>
      <c r="L56" s="142"/>
      <c r="M56" s="142"/>
      <c r="N56" s="142"/>
      <c r="O56" s="142"/>
      <c r="P56" s="142"/>
      <c r="Q56" s="142"/>
      <c r="R56" s="142"/>
      <c r="S56" s="142"/>
      <c r="T56" s="142"/>
      <c r="U56" s="142"/>
    </row>
    <row r="57" spans="2:21" x14ac:dyDescent="0.25">
      <c r="B57" s="142"/>
      <c r="C57" s="142"/>
      <c r="D57" s="142"/>
      <c r="E57" s="142"/>
      <c r="F57" s="142"/>
      <c r="G57" s="142"/>
      <c r="H57" s="142"/>
      <c r="I57" s="142"/>
      <c r="J57" s="142"/>
      <c r="K57" s="142"/>
      <c r="L57" s="142"/>
      <c r="M57" s="142"/>
      <c r="N57" s="142"/>
      <c r="O57" s="142"/>
      <c r="P57" s="142"/>
      <c r="Q57" s="142"/>
      <c r="R57" s="142"/>
      <c r="S57" s="142"/>
      <c r="T57" s="142"/>
      <c r="U57" s="142"/>
    </row>
    <row r="58" spans="2:21" x14ac:dyDescent="0.25">
      <c r="B58" s="142"/>
      <c r="C58" s="142"/>
      <c r="D58" s="142"/>
      <c r="E58" s="142"/>
      <c r="F58" s="142"/>
      <c r="G58" s="142"/>
      <c r="H58" s="142"/>
      <c r="I58" s="142"/>
      <c r="J58" s="142"/>
      <c r="K58" s="142"/>
      <c r="L58" s="142"/>
      <c r="M58" s="142"/>
      <c r="N58" s="142"/>
      <c r="O58" s="142"/>
      <c r="P58" s="142"/>
      <c r="Q58" s="142"/>
      <c r="R58" s="142"/>
      <c r="S58" s="142"/>
      <c r="T58" s="142"/>
      <c r="U58" s="142"/>
    </row>
    <row r="59" spans="2:21" x14ac:dyDescent="0.25">
      <c r="B59" s="142"/>
      <c r="C59" s="142"/>
      <c r="D59" s="142"/>
      <c r="E59" s="142"/>
      <c r="F59" s="142"/>
      <c r="G59" s="142"/>
      <c r="H59" s="142"/>
      <c r="I59" s="142"/>
      <c r="J59" s="142"/>
      <c r="K59" s="142"/>
      <c r="L59" s="142"/>
      <c r="M59" s="142"/>
      <c r="N59" s="142"/>
      <c r="O59" s="142"/>
      <c r="P59" s="142"/>
      <c r="Q59" s="142"/>
      <c r="R59" s="142"/>
      <c r="S59" s="142"/>
      <c r="T59" s="142"/>
      <c r="U59" s="142"/>
    </row>
    <row r="60" spans="2:21" x14ac:dyDescent="0.25">
      <c r="B60" s="142"/>
      <c r="C60" s="142"/>
      <c r="D60" s="142"/>
      <c r="E60" s="142"/>
      <c r="F60" s="142"/>
      <c r="G60" s="142"/>
      <c r="H60" s="142"/>
      <c r="I60" s="142"/>
      <c r="J60" s="142"/>
      <c r="K60" s="142"/>
      <c r="L60" s="142"/>
      <c r="M60" s="142"/>
      <c r="N60" s="142"/>
      <c r="O60" s="142"/>
      <c r="P60" s="142"/>
      <c r="Q60" s="142"/>
      <c r="R60" s="142"/>
      <c r="S60" s="142"/>
      <c r="T60" s="142"/>
      <c r="U60" s="142"/>
    </row>
    <row r="61" spans="2:21" x14ac:dyDescent="0.25">
      <c r="B61" s="142"/>
      <c r="C61" s="142"/>
      <c r="D61" s="142"/>
      <c r="E61" s="142"/>
      <c r="F61" s="142"/>
      <c r="G61" s="142"/>
      <c r="H61" s="142"/>
      <c r="I61" s="142"/>
      <c r="J61" s="142"/>
      <c r="K61" s="142"/>
      <c r="L61" s="142"/>
      <c r="M61" s="142"/>
      <c r="N61" s="142"/>
      <c r="O61" s="142"/>
      <c r="P61" s="142"/>
      <c r="Q61" s="142"/>
      <c r="R61" s="142"/>
      <c r="S61" s="142"/>
      <c r="T61" s="142"/>
      <c r="U61" s="142"/>
    </row>
    <row r="62" spans="2:21" x14ac:dyDescent="0.25">
      <c r="B62" s="142"/>
      <c r="C62" s="142"/>
      <c r="D62" s="142"/>
      <c r="E62" s="142"/>
      <c r="F62" s="142"/>
      <c r="G62" s="142"/>
      <c r="H62" s="142"/>
      <c r="I62" s="142"/>
      <c r="J62" s="142"/>
      <c r="K62" s="142"/>
      <c r="L62" s="142"/>
      <c r="M62" s="142"/>
      <c r="N62" s="142"/>
      <c r="O62" s="142"/>
      <c r="P62" s="142"/>
      <c r="Q62" s="142"/>
      <c r="R62" s="142"/>
      <c r="S62" s="142"/>
      <c r="T62" s="142"/>
      <c r="U62" s="142"/>
    </row>
    <row r="63" spans="2:21" x14ac:dyDescent="0.25">
      <c r="B63" s="142"/>
      <c r="C63" s="142"/>
      <c r="D63" s="142"/>
      <c r="E63" s="142"/>
      <c r="F63" s="142"/>
      <c r="G63" s="142"/>
      <c r="H63" s="142"/>
      <c r="I63" s="142"/>
      <c r="J63" s="142"/>
      <c r="K63" s="142"/>
      <c r="L63" s="142"/>
      <c r="M63" s="142"/>
      <c r="N63" s="142"/>
      <c r="O63" s="142"/>
      <c r="P63" s="142"/>
      <c r="Q63" s="142"/>
      <c r="R63" s="142"/>
      <c r="S63" s="142"/>
      <c r="T63" s="142"/>
      <c r="U63" s="142"/>
    </row>
    <row r="64" spans="2:21" x14ac:dyDescent="0.25">
      <c r="B64" s="142"/>
      <c r="C64" s="142"/>
      <c r="D64" s="142"/>
      <c r="E64" s="142"/>
      <c r="F64" s="142"/>
      <c r="G64" s="142"/>
      <c r="H64" s="142"/>
      <c r="I64" s="142"/>
      <c r="J64" s="142"/>
      <c r="K64" s="142"/>
      <c r="L64" s="142"/>
      <c r="M64" s="142"/>
      <c r="N64" s="142"/>
      <c r="O64" s="142"/>
      <c r="P64" s="142"/>
      <c r="Q64" s="142"/>
      <c r="R64" s="142"/>
      <c r="S64" s="142"/>
      <c r="T64" s="142"/>
      <c r="U64" s="142"/>
    </row>
    <row r="65" spans="2:21" x14ac:dyDescent="0.25">
      <c r="B65" s="142"/>
      <c r="C65" s="142"/>
      <c r="D65" s="142"/>
      <c r="E65" s="142"/>
      <c r="F65" s="142"/>
      <c r="G65" s="142"/>
      <c r="H65" s="142"/>
      <c r="I65" s="142"/>
      <c r="J65" s="142"/>
      <c r="K65" s="142"/>
      <c r="L65" s="142"/>
      <c r="M65" s="142"/>
      <c r="N65" s="142"/>
      <c r="O65" s="142"/>
      <c r="P65" s="142"/>
      <c r="Q65" s="142"/>
      <c r="R65" s="142"/>
      <c r="S65" s="142"/>
      <c r="T65" s="142"/>
      <c r="U65" s="142"/>
    </row>
    <row r="66" spans="2:21" x14ac:dyDescent="0.25">
      <c r="B66" s="142"/>
      <c r="C66" s="142"/>
      <c r="D66" s="142"/>
      <c r="E66" s="142"/>
      <c r="F66" s="142"/>
      <c r="G66" s="142"/>
      <c r="H66" s="142"/>
      <c r="I66" s="142"/>
      <c r="J66" s="142"/>
      <c r="K66" s="142"/>
      <c r="L66" s="142"/>
      <c r="M66" s="142"/>
      <c r="N66" s="142"/>
      <c r="O66" s="142"/>
      <c r="P66" s="142"/>
      <c r="Q66" s="142"/>
      <c r="R66" s="142"/>
      <c r="S66" s="142"/>
      <c r="T66" s="142"/>
      <c r="U66" s="142"/>
    </row>
    <row r="67" spans="2:21" x14ac:dyDescent="0.25">
      <c r="B67" s="142"/>
      <c r="C67" s="142"/>
      <c r="D67" s="142"/>
      <c r="E67" s="142"/>
      <c r="F67" s="142"/>
      <c r="G67" s="142"/>
      <c r="H67" s="142"/>
      <c r="I67" s="142"/>
      <c r="J67" s="142"/>
      <c r="K67" s="142"/>
      <c r="L67" s="142"/>
      <c r="M67" s="142"/>
      <c r="N67" s="142"/>
      <c r="O67" s="142"/>
      <c r="P67" s="142"/>
      <c r="Q67" s="142"/>
      <c r="R67" s="142"/>
      <c r="S67" s="142"/>
      <c r="T67" s="142"/>
      <c r="U67" s="142"/>
    </row>
    <row r="68" spans="2:21" x14ac:dyDescent="0.25">
      <c r="B68" s="142"/>
      <c r="C68" s="142"/>
      <c r="D68" s="142"/>
      <c r="E68" s="142"/>
      <c r="F68" s="142"/>
      <c r="G68" s="142"/>
      <c r="H68" s="142"/>
      <c r="I68" s="142"/>
      <c r="J68" s="142"/>
      <c r="K68" s="142"/>
      <c r="L68" s="142"/>
      <c r="M68" s="142"/>
      <c r="N68" s="142"/>
      <c r="O68" s="142"/>
      <c r="P68" s="142"/>
      <c r="Q68" s="142"/>
      <c r="R68" s="142"/>
      <c r="S68" s="142"/>
      <c r="T68" s="142"/>
      <c r="U68" s="142"/>
    </row>
    <row r="69" spans="2:21" x14ac:dyDescent="0.25">
      <c r="B69" s="142"/>
      <c r="C69" s="142"/>
      <c r="D69" s="142"/>
      <c r="E69" s="142"/>
      <c r="F69" s="142"/>
      <c r="G69" s="142"/>
      <c r="H69" s="142"/>
      <c r="I69" s="142"/>
      <c r="J69" s="142"/>
      <c r="K69" s="142"/>
      <c r="L69" s="142"/>
      <c r="M69" s="142"/>
      <c r="N69" s="142"/>
      <c r="O69" s="142"/>
      <c r="P69" s="142"/>
      <c r="Q69" s="142"/>
      <c r="R69" s="142"/>
      <c r="S69" s="142"/>
      <c r="T69" s="142"/>
      <c r="U69" s="142"/>
    </row>
    <row r="70" spans="2:21" x14ac:dyDescent="0.25">
      <c r="B70" s="142"/>
      <c r="C70" s="142"/>
      <c r="D70" s="142"/>
      <c r="E70" s="142"/>
      <c r="F70" s="142"/>
      <c r="G70" s="142"/>
      <c r="H70" s="142"/>
      <c r="I70" s="142"/>
      <c r="J70" s="142"/>
      <c r="K70" s="142"/>
      <c r="L70" s="142"/>
      <c r="M70" s="142"/>
      <c r="N70" s="142"/>
      <c r="O70" s="142"/>
      <c r="P70" s="142"/>
      <c r="Q70" s="142"/>
      <c r="R70" s="142"/>
      <c r="S70" s="142"/>
      <c r="T70" s="142"/>
      <c r="U70" s="142"/>
    </row>
    <row r="71" spans="2:21" x14ac:dyDescent="0.25">
      <c r="B71" s="142"/>
      <c r="C71" s="142"/>
      <c r="D71" s="142"/>
      <c r="E71" s="142"/>
      <c r="F71" s="142"/>
      <c r="G71" s="142"/>
      <c r="H71" s="142"/>
      <c r="I71" s="142"/>
      <c r="J71" s="142"/>
      <c r="K71" s="142"/>
      <c r="L71" s="142"/>
      <c r="M71" s="142"/>
      <c r="N71" s="142"/>
      <c r="O71" s="142"/>
      <c r="P71" s="142"/>
      <c r="Q71" s="142"/>
      <c r="R71" s="142"/>
      <c r="S71" s="142"/>
      <c r="T71" s="142"/>
      <c r="U71" s="142"/>
    </row>
    <row r="72" spans="2:21" x14ac:dyDescent="0.25">
      <c r="B72" s="142"/>
      <c r="C72" s="142"/>
      <c r="D72" s="142"/>
      <c r="E72" s="142"/>
      <c r="F72" s="142"/>
      <c r="G72" s="142"/>
      <c r="H72" s="142"/>
      <c r="I72" s="142"/>
      <c r="J72" s="142"/>
      <c r="K72" s="142"/>
      <c r="L72" s="142"/>
      <c r="M72" s="142"/>
      <c r="N72" s="142"/>
      <c r="O72" s="142"/>
      <c r="P72" s="142"/>
      <c r="Q72" s="142"/>
      <c r="R72" s="142"/>
      <c r="S72" s="142"/>
      <c r="T72" s="142"/>
      <c r="U72" s="142"/>
    </row>
    <row r="73" spans="2:21" x14ac:dyDescent="0.25">
      <c r="B73" s="142"/>
      <c r="C73" s="142"/>
      <c r="D73" s="142"/>
      <c r="E73" s="142"/>
      <c r="F73" s="142"/>
      <c r="G73" s="142"/>
      <c r="H73" s="142"/>
      <c r="I73" s="142"/>
      <c r="J73" s="142"/>
      <c r="K73" s="142"/>
      <c r="L73" s="142"/>
      <c r="M73" s="142"/>
      <c r="N73" s="142"/>
      <c r="O73" s="142"/>
      <c r="P73" s="142"/>
      <c r="Q73" s="142"/>
      <c r="R73" s="142"/>
      <c r="S73" s="142"/>
      <c r="T73" s="142"/>
      <c r="U73" s="142"/>
    </row>
    <row r="74" spans="2:21" x14ac:dyDescent="0.25">
      <c r="B74" s="142"/>
      <c r="C74" s="142"/>
      <c r="D74" s="142"/>
      <c r="E74" s="142"/>
      <c r="F74" s="142"/>
      <c r="G74" s="142"/>
      <c r="H74" s="142"/>
      <c r="I74" s="142"/>
      <c r="J74" s="142"/>
      <c r="K74" s="142"/>
      <c r="L74" s="142"/>
      <c r="M74" s="142"/>
      <c r="N74" s="142"/>
      <c r="O74" s="142"/>
      <c r="P74" s="142"/>
      <c r="Q74" s="142"/>
      <c r="R74" s="142"/>
      <c r="S74" s="142"/>
      <c r="T74" s="142"/>
      <c r="U74" s="142"/>
    </row>
    <row r="75" spans="2:21" x14ac:dyDescent="0.25">
      <c r="B75" s="142"/>
      <c r="C75" s="142"/>
      <c r="D75" s="142"/>
      <c r="E75" s="142"/>
      <c r="F75" s="142"/>
      <c r="G75" s="142"/>
      <c r="H75" s="142"/>
      <c r="I75" s="142"/>
      <c r="J75" s="142"/>
      <c r="K75" s="142"/>
      <c r="L75" s="142"/>
      <c r="M75" s="142"/>
      <c r="N75" s="142"/>
      <c r="O75" s="142"/>
      <c r="P75" s="142"/>
      <c r="Q75" s="142"/>
      <c r="R75" s="142"/>
      <c r="S75" s="142"/>
      <c r="T75" s="142"/>
      <c r="U75" s="142"/>
    </row>
    <row r="76" spans="2:21" x14ac:dyDescent="0.25">
      <c r="B76" s="142"/>
      <c r="C76" s="142"/>
      <c r="D76" s="142"/>
      <c r="E76" s="142"/>
      <c r="F76" s="142"/>
      <c r="G76" s="142"/>
      <c r="H76" s="142"/>
      <c r="I76" s="142"/>
      <c r="J76" s="142"/>
      <c r="K76" s="142"/>
      <c r="L76" s="142"/>
      <c r="M76" s="142"/>
      <c r="N76" s="142"/>
      <c r="O76" s="142"/>
      <c r="P76" s="142"/>
      <c r="Q76" s="142"/>
      <c r="R76" s="142"/>
      <c r="S76" s="142"/>
      <c r="T76" s="142"/>
      <c r="U76" s="142"/>
    </row>
    <row r="77" spans="2:21" x14ac:dyDescent="0.25">
      <c r="B77" s="142"/>
      <c r="C77" s="142"/>
      <c r="D77" s="142"/>
      <c r="E77" s="142"/>
      <c r="F77" s="142"/>
      <c r="G77" s="142"/>
      <c r="H77" s="142"/>
      <c r="I77" s="142"/>
      <c r="J77" s="142"/>
      <c r="K77" s="142"/>
      <c r="L77" s="142"/>
      <c r="M77" s="142"/>
      <c r="N77" s="142"/>
      <c r="O77" s="142"/>
      <c r="P77" s="142"/>
      <c r="Q77" s="142"/>
      <c r="R77" s="142"/>
      <c r="S77" s="142"/>
      <c r="T77" s="142"/>
      <c r="U77" s="142"/>
    </row>
    <row r="78" spans="2:21" x14ac:dyDescent="0.25">
      <c r="B78" s="142"/>
      <c r="C78" s="142"/>
      <c r="D78" s="142"/>
      <c r="E78" s="142"/>
      <c r="F78" s="142"/>
      <c r="G78" s="142"/>
      <c r="H78" s="142"/>
      <c r="I78" s="142"/>
      <c r="J78" s="142"/>
      <c r="K78" s="142"/>
      <c r="L78" s="142"/>
      <c r="M78" s="142"/>
      <c r="N78" s="142"/>
      <c r="O78" s="142"/>
      <c r="P78" s="142"/>
      <c r="Q78" s="142"/>
      <c r="R78" s="142"/>
      <c r="S78" s="142"/>
      <c r="T78" s="142"/>
      <c r="U78" s="142"/>
    </row>
    <row r="79" spans="2:21" x14ac:dyDescent="0.25">
      <c r="B79" s="142"/>
      <c r="C79" s="142"/>
      <c r="D79" s="142"/>
      <c r="E79" s="142"/>
      <c r="F79" s="142"/>
      <c r="G79" s="142"/>
      <c r="H79" s="142"/>
      <c r="I79" s="142"/>
      <c r="J79" s="142"/>
      <c r="K79" s="142"/>
      <c r="L79" s="142"/>
      <c r="M79" s="142"/>
      <c r="N79" s="142"/>
      <c r="O79" s="142"/>
      <c r="P79" s="142"/>
      <c r="Q79" s="142"/>
      <c r="R79" s="142"/>
      <c r="S79" s="142"/>
      <c r="T79" s="142"/>
      <c r="U79" s="142"/>
    </row>
    <row r="80" spans="2:21" x14ac:dyDescent="0.25">
      <c r="B80" s="142"/>
      <c r="C80" s="142"/>
      <c r="D80" s="142"/>
      <c r="E80" s="142"/>
      <c r="F80" s="142"/>
      <c r="G80" s="142"/>
      <c r="H80" s="142"/>
      <c r="I80" s="142"/>
      <c r="J80" s="142"/>
      <c r="K80" s="142"/>
      <c r="L80" s="142"/>
      <c r="M80" s="142"/>
      <c r="N80" s="142"/>
      <c r="O80" s="142"/>
      <c r="P80" s="142"/>
      <c r="Q80" s="142"/>
      <c r="R80" s="142"/>
      <c r="S80" s="142"/>
      <c r="T80" s="142"/>
      <c r="U80" s="142"/>
    </row>
    <row r="81" spans="2:21" x14ac:dyDescent="0.25">
      <c r="B81" s="142"/>
      <c r="C81" s="142"/>
      <c r="D81" s="142"/>
      <c r="E81" s="142"/>
      <c r="F81" s="142"/>
      <c r="G81" s="142"/>
      <c r="H81" s="142"/>
      <c r="I81" s="142"/>
      <c r="J81" s="142"/>
      <c r="K81" s="142"/>
      <c r="L81" s="142"/>
      <c r="M81" s="142"/>
      <c r="N81" s="142"/>
      <c r="O81" s="142"/>
      <c r="P81" s="142"/>
      <c r="Q81" s="142"/>
      <c r="R81" s="142"/>
      <c r="S81" s="142"/>
      <c r="T81" s="142"/>
      <c r="U81" s="142"/>
    </row>
    <row r="82" spans="2:21" x14ac:dyDescent="0.25">
      <c r="B82" s="142"/>
      <c r="C82" s="142"/>
      <c r="D82" s="142"/>
      <c r="E82" s="142"/>
      <c r="F82" s="142"/>
      <c r="G82" s="142"/>
      <c r="H82" s="142"/>
      <c r="I82" s="142"/>
      <c r="J82" s="142"/>
      <c r="K82" s="142"/>
      <c r="L82" s="142"/>
      <c r="M82" s="142"/>
      <c r="N82" s="142"/>
      <c r="O82" s="142"/>
      <c r="P82" s="142"/>
      <c r="Q82" s="142"/>
      <c r="R82" s="142"/>
      <c r="S82" s="142"/>
      <c r="T82" s="142"/>
      <c r="U82" s="142"/>
    </row>
    <row r="83" spans="2:21" x14ac:dyDescent="0.25">
      <c r="B83" s="142"/>
      <c r="C83" s="142"/>
      <c r="D83" s="142"/>
      <c r="E83" s="142"/>
      <c r="F83" s="142"/>
      <c r="G83" s="142"/>
      <c r="H83" s="142"/>
      <c r="I83" s="142"/>
      <c r="J83" s="142"/>
      <c r="K83" s="142"/>
      <c r="L83" s="142"/>
      <c r="M83" s="142"/>
      <c r="N83" s="142"/>
      <c r="O83" s="142"/>
      <c r="P83" s="142"/>
      <c r="Q83" s="142"/>
      <c r="R83" s="142"/>
      <c r="S83" s="142"/>
      <c r="T83" s="142"/>
      <c r="U83" s="142"/>
    </row>
    <row r="84" spans="2:21" x14ac:dyDescent="0.25">
      <c r="B84" s="142"/>
      <c r="C84" s="142"/>
      <c r="D84" s="142"/>
      <c r="E84" s="142"/>
      <c r="F84" s="142"/>
      <c r="G84" s="142"/>
      <c r="H84" s="142"/>
      <c r="I84" s="142"/>
      <c r="J84" s="142"/>
      <c r="K84" s="142"/>
      <c r="L84" s="142"/>
      <c r="M84" s="142"/>
      <c r="N84" s="142"/>
      <c r="O84" s="142"/>
      <c r="P84" s="142"/>
      <c r="Q84" s="142"/>
      <c r="R84" s="142"/>
      <c r="S84" s="142"/>
      <c r="T84" s="142"/>
      <c r="U84" s="142"/>
    </row>
    <row r="85" spans="2:21" x14ac:dyDescent="0.25">
      <c r="B85" s="142"/>
      <c r="C85" s="142"/>
      <c r="D85" s="142"/>
      <c r="E85" s="142"/>
      <c r="F85" s="142"/>
      <c r="G85" s="142"/>
      <c r="H85" s="142"/>
      <c r="I85" s="142"/>
      <c r="J85" s="142"/>
      <c r="K85" s="142"/>
      <c r="L85" s="142"/>
      <c r="M85" s="142"/>
      <c r="N85" s="142"/>
      <c r="O85" s="142"/>
      <c r="P85" s="142"/>
      <c r="Q85" s="142"/>
      <c r="R85" s="142"/>
      <c r="S85" s="142"/>
      <c r="T85" s="142"/>
      <c r="U85" s="142"/>
    </row>
    <row r="86" spans="2:21" x14ac:dyDescent="0.25">
      <c r="B86" s="142"/>
      <c r="C86" s="142"/>
      <c r="D86" s="142"/>
      <c r="E86" s="142"/>
      <c r="F86" s="142"/>
      <c r="G86" s="142"/>
      <c r="H86" s="142"/>
      <c r="I86" s="142"/>
      <c r="J86" s="142"/>
      <c r="K86" s="142"/>
      <c r="L86" s="142"/>
      <c r="M86" s="142"/>
      <c r="N86" s="142"/>
      <c r="O86" s="142"/>
      <c r="P86" s="142"/>
      <c r="Q86" s="142"/>
      <c r="R86" s="142"/>
      <c r="S86" s="142"/>
      <c r="T86" s="142"/>
      <c r="U86" s="142"/>
    </row>
    <row r="87" spans="2:21" x14ac:dyDescent="0.25">
      <c r="B87" s="142"/>
      <c r="C87" s="142"/>
      <c r="D87" s="142"/>
      <c r="E87" s="142"/>
      <c r="F87" s="142"/>
      <c r="G87" s="142"/>
      <c r="H87" s="142"/>
      <c r="I87" s="142"/>
      <c r="J87" s="142"/>
      <c r="K87" s="142"/>
      <c r="L87" s="142"/>
      <c r="M87" s="142"/>
      <c r="N87" s="142"/>
      <c r="O87" s="142"/>
      <c r="P87" s="142"/>
      <c r="Q87" s="142"/>
      <c r="R87" s="142"/>
      <c r="S87" s="142"/>
      <c r="T87" s="142"/>
      <c r="U87" s="142"/>
    </row>
    <row r="88" spans="2:21" x14ac:dyDescent="0.25">
      <c r="B88" s="142"/>
      <c r="C88" s="142"/>
      <c r="D88" s="142"/>
      <c r="E88" s="142"/>
      <c r="F88" s="142"/>
      <c r="G88" s="142"/>
      <c r="H88" s="142"/>
      <c r="I88" s="142"/>
      <c r="J88" s="142"/>
      <c r="K88" s="142"/>
      <c r="L88" s="142"/>
      <c r="M88" s="142"/>
      <c r="N88" s="142"/>
      <c r="O88" s="142"/>
      <c r="P88" s="142"/>
      <c r="Q88" s="142"/>
      <c r="R88" s="142"/>
      <c r="S88" s="142"/>
      <c r="T88" s="142"/>
      <c r="U88" s="142"/>
    </row>
    <row r="89" spans="2:21" x14ac:dyDescent="0.25">
      <c r="B89" s="142"/>
      <c r="C89" s="142"/>
      <c r="D89" s="142"/>
      <c r="E89" s="142"/>
      <c r="F89" s="142"/>
      <c r="G89" s="142"/>
      <c r="H89" s="142"/>
      <c r="I89" s="142"/>
      <c r="J89" s="142"/>
      <c r="K89" s="142"/>
      <c r="L89" s="142"/>
      <c r="M89" s="142"/>
      <c r="N89" s="142"/>
      <c r="O89" s="142"/>
      <c r="P89" s="142"/>
      <c r="Q89" s="142"/>
      <c r="R89" s="142"/>
      <c r="S89" s="142"/>
      <c r="T89" s="142"/>
      <c r="U89" s="142"/>
    </row>
    <row r="90" spans="2:21" x14ac:dyDescent="0.25">
      <c r="B90" s="142"/>
      <c r="C90" s="142"/>
      <c r="D90" s="142"/>
      <c r="E90" s="142"/>
      <c r="F90" s="142"/>
      <c r="G90" s="142"/>
      <c r="H90" s="142"/>
      <c r="I90" s="142"/>
      <c r="J90" s="142"/>
      <c r="K90" s="142"/>
      <c r="L90" s="142"/>
      <c r="M90" s="142"/>
      <c r="N90" s="142"/>
      <c r="O90" s="142"/>
      <c r="P90" s="142"/>
      <c r="Q90" s="142"/>
      <c r="R90" s="142"/>
      <c r="S90" s="142"/>
      <c r="T90" s="142"/>
      <c r="U90" s="142"/>
    </row>
    <row r="91" spans="2:21" x14ac:dyDescent="0.25">
      <c r="B91" s="142"/>
      <c r="C91" s="142"/>
      <c r="D91" s="142"/>
      <c r="E91" s="142"/>
      <c r="F91" s="142"/>
      <c r="G91" s="142"/>
      <c r="H91" s="142"/>
      <c r="I91" s="142"/>
      <c r="J91" s="142"/>
      <c r="K91" s="142"/>
      <c r="L91" s="142"/>
      <c r="M91" s="142"/>
      <c r="N91" s="142"/>
      <c r="O91" s="142"/>
      <c r="P91" s="142"/>
      <c r="Q91" s="142"/>
      <c r="R91" s="142"/>
      <c r="S91" s="142"/>
      <c r="T91" s="142"/>
      <c r="U91" s="142"/>
    </row>
    <row r="92" spans="2:21" x14ac:dyDescent="0.25">
      <c r="B92" s="142"/>
      <c r="C92" s="142"/>
      <c r="D92" s="142"/>
      <c r="E92" s="142"/>
      <c r="F92" s="142"/>
      <c r="G92" s="142"/>
      <c r="H92" s="142"/>
      <c r="I92" s="142"/>
      <c r="J92" s="142"/>
      <c r="K92" s="142"/>
      <c r="L92" s="142"/>
      <c r="M92" s="142"/>
      <c r="N92" s="142"/>
      <c r="O92" s="142"/>
      <c r="P92" s="142"/>
      <c r="Q92" s="142"/>
      <c r="R92" s="142"/>
      <c r="S92" s="142"/>
      <c r="T92" s="142"/>
      <c r="U92" s="142"/>
    </row>
    <row r="93" spans="2:21" x14ac:dyDescent="0.25">
      <c r="B93" s="142"/>
      <c r="C93" s="142"/>
      <c r="D93" s="142"/>
      <c r="E93" s="142"/>
      <c r="F93" s="142"/>
      <c r="G93" s="142"/>
      <c r="H93" s="142"/>
      <c r="I93" s="142"/>
      <c r="J93" s="142"/>
      <c r="K93" s="142"/>
      <c r="L93" s="142"/>
      <c r="M93" s="142"/>
      <c r="N93" s="142"/>
      <c r="O93" s="142"/>
      <c r="P93" s="142"/>
      <c r="Q93" s="142"/>
      <c r="R93" s="142"/>
      <c r="S93" s="142"/>
      <c r="T93" s="142"/>
      <c r="U93" s="142"/>
    </row>
    <row r="94" spans="2:21" x14ac:dyDescent="0.25">
      <c r="B94" s="142"/>
      <c r="C94" s="142"/>
      <c r="D94" s="142"/>
      <c r="E94" s="142"/>
      <c r="F94" s="142"/>
      <c r="G94" s="142"/>
      <c r="H94" s="142"/>
      <c r="I94" s="142"/>
      <c r="J94" s="142"/>
      <c r="K94" s="142"/>
      <c r="L94" s="142"/>
      <c r="M94" s="142"/>
      <c r="N94" s="142"/>
      <c r="O94" s="142"/>
      <c r="P94" s="142"/>
      <c r="Q94" s="142"/>
      <c r="R94" s="142"/>
      <c r="S94" s="142"/>
      <c r="T94" s="142"/>
      <c r="U94" s="142"/>
    </row>
    <row r="95" spans="2:21" x14ac:dyDescent="0.25">
      <c r="B95" s="142"/>
      <c r="C95" s="142"/>
      <c r="D95" s="142"/>
      <c r="E95" s="142"/>
      <c r="F95" s="142"/>
      <c r="G95" s="142"/>
      <c r="H95" s="142"/>
      <c r="I95" s="142"/>
      <c r="J95" s="142"/>
      <c r="K95" s="142"/>
      <c r="L95" s="142"/>
      <c r="M95" s="142"/>
      <c r="N95" s="142"/>
      <c r="O95" s="142"/>
      <c r="P95" s="142"/>
      <c r="Q95" s="142"/>
      <c r="R95" s="142"/>
      <c r="S95" s="142"/>
      <c r="T95" s="142"/>
      <c r="U95" s="142"/>
    </row>
    <row r="96" spans="2:21" x14ac:dyDescent="0.25">
      <c r="B96" s="142"/>
      <c r="C96" s="142"/>
      <c r="D96" s="142"/>
      <c r="E96" s="142"/>
      <c r="F96" s="142"/>
      <c r="G96" s="142"/>
      <c r="H96" s="142"/>
      <c r="I96" s="142"/>
      <c r="J96" s="142"/>
      <c r="K96" s="142"/>
      <c r="L96" s="142"/>
      <c r="M96" s="142"/>
      <c r="N96" s="142"/>
      <c r="O96" s="142"/>
      <c r="P96" s="142"/>
      <c r="Q96" s="142"/>
      <c r="R96" s="142"/>
      <c r="S96" s="142"/>
      <c r="T96" s="142"/>
      <c r="U96" s="142"/>
    </row>
    <row r="97" spans="2:21" x14ac:dyDescent="0.25">
      <c r="B97" s="142"/>
      <c r="C97" s="142"/>
      <c r="D97" s="142"/>
      <c r="E97" s="142"/>
      <c r="F97" s="142"/>
      <c r="G97" s="142"/>
      <c r="H97" s="142"/>
      <c r="I97" s="142"/>
      <c r="J97" s="142"/>
      <c r="K97" s="142"/>
      <c r="L97" s="142"/>
      <c r="M97" s="142"/>
      <c r="N97" s="142"/>
      <c r="O97" s="142"/>
      <c r="P97" s="142"/>
      <c r="Q97" s="142"/>
      <c r="R97" s="142"/>
      <c r="S97" s="142"/>
      <c r="T97" s="142"/>
      <c r="U97" s="142"/>
    </row>
    <row r="98" spans="2:21" x14ac:dyDescent="0.25">
      <c r="B98" s="142"/>
      <c r="C98" s="142"/>
      <c r="D98" s="142"/>
      <c r="E98" s="142"/>
      <c r="F98" s="142"/>
      <c r="G98" s="142"/>
      <c r="H98" s="142"/>
      <c r="I98" s="142"/>
      <c r="J98" s="142"/>
      <c r="K98" s="142"/>
      <c r="L98" s="142"/>
      <c r="M98" s="142"/>
      <c r="N98" s="142"/>
      <c r="O98" s="142"/>
      <c r="P98" s="142"/>
      <c r="Q98" s="142"/>
      <c r="R98" s="142"/>
      <c r="S98" s="142"/>
      <c r="T98" s="142"/>
      <c r="U98" s="142"/>
    </row>
    <row r="99" spans="2:21" x14ac:dyDescent="0.25">
      <c r="B99" s="142"/>
      <c r="C99" s="142"/>
      <c r="D99" s="142"/>
      <c r="E99" s="142"/>
      <c r="F99" s="142"/>
      <c r="G99" s="142"/>
      <c r="H99" s="142"/>
      <c r="I99" s="142"/>
      <c r="J99" s="142"/>
      <c r="K99" s="142"/>
      <c r="L99" s="142"/>
      <c r="M99" s="142"/>
      <c r="N99" s="142"/>
      <c r="O99" s="142"/>
      <c r="P99" s="142"/>
      <c r="Q99" s="142"/>
      <c r="R99" s="142"/>
      <c r="S99" s="142"/>
      <c r="T99" s="142"/>
      <c r="U99" s="142"/>
    </row>
    <row r="100" spans="2:21" x14ac:dyDescent="0.25">
      <c r="B100" s="142"/>
      <c r="C100" s="142"/>
      <c r="D100" s="142"/>
      <c r="E100" s="142"/>
      <c r="F100" s="142"/>
      <c r="G100" s="142"/>
      <c r="H100" s="142"/>
      <c r="I100" s="142"/>
      <c r="J100" s="142"/>
      <c r="K100" s="142"/>
      <c r="L100" s="142"/>
      <c r="M100" s="142"/>
      <c r="N100" s="142"/>
      <c r="O100" s="142"/>
      <c r="P100" s="142"/>
      <c r="Q100" s="142"/>
      <c r="R100" s="142"/>
      <c r="S100" s="142"/>
      <c r="T100" s="142"/>
      <c r="U100" s="142"/>
    </row>
    <row r="101" spans="2:21" x14ac:dyDescent="0.25">
      <c r="B101" s="142"/>
      <c r="C101" s="142"/>
      <c r="D101" s="142"/>
      <c r="E101" s="142"/>
      <c r="F101" s="142"/>
      <c r="G101" s="142"/>
      <c r="H101" s="142"/>
      <c r="I101" s="142"/>
      <c r="J101" s="142"/>
      <c r="K101" s="142"/>
      <c r="L101" s="142"/>
      <c r="M101" s="142"/>
      <c r="N101" s="142"/>
      <c r="O101" s="142"/>
      <c r="P101" s="142"/>
      <c r="Q101" s="142"/>
      <c r="R101" s="142"/>
      <c r="S101" s="142"/>
      <c r="T101" s="142"/>
      <c r="U101" s="142"/>
    </row>
    <row r="102" spans="2:21" x14ac:dyDescent="0.25">
      <c r="B102" s="142"/>
      <c r="C102" s="142"/>
      <c r="D102" s="142"/>
      <c r="E102" s="142"/>
      <c r="F102" s="142"/>
      <c r="G102" s="142"/>
      <c r="H102" s="142"/>
      <c r="I102" s="142"/>
      <c r="J102" s="142"/>
      <c r="K102" s="142"/>
      <c r="L102" s="142"/>
      <c r="M102" s="142"/>
      <c r="N102" s="142"/>
      <c r="O102" s="142"/>
      <c r="P102" s="142"/>
      <c r="Q102" s="142"/>
      <c r="R102" s="142"/>
      <c r="S102" s="142"/>
      <c r="T102" s="142"/>
      <c r="U102" s="142"/>
    </row>
    <row r="103" spans="2:21" x14ac:dyDescent="0.25">
      <c r="B103" s="142"/>
      <c r="C103" s="142"/>
      <c r="D103" s="142"/>
      <c r="E103" s="142"/>
      <c r="F103" s="142"/>
      <c r="G103" s="142"/>
      <c r="H103" s="142"/>
      <c r="I103" s="142"/>
      <c r="J103" s="142"/>
      <c r="K103" s="142"/>
      <c r="L103" s="142"/>
      <c r="M103" s="142"/>
      <c r="N103" s="142"/>
      <c r="O103" s="142"/>
      <c r="P103" s="142"/>
      <c r="Q103" s="142"/>
      <c r="R103" s="142"/>
      <c r="S103" s="142"/>
      <c r="T103" s="142"/>
      <c r="U103" s="142"/>
    </row>
    <row r="104" spans="2:21" x14ac:dyDescent="0.25">
      <c r="B104" s="142"/>
      <c r="C104" s="142"/>
      <c r="D104" s="142"/>
      <c r="E104" s="142"/>
      <c r="F104" s="142"/>
      <c r="G104" s="142"/>
      <c r="H104" s="142"/>
      <c r="I104" s="142"/>
      <c r="J104" s="142"/>
      <c r="K104" s="142"/>
      <c r="L104" s="142"/>
      <c r="M104" s="142"/>
      <c r="N104" s="142"/>
      <c r="O104" s="142"/>
      <c r="P104" s="142"/>
      <c r="Q104" s="142"/>
      <c r="R104" s="142"/>
      <c r="S104" s="142"/>
      <c r="T104" s="142"/>
      <c r="U104" s="142"/>
    </row>
    <row r="105" spans="2:21" x14ac:dyDescent="0.25">
      <c r="B105" s="142"/>
      <c r="C105" s="142"/>
      <c r="D105" s="142"/>
      <c r="E105" s="142"/>
      <c r="F105" s="142"/>
      <c r="G105" s="142"/>
      <c r="H105" s="142"/>
      <c r="I105" s="142"/>
      <c r="J105" s="142"/>
      <c r="K105" s="142"/>
      <c r="L105" s="142"/>
      <c r="M105" s="142"/>
      <c r="N105" s="142"/>
      <c r="O105" s="142"/>
      <c r="P105" s="142"/>
      <c r="Q105" s="142"/>
      <c r="R105" s="142"/>
      <c r="S105" s="142"/>
      <c r="T105" s="142"/>
      <c r="U105" s="142"/>
    </row>
    <row r="106" spans="2:21" x14ac:dyDescent="0.25">
      <c r="B106" s="142"/>
      <c r="C106" s="142"/>
      <c r="D106" s="142"/>
      <c r="E106" s="142"/>
      <c r="F106" s="142"/>
      <c r="G106" s="142"/>
      <c r="H106" s="142"/>
      <c r="I106" s="142"/>
      <c r="J106" s="142"/>
      <c r="K106" s="142"/>
      <c r="L106" s="142"/>
      <c r="M106" s="142"/>
      <c r="N106" s="142"/>
      <c r="O106" s="142"/>
      <c r="P106" s="142"/>
      <c r="Q106" s="142"/>
      <c r="R106" s="142"/>
      <c r="S106" s="142"/>
      <c r="T106" s="142"/>
      <c r="U106" s="142"/>
    </row>
    <row r="107" spans="2:21" x14ac:dyDescent="0.25">
      <c r="B107" s="142"/>
      <c r="C107" s="142"/>
      <c r="D107" s="142"/>
      <c r="E107" s="142"/>
      <c r="F107" s="142"/>
      <c r="G107" s="142"/>
      <c r="H107" s="142"/>
      <c r="I107" s="142"/>
      <c r="J107" s="142"/>
      <c r="K107" s="142"/>
      <c r="L107" s="142"/>
      <c r="M107" s="142"/>
      <c r="N107" s="142"/>
      <c r="O107" s="142"/>
      <c r="P107" s="142"/>
      <c r="Q107" s="142"/>
      <c r="R107" s="142"/>
      <c r="S107" s="142"/>
      <c r="T107" s="142"/>
      <c r="U107" s="142"/>
    </row>
    <row r="108" spans="2:21" x14ac:dyDescent="0.25">
      <c r="B108" s="142"/>
      <c r="C108" s="142"/>
      <c r="D108" s="142"/>
      <c r="E108" s="142"/>
      <c r="F108" s="142"/>
      <c r="G108" s="142"/>
      <c r="H108" s="142"/>
      <c r="I108" s="142"/>
      <c r="J108" s="142"/>
      <c r="K108" s="142"/>
      <c r="L108" s="142"/>
      <c r="M108" s="142"/>
      <c r="N108" s="142"/>
      <c r="O108" s="142"/>
      <c r="P108" s="142"/>
      <c r="Q108" s="142"/>
      <c r="R108" s="142"/>
      <c r="S108" s="142"/>
      <c r="T108" s="142"/>
      <c r="U108" s="142"/>
    </row>
    <row r="109" spans="2:21" x14ac:dyDescent="0.25">
      <c r="B109" s="142"/>
      <c r="C109" s="142"/>
      <c r="D109" s="142"/>
      <c r="E109" s="142"/>
      <c r="F109" s="142"/>
      <c r="G109" s="142"/>
      <c r="H109" s="142"/>
      <c r="I109" s="142"/>
      <c r="J109" s="142"/>
      <c r="K109" s="142"/>
      <c r="L109" s="142"/>
      <c r="M109" s="142"/>
      <c r="N109" s="142"/>
      <c r="O109" s="142"/>
      <c r="P109" s="142"/>
      <c r="Q109" s="142"/>
      <c r="R109" s="142"/>
      <c r="S109" s="142"/>
      <c r="T109" s="142"/>
      <c r="U109" s="142"/>
    </row>
    <row r="110" spans="2:21" x14ac:dyDescent="0.25">
      <c r="B110" s="142"/>
      <c r="C110" s="142"/>
      <c r="D110" s="142"/>
      <c r="E110" s="142"/>
      <c r="F110" s="142"/>
      <c r="G110" s="142"/>
      <c r="H110" s="142"/>
      <c r="I110" s="142"/>
      <c r="J110" s="142"/>
      <c r="K110" s="142"/>
      <c r="L110" s="142"/>
      <c r="M110" s="142"/>
      <c r="N110" s="142"/>
      <c r="O110" s="142"/>
      <c r="P110" s="142"/>
      <c r="Q110" s="142"/>
      <c r="R110" s="142"/>
      <c r="S110" s="142"/>
      <c r="T110" s="142"/>
      <c r="U110" s="142"/>
    </row>
    <row r="111" spans="2:21" x14ac:dyDescent="0.25">
      <c r="B111" s="142"/>
      <c r="C111" s="142"/>
      <c r="D111" s="142"/>
      <c r="E111" s="142"/>
      <c r="F111" s="142"/>
      <c r="G111" s="142"/>
      <c r="H111" s="142"/>
      <c r="I111" s="142"/>
      <c r="J111" s="142"/>
      <c r="K111" s="142"/>
      <c r="L111" s="142"/>
      <c r="M111" s="142"/>
      <c r="N111" s="142"/>
      <c r="O111" s="142"/>
      <c r="P111" s="142"/>
      <c r="Q111" s="142"/>
      <c r="R111" s="142"/>
      <c r="S111" s="142"/>
      <c r="T111" s="142"/>
      <c r="U111" s="142"/>
    </row>
    <row r="112" spans="2:21" x14ac:dyDescent="0.25">
      <c r="B112" s="142"/>
      <c r="C112" s="142"/>
      <c r="D112" s="142"/>
      <c r="E112" s="142"/>
      <c r="F112" s="142"/>
      <c r="G112" s="142"/>
      <c r="H112" s="142"/>
      <c r="I112" s="142"/>
      <c r="J112" s="142"/>
      <c r="K112" s="142"/>
      <c r="L112" s="142"/>
      <c r="M112" s="142"/>
      <c r="N112" s="142"/>
      <c r="O112" s="142"/>
      <c r="P112" s="142"/>
      <c r="Q112" s="142"/>
      <c r="R112" s="142"/>
      <c r="S112" s="142"/>
      <c r="T112" s="142"/>
      <c r="U112" s="142"/>
    </row>
    <row r="113" spans="2:21" x14ac:dyDescent="0.25">
      <c r="B113" s="142"/>
      <c r="C113" s="142"/>
      <c r="D113" s="142"/>
      <c r="E113" s="142"/>
      <c r="F113" s="142"/>
      <c r="G113" s="142"/>
      <c r="H113" s="142"/>
      <c r="I113" s="142"/>
      <c r="J113" s="142"/>
      <c r="K113" s="142"/>
      <c r="L113" s="142"/>
      <c r="M113" s="142"/>
      <c r="N113" s="142"/>
      <c r="O113" s="142"/>
      <c r="P113" s="142"/>
      <c r="Q113" s="142"/>
      <c r="R113" s="142"/>
      <c r="S113" s="142"/>
      <c r="T113" s="142"/>
      <c r="U113" s="142"/>
    </row>
    <row r="114" spans="2:21" x14ac:dyDescent="0.25">
      <c r="B114" s="142"/>
      <c r="C114" s="142"/>
      <c r="D114" s="142"/>
      <c r="E114" s="142"/>
      <c r="F114" s="142"/>
      <c r="G114" s="142"/>
      <c r="H114" s="142"/>
      <c r="I114" s="142"/>
      <c r="J114" s="142"/>
      <c r="K114" s="142"/>
      <c r="L114" s="142"/>
      <c r="M114" s="142"/>
      <c r="N114" s="142"/>
      <c r="O114" s="142"/>
      <c r="P114" s="142"/>
      <c r="Q114" s="142"/>
      <c r="R114" s="142"/>
      <c r="S114" s="142"/>
      <c r="T114" s="142"/>
      <c r="U114" s="142"/>
    </row>
    <row r="115" spans="2:21" x14ac:dyDescent="0.25">
      <c r="B115" s="142"/>
      <c r="C115" s="142"/>
      <c r="D115" s="142"/>
      <c r="E115" s="142"/>
      <c r="F115" s="142"/>
      <c r="G115" s="142"/>
      <c r="H115" s="142"/>
      <c r="I115" s="142"/>
      <c r="J115" s="142"/>
      <c r="K115" s="142"/>
      <c r="L115" s="142"/>
      <c r="M115" s="142"/>
      <c r="N115" s="142"/>
      <c r="O115" s="142"/>
      <c r="P115" s="142"/>
      <c r="Q115" s="142"/>
      <c r="R115" s="142"/>
      <c r="S115" s="142"/>
      <c r="T115" s="142"/>
      <c r="U115" s="142"/>
    </row>
    <row r="116" spans="2:21" x14ac:dyDescent="0.25">
      <c r="B116" s="142"/>
      <c r="C116" s="142"/>
      <c r="D116" s="142"/>
      <c r="E116" s="142"/>
      <c r="F116" s="142"/>
      <c r="G116" s="142"/>
      <c r="H116" s="142"/>
      <c r="I116" s="142"/>
      <c r="J116" s="142"/>
      <c r="K116" s="142"/>
      <c r="L116" s="142"/>
      <c r="M116" s="142"/>
      <c r="N116" s="142"/>
      <c r="O116" s="142"/>
      <c r="P116" s="142"/>
      <c r="Q116" s="142"/>
      <c r="R116" s="142"/>
      <c r="S116" s="142"/>
      <c r="T116" s="142"/>
      <c r="U116" s="142"/>
    </row>
    <row r="117" spans="2:21" x14ac:dyDescent="0.25">
      <c r="B117" s="142"/>
      <c r="C117" s="142"/>
      <c r="D117" s="142"/>
      <c r="E117" s="142"/>
      <c r="F117" s="142"/>
      <c r="G117" s="142"/>
      <c r="H117" s="142"/>
      <c r="I117" s="142"/>
      <c r="J117" s="142"/>
      <c r="K117" s="142"/>
      <c r="L117" s="142"/>
      <c r="M117" s="142"/>
      <c r="N117" s="142"/>
      <c r="O117" s="142"/>
      <c r="P117" s="142"/>
      <c r="Q117" s="142"/>
      <c r="R117" s="142"/>
      <c r="S117" s="142"/>
      <c r="T117" s="142"/>
      <c r="U117" s="142"/>
    </row>
    <row r="118" spans="2:21" x14ac:dyDescent="0.25">
      <c r="B118" s="142"/>
      <c r="C118" s="142"/>
      <c r="D118" s="142"/>
      <c r="E118" s="142"/>
      <c r="F118" s="142"/>
      <c r="G118" s="142"/>
      <c r="H118" s="142"/>
      <c r="I118" s="142"/>
      <c r="J118" s="142"/>
      <c r="K118" s="142"/>
      <c r="L118" s="142"/>
      <c r="M118" s="142"/>
      <c r="N118" s="142"/>
      <c r="O118" s="142"/>
      <c r="P118" s="142"/>
      <c r="Q118" s="142"/>
      <c r="R118" s="142"/>
      <c r="S118" s="142"/>
      <c r="T118" s="142"/>
      <c r="U118" s="142"/>
    </row>
    <row r="119" spans="2:21" x14ac:dyDescent="0.25">
      <c r="B119" s="142"/>
      <c r="C119" s="142"/>
      <c r="D119" s="142"/>
      <c r="E119" s="142"/>
      <c r="F119" s="142"/>
      <c r="G119" s="142"/>
      <c r="H119" s="142"/>
      <c r="I119" s="142"/>
      <c r="J119" s="142"/>
      <c r="K119" s="142"/>
      <c r="L119" s="142"/>
      <c r="M119" s="142"/>
      <c r="N119" s="142"/>
      <c r="O119" s="142"/>
      <c r="P119" s="142"/>
      <c r="Q119" s="142"/>
      <c r="R119" s="142"/>
      <c r="S119" s="142"/>
      <c r="T119" s="142"/>
      <c r="U119" s="142"/>
    </row>
    <row r="120" spans="2:21" x14ac:dyDescent="0.25">
      <c r="B120" s="142"/>
      <c r="C120" s="142"/>
      <c r="D120" s="142"/>
      <c r="E120" s="142"/>
      <c r="F120" s="142"/>
      <c r="G120" s="142"/>
      <c r="H120" s="142"/>
      <c r="I120" s="142"/>
      <c r="J120" s="142"/>
      <c r="K120" s="142"/>
      <c r="L120" s="142"/>
      <c r="M120" s="142"/>
      <c r="N120" s="142"/>
      <c r="O120" s="142"/>
      <c r="P120" s="142"/>
      <c r="Q120" s="142"/>
      <c r="R120" s="142"/>
      <c r="S120" s="142"/>
      <c r="T120" s="142"/>
      <c r="U120" s="142"/>
    </row>
    <row r="121" spans="2:21" x14ac:dyDescent="0.25">
      <c r="B121" s="142"/>
      <c r="C121" s="142"/>
      <c r="D121" s="142"/>
      <c r="E121" s="142"/>
      <c r="F121" s="142"/>
      <c r="G121" s="142"/>
      <c r="H121" s="142"/>
      <c r="I121" s="142"/>
      <c r="J121" s="142"/>
      <c r="K121" s="142"/>
      <c r="L121" s="142"/>
      <c r="M121" s="142"/>
      <c r="N121" s="142"/>
      <c r="O121" s="142"/>
      <c r="P121" s="142"/>
      <c r="Q121" s="142"/>
      <c r="R121" s="142"/>
      <c r="S121" s="142"/>
      <c r="T121" s="142"/>
      <c r="U121" s="142"/>
    </row>
    <row r="122" spans="2:21" x14ac:dyDescent="0.25">
      <c r="B122" s="142"/>
      <c r="C122" s="142"/>
      <c r="D122" s="142"/>
      <c r="E122" s="142"/>
      <c r="F122" s="142"/>
      <c r="G122" s="142"/>
      <c r="H122" s="142"/>
      <c r="I122" s="142"/>
      <c r="J122" s="142"/>
      <c r="K122" s="142"/>
      <c r="L122" s="142"/>
      <c r="M122" s="142"/>
      <c r="N122" s="142"/>
      <c r="O122" s="142"/>
      <c r="P122" s="142"/>
      <c r="Q122" s="142"/>
      <c r="R122" s="142"/>
      <c r="S122" s="142"/>
      <c r="T122" s="142"/>
      <c r="U122" s="142"/>
    </row>
    <row r="123" spans="2:21" x14ac:dyDescent="0.25">
      <c r="B123" s="142"/>
      <c r="C123" s="142"/>
      <c r="D123" s="142"/>
      <c r="E123" s="142"/>
      <c r="F123" s="142"/>
      <c r="G123" s="142"/>
      <c r="H123" s="142"/>
      <c r="I123" s="142"/>
      <c r="J123" s="142"/>
      <c r="K123" s="142"/>
      <c r="L123" s="142"/>
      <c r="M123" s="142"/>
      <c r="N123" s="142"/>
      <c r="O123" s="142"/>
      <c r="P123" s="142"/>
      <c r="Q123" s="142"/>
      <c r="R123" s="142"/>
      <c r="S123" s="142"/>
      <c r="T123" s="142"/>
      <c r="U123" s="142"/>
    </row>
    <row r="124" spans="2:21" x14ac:dyDescent="0.25">
      <c r="B124" s="142"/>
      <c r="C124" s="142"/>
      <c r="D124" s="142"/>
      <c r="E124" s="142"/>
      <c r="F124" s="142"/>
      <c r="G124" s="142"/>
      <c r="H124" s="142"/>
      <c r="I124" s="142"/>
      <c r="J124" s="142"/>
      <c r="K124" s="142"/>
      <c r="L124" s="142"/>
      <c r="M124" s="142"/>
      <c r="N124" s="142"/>
      <c r="O124" s="142"/>
      <c r="P124" s="142"/>
      <c r="Q124" s="142"/>
      <c r="R124" s="142"/>
      <c r="S124" s="142"/>
      <c r="T124" s="142"/>
      <c r="U124" s="142"/>
    </row>
    <row r="125" spans="2:21" x14ac:dyDescent="0.25">
      <c r="B125" s="142"/>
      <c r="C125" s="142"/>
      <c r="D125" s="142"/>
      <c r="E125" s="142"/>
      <c r="F125" s="142"/>
      <c r="G125" s="142"/>
      <c r="H125" s="142"/>
      <c r="I125" s="142"/>
      <c r="J125" s="142"/>
      <c r="K125" s="142"/>
      <c r="L125" s="142"/>
      <c r="M125" s="142"/>
      <c r="N125" s="142"/>
      <c r="O125" s="142"/>
      <c r="P125" s="142"/>
      <c r="Q125" s="142"/>
      <c r="R125" s="142"/>
      <c r="S125" s="142"/>
      <c r="T125" s="142"/>
      <c r="U125" s="142"/>
    </row>
    <row r="126" spans="2:21" x14ac:dyDescent="0.25">
      <c r="B126" s="142"/>
      <c r="C126" s="142"/>
      <c r="D126" s="142"/>
      <c r="E126" s="142"/>
      <c r="F126" s="142"/>
      <c r="G126" s="142"/>
      <c r="H126" s="142"/>
      <c r="I126" s="142"/>
      <c r="J126" s="142"/>
      <c r="K126" s="142"/>
      <c r="L126" s="142"/>
      <c r="M126" s="142"/>
      <c r="N126" s="142"/>
      <c r="O126" s="142"/>
      <c r="P126" s="142"/>
      <c r="Q126" s="142"/>
      <c r="R126" s="142"/>
      <c r="S126" s="142"/>
      <c r="T126" s="142"/>
      <c r="U126" s="142"/>
    </row>
    <row r="127" spans="2:21" x14ac:dyDescent="0.25">
      <c r="B127" s="142"/>
      <c r="C127" s="142"/>
      <c r="D127" s="142"/>
      <c r="E127" s="142"/>
      <c r="F127" s="142"/>
      <c r="G127" s="142"/>
      <c r="H127" s="142"/>
      <c r="I127" s="142"/>
      <c r="J127" s="142"/>
      <c r="K127" s="142"/>
      <c r="L127" s="142"/>
      <c r="M127" s="142"/>
      <c r="N127" s="142"/>
      <c r="O127" s="142"/>
      <c r="P127" s="142"/>
      <c r="Q127" s="142"/>
      <c r="R127" s="142"/>
      <c r="S127" s="142"/>
      <c r="T127" s="142"/>
      <c r="U127" s="142"/>
    </row>
    <row r="128" spans="2:21" x14ac:dyDescent="0.25">
      <c r="B128" s="142"/>
      <c r="C128" s="142"/>
      <c r="D128" s="142"/>
      <c r="E128" s="142"/>
      <c r="F128" s="142"/>
      <c r="G128" s="142"/>
      <c r="H128" s="142"/>
      <c r="I128" s="142"/>
      <c r="J128" s="142"/>
      <c r="K128" s="142"/>
      <c r="L128" s="142"/>
      <c r="M128" s="142"/>
      <c r="N128" s="142"/>
      <c r="O128" s="142"/>
      <c r="P128" s="142"/>
      <c r="Q128" s="142"/>
      <c r="R128" s="142"/>
      <c r="S128" s="142"/>
      <c r="T128" s="142"/>
      <c r="U128" s="142"/>
    </row>
    <row r="129" spans="2:21" x14ac:dyDescent="0.25">
      <c r="B129" s="142"/>
      <c r="C129" s="142"/>
      <c r="D129" s="142"/>
      <c r="E129" s="142"/>
      <c r="F129" s="142"/>
      <c r="G129" s="142"/>
      <c r="H129" s="142"/>
      <c r="I129" s="142"/>
      <c r="J129" s="142"/>
      <c r="K129" s="142"/>
      <c r="L129" s="142"/>
      <c r="M129" s="142"/>
      <c r="N129" s="142"/>
      <c r="O129" s="142"/>
      <c r="P129" s="142"/>
      <c r="Q129" s="142"/>
      <c r="R129" s="142"/>
      <c r="S129" s="142"/>
      <c r="T129" s="142"/>
      <c r="U129" s="142"/>
    </row>
    <row r="130" spans="2:21" x14ac:dyDescent="0.25">
      <c r="B130" s="142"/>
      <c r="C130" s="142"/>
      <c r="D130" s="142"/>
      <c r="E130" s="142"/>
      <c r="F130" s="142"/>
      <c r="G130" s="142"/>
      <c r="H130" s="142"/>
      <c r="I130" s="142"/>
      <c r="J130" s="142"/>
      <c r="K130" s="142"/>
      <c r="L130" s="142"/>
      <c r="M130" s="142"/>
      <c r="N130" s="142"/>
      <c r="O130" s="142"/>
      <c r="P130" s="142"/>
      <c r="Q130" s="142"/>
      <c r="R130" s="142"/>
      <c r="S130" s="142"/>
      <c r="T130" s="142"/>
      <c r="U130" s="142"/>
    </row>
    <row r="131" spans="2:21" x14ac:dyDescent="0.25">
      <c r="B131" s="142"/>
      <c r="C131" s="142"/>
      <c r="D131" s="142"/>
      <c r="E131" s="142"/>
      <c r="F131" s="142"/>
      <c r="G131" s="142"/>
      <c r="H131" s="142"/>
      <c r="I131" s="142"/>
      <c r="J131" s="142"/>
      <c r="K131" s="142"/>
      <c r="L131" s="142"/>
      <c r="M131" s="142"/>
      <c r="N131" s="142"/>
      <c r="O131" s="142"/>
      <c r="P131" s="142"/>
      <c r="Q131" s="142"/>
      <c r="R131" s="142"/>
      <c r="S131" s="142"/>
      <c r="T131" s="142"/>
      <c r="U131" s="142"/>
    </row>
    <row r="132" spans="2:21" x14ac:dyDescent="0.25">
      <c r="B132" s="142"/>
      <c r="C132" s="142"/>
      <c r="D132" s="142"/>
      <c r="E132" s="142"/>
      <c r="F132" s="142"/>
      <c r="G132" s="142"/>
      <c r="H132" s="142"/>
      <c r="I132" s="142"/>
      <c r="J132" s="142"/>
      <c r="K132" s="142"/>
      <c r="L132" s="142"/>
      <c r="M132" s="142"/>
      <c r="N132" s="142"/>
      <c r="O132" s="142"/>
      <c r="P132" s="142"/>
      <c r="Q132" s="142"/>
      <c r="R132" s="142"/>
      <c r="S132" s="142"/>
      <c r="T132" s="142"/>
      <c r="U132" s="142"/>
    </row>
    <row r="133" spans="2:21" x14ac:dyDescent="0.25">
      <c r="B133" s="142"/>
      <c r="C133" s="142"/>
      <c r="D133" s="142"/>
      <c r="E133" s="142"/>
      <c r="F133" s="142"/>
      <c r="G133" s="142"/>
      <c r="H133" s="142"/>
      <c r="I133" s="142"/>
      <c r="J133" s="142"/>
      <c r="K133" s="142"/>
      <c r="L133" s="142"/>
      <c r="M133" s="142"/>
      <c r="N133" s="142"/>
      <c r="O133" s="142"/>
      <c r="P133" s="142"/>
      <c r="Q133" s="142"/>
      <c r="R133" s="142"/>
      <c r="S133" s="142"/>
      <c r="T133" s="142"/>
      <c r="U133" s="142"/>
    </row>
    <row r="134" spans="2:21" x14ac:dyDescent="0.25">
      <c r="B134" s="142"/>
      <c r="C134" s="142"/>
      <c r="D134" s="142"/>
      <c r="E134" s="142"/>
      <c r="F134" s="142"/>
      <c r="G134" s="142"/>
      <c r="H134" s="142"/>
      <c r="I134" s="142"/>
      <c r="J134" s="142"/>
      <c r="K134" s="142"/>
      <c r="L134" s="142"/>
      <c r="M134" s="142"/>
      <c r="N134" s="142"/>
      <c r="O134" s="142"/>
      <c r="P134" s="142"/>
      <c r="Q134" s="142"/>
      <c r="R134" s="142"/>
      <c r="S134" s="142"/>
      <c r="T134" s="142"/>
      <c r="U134" s="142"/>
    </row>
    <row r="135" spans="2:21" x14ac:dyDescent="0.25">
      <c r="B135" s="142"/>
      <c r="C135" s="142"/>
      <c r="D135" s="142"/>
      <c r="E135" s="142"/>
      <c r="F135" s="142"/>
      <c r="G135" s="142"/>
      <c r="H135" s="142"/>
      <c r="I135" s="142"/>
      <c r="J135" s="142"/>
      <c r="K135" s="142"/>
      <c r="L135" s="142"/>
      <c r="M135" s="142"/>
      <c r="N135" s="142"/>
      <c r="O135" s="142"/>
      <c r="P135" s="142"/>
      <c r="Q135" s="142"/>
      <c r="R135" s="142"/>
      <c r="S135" s="142"/>
      <c r="T135" s="142"/>
      <c r="U135" s="142"/>
    </row>
    <row r="136" spans="2:21" x14ac:dyDescent="0.25">
      <c r="B136" s="142"/>
      <c r="C136" s="142"/>
      <c r="D136" s="142"/>
      <c r="E136" s="142"/>
      <c r="F136" s="142"/>
      <c r="G136" s="142"/>
      <c r="H136" s="142"/>
      <c r="I136" s="142"/>
      <c r="J136" s="142"/>
      <c r="K136" s="142"/>
      <c r="L136" s="142"/>
      <c r="M136" s="142"/>
      <c r="N136" s="142"/>
      <c r="O136" s="142"/>
      <c r="P136" s="142"/>
      <c r="Q136" s="142"/>
      <c r="R136" s="142"/>
      <c r="S136" s="142"/>
      <c r="T136" s="142"/>
      <c r="U136" s="142"/>
    </row>
    <row r="137" spans="2:21" x14ac:dyDescent="0.25">
      <c r="B137" s="142"/>
      <c r="C137" s="142"/>
      <c r="D137" s="142"/>
      <c r="E137" s="142"/>
      <c r="F137" s="142"/>
      <c r="G137" s="142"/>
      <c r="H137" s="142"/>
      <c r="I137" s="142"/>
      <c r="J137" s="142"/>
      <c r="K137" s="142"/>
      <c r="L137" s="142"/>
      <c r="M137" s="142"/>
      <c r="N137" s="142"/>
      <c r="O137" s="142"/>
      <c r="P137" s="142"/>
      <c r="Q137" s="142"/>
      <c r="R137" s="142"/>
      <c r="S137" s="142"/>
      <c r="T137" s="142"/>
      <c r="U137" s="142"/>
    </row>
    <row r="138" spans="2:21" x14ac:dyDescent="0.25">
      <c r="B138" s="142"/>
      <c r="C138" s="142"/>
      <c r="D138" s="142"/>
      <c r="E138" s="142"/>
      <c r="F138" s="142"/>
      <c r="G138" s="142"/>
      <c r="H138" s="142"/>
      <c r="I138" s="142"/>
      <c r="J138" s="142"/>
      <c r="K138" s="142"/>
      <c r="L138" s="142"/>
      <c r="M138" s="142"/>
      <c r="N138" s="142"/>
      <c r="O138" s="142"/>
      <c r="P138" s="142"/>
      <c r="Q138" s="142"/>
      <c r="R138" s="142"/>
      <c r="S138" s="142"/>
      <c r="T138" s="142"/>
      <c r="U138" s="142"/>
    </row>
    <row r="139" spans="2:21" x14ac:dyDescent="0.25">
      <c r="B139" s="142"/>
      <c r="C139" s="142"/>
      <c r="D139" s="142"/>
      <c r="E139" s="142"/>
      <c r="F139" s="142"/>
      <c r="G139" s="142"/>
      <c r="H139" s="142"/>
      <c r="I139" s="142"/>
      <c r="J139" s="142"/>
      <c r="K139" s="142"/>
      <c r="L139" s="142"/>
      <c r="M139" s="142"/>
      <c r="N139" s="142"/>
      <c r="O139" s="142"/>
      <c r="P139" s="142"/>
      <c r="Q139" s="142"/>
      <c r="R139" s="142"/>
      <c r="S139" s="142"/>
      <c r="T139" s="142"/>
      <c r="U139" s="142"/>
    </row>
    <row r="140" spans="2:21" x14ac:dyDescent="0.25">
      <c r="B140" s="142"/>
      <c r="C140" s="142"/>
      <c r="D140" s="142"/>
      <c r="E140" s="142"/>
      <c r="F140" s="142"/>
      <c r="G140" s="142"/>
      <c r="H140" s="142"/>
      <c r="I140" s="142"/>
      <c r="J140" s="142"/>
      <c r="K140" s="142"/>
      <c r="L140" s="142"/>
      <c r="M140" s="142"/>
      <c r="N140" s="142"/>
      <c r="O140" s="142"/>
      <c r="P140" s="142"/>
      <c r="Q140" s="142"/>
      <c r="R140" s="142"/>
      <c r="S140" s="142"/>
      <c r="T140" s="142"/>
      <c r="U140" s="142"/>
    </row>
    <row r="141" spans="2:21" x14ac:dyDescent="0.25">
      <c r="B141" s="142"/>
      <c r="C141" s="142"/>
      <c r="D141" s="142"/>
      <c r="E141" s="142"/>
      <c r="F141" s="142"/>
      <c r="G141" s="142"/>
      <c r="H141" s="142"/>
      <c r="I141" s="142"/>
      <c r="J141" s="142"/>
      <c r="K141" s="142"/>
      <c r="L141" s="142"/>
      <c r="M141" s="142"/>
      <c r="N141" s="142"/>
      <c r="O141" s="142"/>
      <c r="P141" s="142"/>
      <c r="Q141" s="142"/>
      <c r="R141" s="142"/>
      <c r="S141" s="142"/>
      <c r="T141" s="142"/>
      <c r="U141" s="142"/>
    </row>
    <row r="142" spans="2:21" x14ac:dyDescent="0.25">
      <c r="B142" s="142"/>
      <c r="C142" s="142"/>
      <c r="D142" s="142"/>
      <c r="E142" s="142"/>
      <c r="F142" s="142"/>
      <c r="G142" s="142"/>
      <c r="H142" s="142"/>
      <c r="I142" s="142"/>
      <c r="J142" s="142"/>
      <c r="K142" s="142"/>
      <c r="L142" s="142"/>
      <c r="M142" s="142"/>
      <c r="N142" s="142"/>
      <c r="O142" s="142"/>
      <c r="P142" s="142"/>
      <c r="Q142" s="142"/>
      <c r="R142" s="142"/>
      <c r="S142" s="142"/>
      <c r="T142" s="142"/>
      <c r="U142" s="142"/>
    </row>
    <row r="143" spans="2:21" x14ac:dyDescent="0.25">
      <c r="B143" s="142"/>
      <c r="C143" s="142"/>
      <c r="D143" s="142"/>
      <c r="E143" s="142"/>
      <c r="F143" s="142"/>
      <c r="G143" s="142"/>
      <c r="H143" s="142"/>
      <c r="I143" s="142"/>
      <c r="J143" s="142"/>
      <c r="K143" s="142"/>
      <c r="L143" s="142"/>
      <c r="M143" s="142"/>
      <c r="N143" s="142"/>
      <c r="O143" s="142"/>
      <c r="P143" s="142"/>
      <c r="Q143" s="142"/>
      <c r="R143" s="142"/>
      <c r="S143" s="142"/>
      <c r="T143" s="142"/>
      <c r="U143" s="142"/>
    </row>
    <row r="144" spans="2:21" x14ac:dyDescent="0.25">
      <c r="B144" s="142"/>
      <c r="C144" s="142"/>
      <c r="D144" s="142"/>
      <c r="E144" s="142"/>
      <c r="F144" s="142"/>
      <c r="G144" s="142"/>
      <c r="H144" s="142"/>
      <c r="I144" s="142"/>
      <c r="J144" s="142"/>
      <c r="K144" s="142"/>
      <c r="L144" s="142"/>
      <c r="M144" s="142"/>
      <c r="N144" s="142"/>
      <c r="O144" s="142"/>
      <c r="P144" s="142"/>
      <c r="Q144" s="142"/>
      <c r="R144" s="142"/>
      <c r="S144" s="142"/>
      <c r="T144" s="142"/>
      <c r="U144" s="142"/>
    </row>
    <row r="145" spans="2:21" x14ac:dyDescent="0.25">
      <c r="B145" s="142"/>
      <c r="C145" s="142"/>
      <c r="D145" s="142"/>
      <c r="E145" s="142"/>
      <c r="F145" s="142"/>
      <c r="G145" s="142"/>
      <c r="H145" s="142"/>
      <c r="I145" s="142"/>
      <c r="J145" s="142"/>
      <c r="K145" s="142"/>
      <c r="L145" s="142"/>
      <c r="M145" s="142"/>
      <c r="N145" s="142"/>
      <c r="O145" s="142"/>
      <c r="P145" s="142"/>
      <c r="Q145" s="142"/>
      <c r="R145" s="142"/>
      <c r="S145" s="142"/>
      <c r="T145" s="142"/>
      <c r="U145" s="142"/>
    </row>
    <row r="146" spans="2:21" x14ac:dyDescent="0.25">
      <c r="B146" s="142"/>
      <c r="C146" s="142"/>
      <c r="D146" s="142"/>
      <c r="E146" s="142"/>
      <c r="F146" s="142"/>
      <c r="G146" s="142"/>
      <c r="H146" s="142"/>
      <c r="I146" s="142"/>
      <c r="J146" s="142"/>
      <c r="K146" s="142"/>
      <c r="L146" s="142"/>
      <c r="M146" s="142"/>
      <c r="N146" s="142"/>
      <c r="O146" s="142"/>
      <c r="P146" s="142"/>
      <c r="Q146" s="142"/>
      <c r="R146" s="142"/>
      <c r="S146" s="142"/>
      <c r="T146" s="142"/>
      <c r="U146" s="142"/>
    </row>
    <row r="147" spans="2:21" x14ac:dyDescent="0.25">
      <c r="B147" s="142"/>
      <c r="C147" s="142"/>
      <c r="D147" s="142"/>
      <c r="E147" s="142"/>
      <c r="F147" s="142"/>
      <c r="G147" s="142"/>
      <c r="H147" s="142"/>
      <c r="I147" s="142"/>
      <c r="J147" s="142"/>
      <c r="K147" s="142"/>
      <c r="L147" s="142"/>
      <c r="M147" s="142"/>
      <c r="N147" s="142"/>
      <c r="O147" s="142"/>
      <c r="P147" s="142"/>
      <c r="Q147" s="142"/>
      <c r="R147" s="142"/>
      <c r="S147" s="142"/>
      <c r="T147" s="142"/>
      <c r="U147" s="142"/>
    </row>
    <row r="148" spans="2:21" x14ac:dyDescent="0.25">
      <c r="B148" s="142"/>
      <c r="C148" s="142"/>
      <c r="D148" s="142"/>
      <c r="E148" s="142"/>
      <c r="F148" s="142"/>
      <c r="G148" s="142"/>
      <c r="H148" s="142"/>
      <c r="I148" s="142"/>
      <c r="J148" s="142"/>
      <c r="K148" s="142"/>
      <c r="L148" s="142"/>
      <c r="M148" s="142"/>
      <c r="N148" s="142"/>
      <c r="O148" s="142"/>
      <c r="P148" s="142"/>
      <c r="Q148" s="142"/>
      <c r="R148" s="142"/>
      <c r="S148" s="142"/>
      <c r="T148" s="142"/>
      <c r="U148" s="142"/>
    </row>
    <row r="149" spans="2:21" x14ac:dyDescent="0.25">
      <c r="B149" s="142"/>
      <c r="C149" s="142"/>
      <c r="D149" s="142"/>
      <c r="E149" s="142"/>
      <c r="F149" s="142"/>
      <c r="G149" s="142"/>
      <c r="H149" s="142"/>
      <c r="I149" s="142"/>
      <c r="J149" s="142"/>
      <c r="K149" s="142"/>
      <c r="L149" s="142"/>
      <c r="M149" s="142"/>
      <c r="N149" s="142"/>
      <c r="O149" s="142"/>
      <c r="P149" s="142"/>
      <c r="Q149" s="142"/>
      <c r="R149" s="142"/>
      <c r="S149" s="142"/>
      <c r="T149" s="142"/>
      <c r="U149" s="142"/>
    </row>
    <row r="150" spans="2:21" x14ac:dyDescent="0.25">
      <c r="B150" s="142"/>
      <c r="C150" s="142"/>
      <c r="D150" s="142"/>
      <c r="E150" s="142"/>
      <c r="F150" s="142"/>
      <c r="G150" s="142"/>
      <c r="H150" s="142"/>
      <c r="I150" s="142"/>
      <c r="J150" s="142"/>
      <c r="K150" s="142"/>
      <c r="L150" s="142"/>
      <c r="M150" s="142"/>
      <c r="N150" s="142"/>
      <c r="O150" s="142"/>
      <c r="P150" s="142"/>
      <c r="Q150" s="142"/>
      <c r="R150" s="142"/>
      <c r="S150" s="142"/>
      <c r="T150" s="142"/>
      <c r="U150" s="142"/>
    </row>
    <row r="151" spans="2:21" x14ac:dyDescent="0.25">
      <c r="B151" s="142"/>
      <c r="C151" s="142"/>
      <c r="D151" s="142"/>
      <c r="E151" s="142"/>
      <c r="F151" s="142"/>
      <c r="G151" s="142"/>
      <c r="H151" s="142"/>
      <c r="I151" s="142"/>
      <c r="J151" s="142"/>
      <c r="K151" s="142"/>
      <c r="L151" s="142"/>
      <c r="M151" s="142"/>
      <c r="N151" s="142"/>
      <c r="O151" s="142"/>
      <c r="P151" s="142"/>
      <c r="Q151" s="142"/>
      <c r="R151" s="142"/>
      <c r="S151" s="142"/>
      <c r="T151" s="142"/>
      <c r="U151" s="142"/>
    </row>
    <row r="152" spans="2:21" x14ac:dyDescent="0.25">
      <c r="B152" s="142"/>
      <c r="C152" s="142"/>
      <c r="D152" s="142"/>
      <c r="E152" s="142"/>
      <c r="F152" s="142"/>
      <c r="G152" s="142"/>
      <c r="H152" s="142"/>
      <c r="I152" s="142"/>
      <c r="J152" s="142"/>
      <c r="K152" s="142"/>
      <c r="L152" s="142"/>
      <c r="M152" s="142"/>
      <c r="N152" s="142"/>
      <c r="O152" s="142"/>
      <c r="P152" s="142"/>
      <c r="Q152" s="142"/>
      <c r="R152" s="142"/>
      <c r="S152" s="142"/>
      <c r="T152" s="142"/>
      <c r="U152" s="142"/>
    </row>
    <row r="153" spans="2:21" x14ac:dyDescent="0.25">
      <c r="B153" s="142"/>
      <c r="C153" s="142"/>
      <c r="D153" s="142"/>
      <c r="E153" s="142"/>
      <c r="F153" s="142"/>
      <c r="G153" s="142"/>
      <c r="H153" s="142"/>
      <c r="I153" s="142"/>
      <c r="J153" s="142"/>
      <c r="K153" s="142"/>
      <c r="L153" s="142"/>
      <c r="M153" s="142"/>
      <c r="N153" s="142"/>
      <c r="O153" s="142"/>
      <c r="P153" s="142"/>
      <c r="Q153" s="142"/>
      <c r="R153" s="142"/>
      <c r="S153" s="142"/>
      <c r="T153" s="142"/>
      <c r="U153" s="142"/>
    </row>
    <row r="154" spans="2:21" x14ac:dyDescent="0.25">
      <c r="B154" s="142"/>
      <c r="C154" s="142"/>
      <c r="D154" s="142"/>
      <c r="E154" s="142"/>
      <c r="F154" s="142"/>
      <c r="G154" s="142"/>
      <c r="H154" s="142"/>
      <c r="I154" s="142"/>
      <c r="J154" s="142"/>
      <c r="K154" s="142"/>
      <c r="L154" s="142"/>
      <c r="M154" s="142"/>
      <c r="N154" s="142"/>
      <c r="O154" s="142"/>
      <c r="P154" s="142"/>
      <c r="Q154" s="142"/>
      <c r="R154" s="142"/>
      <c r="S154" s="142"/>
      <c r="T154" s="142"/>
      <c r="U154" s="142"/>
    </row>
    <row r="155" spans="2:21" x14ac:dyDescent="0.25">
      <c r="B155" s="142"/>
      <c r="C155" s="142"/>
      <c r="D155" s="142"/>
      <c r="E155" s="142"/>
      <c r="F155" s="142"/>
      <c r="G155" s="142"/>
      <c r="H155" s="142"/>
      <c r="I155" s="142"/>
      <c r="J155" s="142"/>
      <c r="K155" s="142"/>
      <c r="L155" s="142"/>
      <c r="M155" s="142"/>
      <c r="N155" s="142"/>
      <c r="O155" s="142"/>
      <c r="P155" s="142"/>
      <c r="Q155" s="142"/>
      <c r="R155" s="142"/>
      <c r="S155" s="142"/>
      <c r="T155" s="142"/>
      <c r="U155" s="142"/>
    </row>
    <row r="156" spans="2:21" x14ac:dyDescent="0.25">
      <c r="B156" s="142"/>
      <c r="C156" s="142"/>
      <c r="D156" s="142"/>
      <c r="E156" s="142"/>
      <c r="F156" s="142"/>
      <c r="G156" s="142"/>
      <c r="H156" s="142"/>
      <c r="I156" s="142"/>
      <c r="J156" s="142"/>
      <c r="K156" s="142"/>
      <c r="L156" s="142"/>
      <c r="M156" s="142"/>
      <c r="N156" s="142"/>
      <c r="O156" s="142"/>
      <c r="P156" s="142"/>
      <c r="Q156" s="142"/>
      <c r="R156" s="142"/>
      <c r="S156" s="142"/>
      <c r="T156" s="142"/>
      <c r="U156" s="142"/>
    </row>
    <row r="157" spans="2:21" x14ac:dyDescent="0.25">
      <c r="B157" s="142"/>
      <c r="C157" s="142"/>
      <c r="D157" s="142"/>
      <c r="E157" s="142"/>
      <c r="F157" s="142"/>
      <c r="G157" s="142"/>
      <c r="H157" s="142"/>
      <c r="I157" s="142"/>
      <c r="J157" s="142"/>
      <c r="K157" s="142"/>
      <c r="L157" s="142"/>
      <c r="M157" s="142"/>
      <c r="N157" s="142"/>
      <c r="O157" s="142"/>
      <c r="P157" s="142"/>
      <c r="Q157" s="142"/>
      <c r="R157" s="142"/>
      <c r="S157" s="142"/>
      <c r="T157" s="142"/>
      <c r="U157" s="142"/>
    </row>
    <row r="158" spans="2:21" x14ac:dyDescent="0.25">
      <c r="B158" s="142"/>
      <c r="C158" s="142"/>
      <c r="D158" s="142"/>
      <c r="E158" s="142"/>
      <c r="F158" s="142"/>
      <c r="G158" s="142"/>
      <c r="H158" s="142"/>
      <c r="I158" s="142"/>
      <c r="J158" s="142"/>
      <c r="K158" s="142"/>
      <c r="L158" s="142"/>
      <c r="M158" s="142"/>
      <c r="N158" s="142"/>
      <c r="O158" s="142"/>
      <c r="P158" s="142"/>
      <c r="Q158" s="142"/>
      <c r="R158" s="142"/>
      <c r="S158" s="142"/>
      <c r="T158" s="142"/>
      <c r="U158" s="142"/>
    </row>
    <row r="159" spans="2:21" x14ac:dyDescent="0.25">
      <c r="B159" s="142"/>
      <c r="C159" s="142"/>
      <c r="D159" s="142"/>
      <c r="E159" s="142"/>
      <c r="F159" s="142"/>
      <c r="G159" s="142"/>
      <c r="H159" s="142"/>
      <c r="I159" s="142"/>
      <c r="J159" s="142"/>
      <c r="K159" s="142"/>
      <c r="L159" s="142"/>
      <c r="M159" s="142"/>
      <c r="N159" s="142"/>
      <c r="O159" s="142"/>
      <c r="P159" s="142"/>
      <c r="Q159" s="142"/>
      <c r="R159" s="142"/>
      <c r="S159" s="142"/>
      <c r="T159" s="142"/>
      <c r="U159" s="142"/>
    </row>
    <row r="160" spans="2:21" x14ac:dyDescent="0.25">
      <c r="B160" s="142"/>
      <c r="C160" s="142"/>
      <c r="D160" s="142"/>
      <c r="E160" s="142"/>
      <c r="F160" s="142"/>
      <c r="G160" s="142"/>
      <c r="H160" s="142"/>
      <c r="I160" s="142"/>
      <c r="J160" s="142"/>
      <c r="K160" s="142"/>
      <c r="L160" s="142"/>
      <c r="M160" s="142"/>
      <c r="N160" s="142"/>
      <c r="O160" s="142"/>
      <c r="P160" s="142"/>
      <c r="Q160" s="142"/>
      <c r="R160" s="142"/>
      <c r="S160" s="142"/>
      <c r="T160" s="142"/>
      <c r="U160" s="142"/>
    </row>
    <row r="161" spans="2:21" x14ac:dyDescent="0.25">
      <c r="B161" s="142"/>
      <c r="C161" s="142"/>
      <c r="D161" s="142"/>
      <c r="E161" s="142"/>
      <c r="F161" s="142"/>
      <c r="G161" s="142"/>
      <c r="H161" s="142"/>
      <c r="I161" s="142"/>
      <c r="J161" s="142"/>
      <c r="K161" s="142"/>
      <c r="L161" s="142"/>
      <c r="M161" s="142"/>
      <c r="N161" s="142"/>
      <c r="O161" s="142"/>
      <c r="P161" s="142"/>
      <c r="Q161" s="142"/>
      <c r="R161" s="142"/>
      <c r="S161" s="142"/>
      <c r="T161" s="142"/>
      <c r="U161" s="142"/>
    </row>
    <row r="162" spans="2:21" x14ac:dyDescent="0.25">
      <c r="B162" s="142"/>
      <c r="C162" s="142"/>
      <c r="D162" s="142"/>
      <c r="E162" s="142"/>
      <c r="F162" s="142"/>
      <c r="G162" s="142"/>
      <c r="H162" s="142"/>
      <c r="I162" s="142"/>
      <c r="J162" s="142"/>
      <c r="K162" s="142"/>
      <c r="L162" s="142"/>
      <c r="M162" s="142"/>
      <c r="N162" s="142"/>
      <c r="O162" s="142"/>
      <c r="P162" s="142"/>
      <c r="Q162" s="142"/>
      <c r="R162" s="142"/>
      <c r="S162" s="142"/>
      <c r="T162" s="142"/>
      <c r="U162" s="142"/>
    </row>
    <row r="163" spans="2:21" x14ac:dyDescent="0.25">
      <c r="B163" s="142"/>
      <c r="C163" s="142"/>
      <c r="D163" s="142"/>
      <c r="E163" s="142"/>
      <c r="F163" s="142"/>
      <c r="G163" s="142"/>
      <c r="H163" s="142"/>
      <c r="I163" s="142"/>
      <c r="J163" s="142"/>
      <c r="K163" s="142"/>
      <c r="L163" s="142"/>
      <c r="M163" s="142"/>
      <c r="N163" s="142"/>
      <c r="O163" s="142"/>
      <c r="P163" s="142"/>
      <c r="Q163" s="142"/>
      <c r="R163" s="142"/>
      <c r="S163" s="142"/>
      <c r="T163" s="142"/>
      <c r="U163" s="142"/>
    </row>
    <row r="164" spans="2:21" x14ac:dyDescent="0.25">
      <c r="B164" s="142"/>
      <c r="C164" s="142"/>
      <c r="D164" s="142"/>
      <c r="E164" s="142"/>
      <c r="F164" s="142"/>
      <c r="G164" s="142"/>
      <c r="H164" s="142"/>
      <c r="I164" s="142"/>
      <c r="J164" s="142"/>
      <c r="K164" s="142"/>
      <c r="L164" s="142"/>
      <c r="M164" s="142"/>
      <c r="N164" s="142"/>
      <c r="O164" s="142"/>
      <c r="P164" s="142"/>
      <c r="Q164" s="142"/>
      <c r="R164" s="142"/>
      <c r="S164" s="142"/>
      <c r="T164" s="142"/>
      <c r="U164" s="142"/>
    </row>
    <row r="165" spans="2:21" x14ac:dyDescent="0.25">
      <c r="B165" s="142"/>
      <c r="C165" s="142"/>
      <c r="D165" s="142"/>
      <c r="E165" s="142"/>
      <c r="F165" s="142"/>
      <c r="G165" s="142"/>
      <c r="H165" s="142"/>
      <c r="I165" s="142"/>
      <c r="J165" s="142"/>
      <c r="K165" s="142"/>
      <c r="L165" s="142"/>
      <c r="M165" s="142"/>
      <c r="N165" s="142"/>
      <c r="O165" s="142"/>
      <c r="P165" s="142"/>
      <c r="Q165" s="142"/>
      <c r="R165" s="142"/>
      <c r="S165" s="142"/>
      <c r="T165" s="142"/>
      <c r="U165" s="142"/>
    </row>
    <row r="166" spans="2:21" x14ac:dyDescent="0.25">
      <c r="B166" s="142"/>
      <c r="C166" s="142"/>
      <c r="D166" s="142"/>
      <c r="E166" s="142"/>
      <c r="F166" s="142"/>
      <c r="G166" s="142"/>
      <c r="H166" s="142"/>
      <c r="I166" s="142"/>
      <c r="J166" s="142"/>
      <c r="K166" s="142"/>
      <c r="L166" s="142"/>
      <c r="M166" s="142"/>
      <c r="N166" s="142"/>
      <c r="O166" s="142"/>
      <c r="P166" s="142"/>
      <c r="Q166" s="142"/>
      <c r="R166" s="142"/>
      <c r="S166" s="142"/>
      <c r="T166" s="142"/>
      <c r="U166" s="142"/>
    </row>
    <row r="167" spans="2:21" x14ac:dyDescent="0.25">
      <c r="B167" s="142"/>
      <c r="C167" s="142"/>
      <c r="D167" s="142"/>
      <c r="E167" s="142"/>
      <c r="F167" s="142"/>
      <c r="G167" s="142"/>
      <c r="H167" s="142"/>
      <c r="I167" s="142"/>
      <c r="J167" s="142"/>
      <c r="K167" s="142"/>
      <c r="L167" s="142"/>
      <c r="M167" s="142"/>
      <c r="N167" s="142"/>
      <c r="O167" s="142"/>
      <c r="P167" s="142"/>
      <c r="Q167" s="142"/>
      <c r="R167" s="142"/>
      <c r="S167" s="142"/>
      <c r="T167" s="142"/>
      <c r="U167" s="142"/>
    </row>
    <row r="168" spans="2:21" x14ac:dyDescent="0.25">
      <c r="B168" s="142"/>
      <c r="C168" s="142"/>
      <c r="D168" s="142"/>
      <c r="E168" s="142"/>
      <c r="F168" s="142"/>
      <c r="G168" s="142"/>
      <c r="H168" s="142"/>
      <c r="I168" s="142"/>
      <c r="J168" s="142"/>
      <c r="K168" s="142"/>
      <c r="L168" s="142"/>
      <c r="M168" s="142"/>
      <c r="N168" s="142"/>
      <c r="O168" s="142"/>
      <c r="P168" s="142"/>
      <c r="Q168" s="142"/>
      <c r="R168" s="142"/>
      <c r="S168" s="142"/>
      <c r="T168" s="142"/>
      <c r="U168" s="142"/>
    </row>
    <row r="169" spans="2:21" x14ac:dyDescent="0.25">
      <c r="B169" s="142"/>
      <c r="C169" s="142"/>
      <c r="D169" s="142"/>
      <c r="E169" s="142"/>
      <c r="F169" s="142"/>
      <c r="G169" s="142"/>
      <c r="H169" s="142"/>
      <c r="I169" s="142"/>
      <c r="J169" s="142"/>
      <c r="K169" s="142"/>
      <c r="L169" s="142"/>
      <c r="M169" s="142"/>
      <c r="N169" s="142"/>
      <c r="O169" s="142"/>
      <c r="P169" s="142"/>
      <c r="Q169" s="142"/>
      <c r="R169" s="142"/>
      <c r="S169" s="142"/>
      <c r="T169" s="142"/>
      <c r="U169" s="142"/>
    </row>
    <row r="170" spans="2:21" x14ac:dyDescent="0.25">
      <c r="B170" s="142"/>
      <c r="C170" s="142"/>
      <c r="D170" s="142"/>
      <c r="E170" s="142"/>
      <c r="F170" s="142"/>
      <c r="G170" s="142"/>
      <c r="H170" s="142"/>
      <c r="I170" s="142"/>
      <c r="J170" s="142"/>
      <c r="K170" s="142"/>
      <c r="L170" s="142"/>
      <c r="M170" s="142"/>
      <c r="N170" s="142"/>
      <c r="O170" s="142"/>
      <c r="P170" s="142"/>
      <c r="Q170" s="142"/>
      <c r="R170" s="142"/>
      <c r="S170" s="142"/>
      <c r="T170" s="142"/>
      <c r="U170" s="142"/>
    </row>
    <row r="171" spans="2:21" x14ac:dyDescent="0.25">
      <c r="B171" s="142"/>
      <c r="C171" s="142"/>
      <c r="D171" s="142"/>
      <c r="E171" s="142"/>
      <c r="F171" s="142"/>
      <c r="G171" s="142"/>
      <c r="H171" s="142"/>
      <c r="I171" s="142"/>
      <c r="J171" s="142"/>
      <c r="K171" s="142"/>
      <c r="L171" s="142"/>
      <c r="M171" s="142"/>
      <c r="N171" s="142"/>
      <c r="O171" s="142"/>
      <c r="P171" s="142"/>
      <c r="Q171" s="142"/>
      <c r="R171" s="142"/>
      <c r="S171" s="142"/>
      <c r="T171" s="142"/>
      <c r="U171" s="142"/>
    </row>
    <row r="172" spans="2:21" x14ac:dyDescent="0.25">
      <c r="B172" s="142"/>
      <c r="C172" s="142"/>
      <c r="D172" s="142"/>
      <c r="E172" s="142"/>
      <c r="F172" s="142"/>
      <c r="G172" s="142"/>
      <c r="H172" s="142"/>
      <c r="I172" s="142"/>
      <c r="J172" s="142"/>
      <c r="K172" s="142"/>
      <c r="L172" s="142"/>
      <c r="M172" s="142"/>
      <c r="N172" s="142"/>
      <c r="O172" s="142"/>
      <c r="P172" s="142"/>
      <c r="Q172" s="142"/>
      <c r="R172" s="142"/>
      <c r="S172" s="142"/>
      <c r="T172" s="142"/>
      <c r="U172" s="142"/>
    </row>
    <row r="173" spans="2:21" x14ac:dyDescent="0.25">
      <c r="B173" s="142"/>
      <c r="C173" s="142"/>
      <c r="D173" s="142"/>
      <c r="E173" s="142"/>
      <c r="F173" s="142"/>
      <c r="G173" s="142"/>
      <c r="H173" s="142"/>
      <c r="I173" s="142"/>
      <c r="J173" s="142"/>
      <c r="K173" s="142"/>
      <c r="L173" s="142"/>
      <c r="M173" s="142"/>
      <c r="N173" s="142"/>
      <c r="O173" s="142"/>
      <c r="P173" s="142"/>
      <c r="Q173" s="142"/>
      <c r="R173" s="142"/>
      <c r="S173" s="142"/>
      <c r="T173" s="142"/>
      <c r="U173" s="142"/>
    </row>
    <row r="174" spans="2:21" x14ac:dyDescent="0.25">
      <c r="B174" s="142"/>
      <c r="C174" s="142"/>
      <c r="D174" s="142"/>
      <c r="E174" s="142"/>
      <c r="F174" s="142"/>
      <c r="G174" s="142"/>
      <c r="H174" s="142"/>
      <c r="I174" s="142"/>
      <c r="J174" s="142"/>
      <c r="K174" s="142"/>
      <c r="L174" s="142"/>
      <c r="M174" s="142"/>
      <c r="N174" s="142"/>
      <c r="O174" s="142"/>
      <c r="P174" s="142"/>
      <c r="Q174" s="142"/>
      <c r="R174" s="142"/>
      <c r="S174" s="142"/>
      <c r="T174" s="142"/>
      <c r="U174" s="142"/>
    </row>
    <row r="175" spans="2:21" x14ac:dyDescent="0.25">
      <c r="B175" s="142"/>
      <c r="C175" s="142"/>
      <c r="D175" s="142"/>
      <c r="E175" s="142"/>
      <c r="F175" s="142"/>
      <c r="G175" s="142"/>
      <c r="H175" s="142"/>
      <c r="I175" s="142"/>
      <c r="J175" s="142"/>
      <c r="K175" s="142"/>
      <c r="L175" s="142"/>
      <c r="M175" s="142"/>
      <c r="N175" s="142"/>
      <c r="O175" s="142"/>
      <c r="P175" s="142"/>
      <c r="Q175" s="142"/>
      <c r="R175" s="142"/>
      <c r="S175" s="142"/>
      <c r="T175" s="142"/>
      <c r="U175" s="142"/>
    </row>
    <row r="176" spans="2:21" x14ac:dyDescent="0.25">
      <c r="B176" s="142"/>
      <c r="C176" s="142"/>
      <c r="D176" s="142"/>
      <c r="E176" s="142"/>
      <c r="F176" s="142"/>
      <c r="G176" s="142"/>
      <c r="H176" s="142"/>
      <c r="I176" s="142"/>
      <c r="J176" s="142"/>
      <c r="K176" s="142"/>
      <c r="L176" s="142"/>
      <c r="M176" s="142"/>
      <c r="N176" s="142"/>
      <c r="O176" s="142"/>
      <c r="P176" s="142"/>
      <c r="Q176" s="142"/>
      <c r="R176" s="142"/>
      <c r="S176" s="142"/>
      <c r="T176" s="142"/>
      <c r="U176" s="142"/>
    </row>
    <row r="177" spans="2:21" x14ac:dyDescent="0.25">
      <c r="B177" s="142"/>
      <c r="C177" s="142"/>
      <c r="D177" s="142"/>
      <c r="E177" s="142"/>
      <c r="F177" s="142"/>
      <c r="G177" s="142"/>
      <c r="H177" s="142"/>
      <c r="I177" s="142"/>
      <c r="J177" s="142"/>
      <c r="K177" s="142"/>
      <c r="L177" s="142"/>
      <c r="M177" s="142"/>
      <c r="N177" s="142"/>
      <c r="O177" s="142"/>
      <c r="P177" s="142"/>
      <c r="Q177" s="142"/>
      <c r="R177" s="142"/>
      <c r="S177" s="142"/>
      <c r="T177" s="142"/>
      <c r="U177" s="142"/>
    </row>
    <row r="178" spans="2:21" x14ac:dyDescent="0.25">
      <c r="B178" s="142"/>
      <c r="C178" s="142"/>
      <c r="D178" s="142"/>
      <c r="E178" s="142"/>
      <c r="F178" s="142"/>
      <c r="G178" s="142"/>
      <c r="H178" s="142"/>
      <c r="I178" s="142"/>
      <c r="J178" s="142"/>
      <c r="K178" s="142"/>
      <c r="L178" s="142"/>
      <c r="M178" s="142"/>
      <c r="N178" s="142"/>
      <c r="O178" s="142"/>
      <c r="P178" s="142"/>
      <c r="Q178" s="142"/>
      <c r="R178" s="142"/>
      <c r="S178" s="142"/>
      <c r="T178" s="142"/>
      <c r="U178" s="142"/>
    </row>
    <row r="179" spans="2:21" x14ac:dyDescent="0.25">
      <c r="B179" s="142"/>
      <c r="C179" s="142"/>
      <c r="D179" s="142"/>
      <c r="E179" s="142"/>
      <c r="F179" s="142"/>
      <c r="G179" s="142"/>
      <c r="H179" s="142"/>
      <c r="I179" s="142"/>
      <c r="J179" s="142"/>
      <c r="K179" s="142"/>
      <c r="L179" s="142"/>
      <c r="M179" s="142"/>
      <c r="N179" s="142"/>
      <c r="O179" s="142"/>
      <c r="P179" s="142"/>
      <c r="Q179" s="142"/>
      <c r="R179" s="142"/>
      <c r="S179" s="142"/>
      <c r="T179" s="142"/>
      <c r="U179" s="142"/>
    </row>
    <row r="180" spans="2:21" x14ac:dyDescent="0.25">
      <c r="B180" s="142"/>
      <c r="C180" s="142"/>
      <c r="D180" s="142"/>
      <c r="E180" s="142"/>
      <c r="F180" s="142"/>
      <c r="G180" s="142"/>
      <c r="H180" s="142"/>
      <c r="I180" s="142"/>
      <c r="J180" s="142"/>
      <c r="K180" s="142"/>
      <c r="L180" s="142"/>
      <c r="M180" s="142"/>
      <c r="N180" s="142"/>
      <c r="O180" s="142"/>
      <c r="P180" s="142"/>
      <c r="Q180" s="142"/>
      <c r="R180" s="142"/>
      <c r="S180" s="142"/>
      <c r="T180" s="142"/>
      <c r="U180" s="142"/>
    </row>
    <row r="181" spans="2:21" x14ac:dyDescent="0.25">
      <c r="B181" s="142"/>
      <c r="C181" s="142"/>
      <c r="D181" s="142"/>
      <c r="E181" s="142"/>
      <c r="F181" s="142"/>
      <c r="G181" s="142"/>
      <c r="H181" s="142"/>
      <c r="I181" s="142"/>
      <c r="J181" s="142"/>
      <c r="K181" s="142"/>
      <c r="L181" s="142"/>
      <c r="M181" s="142"/>
      <c r="N181" s="142"/>
      <c r="O181" s="142"/>
      <c r="P181" s="142"/>
      <c r="Q181" s="142"/>
      <c r="R181" s="142"/>
      <c r="S181" s="142"/>
      <c r="T181" s="142"/>
      <c r="U181" s="142"/>
    </row>
    <row r="182" spans="2:21" x14ac:dyDescent="0.25">
      <c r="B182" s="142"/>
      <c r="C182" s="142"/>
      <c r="D182" s="142"/>
      <c r="E182" s="142"/>
      <c r="F182" s="142"/>
      <c r="G182" s="142"/>
      <c r="H182" s="142"/>
      <c r="I182" s="142"/>
      <c r="J182" s="142"/>
      <c r="K182" s="142"/>
      <c r="L182" s="142"/>
      <c r="M182" s="142"/>
      <c r="N182" s="142"/>
      <c r="O182" s="142"/>
      <c r="P182" s="142"/>
      <c r="Q182" s="142"/>
      <c r="R182" s="142"/>
      <c r="S182" s="142"/>
      <c r="T182" s="142"/>
      <c r="U182" s="142"/>
    </row>
    <row r="183" spans="2:21" x14ac:dyDescent="0.25">
      <c r="B183" s="142"/>
      <c r="C183" s="142"/>
      <c r="D183" s="142"/>
      <c r="E183" s="142"/>
      <c r="F183" s="142"/>
      <c r="G183" s="142"/>
      <c r="H183" s="142"/>
      <c r="I183" s="142"/>
      <c r="J183" s="142"/>
      <c r="K183" s="142"/>
      <c r="L183" s="142"/>
      <c r="M183" s="142"/>
      <c r="N183" s="142"/>
      <c r="O183" s="142"/>
      <c r="P183" s="142"/>
      <c r="Q183" s="142"/>
      <c r="R183" s="142"/>
      <c r="S183" s="142"/>
      <c r="T183" s="142"/>
      <c r="U183" s="142"/>
    </row>
    <row r="184" spans="2:21" x14ac:dyDescent="0.25">
      <c r="B184" s="142"/>
      <c r="C184" s="142"/>
      <c r="D184" s="142"/>
      <c r="E184" s="142"/>
      <c r="F184" s="142"/>
      <c r="G184" s="142"/>
      <c r="H184" s="142"/>
      <c r="I184" s="142"/>
      <c r="J184" s="142"/>
      <c r="K184" s="142"/>
      <c r="L184" s="142"/>
      <c r="M184" s="142"/>
      <c r="N184" s="142"/>
      <c r="O184" s="142"/>
      <c r="P184" s="142"/>
      <c r="Q184" s="142"/>
      <c r="R184" s="142"/>
      <c r="S184" s="142"/>
      <c r="T184" s="142"/>
      <c r="U184" s="142"/>
    </row>
    <row r="185" spans="2:21" x14ac:dyDescent="0.25">
      <c r="B185" s="142"/>
      <c r="C185" s="142"/>
      <c r="D185" s="142"/>
      <c r="E185" s="142"/>
      <c r="F185" s="142"/>
      <c r="G185" s="142"/>
      <c r="H185" s="142"/>
      <c r="I185" s="142"/>
      <c r="J185" s="142"/>
      <c r="K185" s="142"/>
      <c r="L185" s="142"/>
      <c r="M185" s="142"/>
      <c r="N185" s="142"/>
      <c r="O185" s="142"/>
      <c r="P185" s="142"/>
      <c r="Q185" s="142"/>
      <c r="R185" s="142"/>
      <c r="S185" s="142"/>
      <c r="T185" s="142"/>
      <c r="U185" s="142"/>
    </row>
    <row r="186" spans="2:21" x14ac:dyDescent="0.25">
      <c r="B186" s="142"/>
      <c r="C186" s="142"/>
      <c r="D186" s="142"/>
      <c r="E186" s="142"/>
      <c r="F186" s="142"/>
      <c r="G186" s="142"/>
      <c r="H186" s="142"/>
      <c r="I186" s="142"/>
      <c r="J186" s="142"/>
      <c r="K186" s="142"/>
      <c r="L186" s="142"/>
      <c r="M186" s="142"/>
      <c r="N186" s="142"/>
      <c r="O186" s="142"/>
      <c r="P186" s="142"/>
      <c r="Q186" s="142"/>
      <c r="R186" s="142"/>
      <c r="S186" s="142"/>
      <c r="T186" s="142"/>
      <c r="U186" s="142"/>
    </row>
    <row r="187" spans="2:21" x14ac:dyDescent="0.25">
      <c r="B187" s="142"/>
      <c r="C187" s="142"/>
      <c r="D187" s="142"/>
      <c r="E187" s="142"/>
      <c r="F187" s="142"/>
      <c r="G187" s="142"/>
      <c r="H187" s="142"/>
      <c r="I187" s="142"/>
      <c r="J187" s="142"/>
      <c r="K187" s="142"/>
      <c r="L187" s="142"/>
      <c r="M187" s="142"/>
      <c r="N187" s="142"/>
      <c r="O187" s="142"/>
      <c r="P187" s="142"/>
      <c r="Q187" s="142"/>
      <c r="R187" s="142"/>
      <c r="S187" s="142"/>
      <c r="T187" s="142"/>
      <c r="U187" s="142"/>
    </row>
    <row r="188" spans="2:21" x14ac:dyDescent="0.25">
      <c r="B188" s="142"/>
      <c r="C188" s="142"/>
      <c r="D188" s="142"/>
      <c r="E188" s="142"/>
      <c r="F188" s="142"/>
      <c r="G188" s="142"/>
      <c r="H188" s="142"/>
      <c r="I188" s="142"/>
      <c r="J188" s="142"/>
      <c r="K188" s="142"/>
      <c r="L188" s="142"/>
      <c r="M188" s="142"/>
      <c r="N188" s="142"/>
      <c r="O188" s="142"/>
      <c r="P188" s="142"/>
      <c r="Q188" s="142"/>
      <c r="R188" s="142"/>
      <c r="S188" s="142"/>
      <c r="T188" s="142"/>
      <c r="U188" s="142"/>
    </row>
    <row r="189" spans="2:21" x14ac:dyDescent="0.25">
      <c r="B189" s="142"/>
      <c r="C189" s="142"/>
      <c r="D189" s="142"/>
      <c r="E189" s="142"/>
      <c r="F189" s="142"/>
      <c r="G189" s="142"/>
      <c r="H189" s="142"/>
      <c r="I189" s="142"/>
      <c r="J189" s="142"/>
      <c r="K189" s="142"/>
      <c r="L189" s="142"/>
      <c r="M189" s="142"/>
      <c r="N189" s="142"/>
      <c r="O189" s="142"/>
      <c r="P189" s="142"/>
      <c r="Q189" s="142"/>
      <c r="R189" s="142"/>
      <c r="S189" s="142"/>
      <c r="T189" s="142"/>
      <c r="U189" s="142"/>
    </row>
    <row r="190" spans="2:21" x14ac:dyDescent="0.25">
      <c r="B190" s="142"/>
      <c r="C190" s="142"/>
      <c r="D190" s="142"/>
      <c r="E190" s="142"/>
      <c r="F190" s="142"/>
      <c r="G190" s="142"/>
      <c r="H190" s="142"/>
      <c r="I190" s="142"/>
      <c r="J190" s="142"/>
      <c r="K190" s="142"/>
      <c r="L190" s="142"/>
      <c r="M190" s="142"/>
      <c r="N190" s="142"/>
      <c r="O190" s="142"/>
      <c r="P190" s="142"/>
      <c r="Q190" s="142"/>
      <c r="R190" s="142"/>
      <c r="S190" s="142"/>
      <c r="T190" s="142"/>
      <c r="U190" s="142"/>
    </row>
    <row r="191" spans="2:21" x14ac:dyDescent="0.25">
      <c r="B191" s="142"/>
      <c r="C191" s="142"/>
      <c r="D191" s="142"/>
      <c r="E191" s="142"/>
      <c r="F191" s="142"/>
      <c r="G191" s="142"/>
      <c r="H191" s="142"/>
      <c r="I191" s="142"/>
      <c r="J191" s="142"/>
      <c r="K191" s="142"/>
      <c r="L191" s="142"/>
      <c r="M191" s="142"/>
      <c r="N191" s="142"/>
      <c r="O191" s="142"/>
      <c r="P191" s="142"/>
      <c r="Q191" s="142"/>
      <c r="R191" s="142"/>
      <c r="S191" s="142"/>
      <c r="T191" s="142"/>
      <c r="U191" s="142"/>
    </row>
    <row r="192" spans="2:21" x14ac:dyDescent="0.25">
      <c r="B192" s="142"/>
      <c r="C192" s="142"/>
      <c r="D192" s="142"/>
      <c r="E192" s="142"/>
      <c r="F192" s="142"/>
      <c r="G192" s="142"/>
      <c r="H192" s="142"/>
      <c r="I192" s="142"/>
      <c r="J192" s="142"/>
      <c r="K192" s="142"/>
      <c r="L192" s="142"/>
      <c r="M192" s="142"/>
      <c r="N192" s="142"/>
      <c r="O192" s="142"/>
      <c r="P192" s="142"/>
      <c r="Q192" s="142"/>
      <c r="R192" s="142"/>
      <c r="S192" s="142"/>
      <c r="T192" s="142"/>
      <c r="U192" s="142"/>
    </row>
    <row r="193" spans="2:21" x14ac:dyDescent="0.25">
      <c r="B193" s="142"/>
      <c r="C193" s="142"/>
      <c r="D193" s="142"/>
      <c r="E193" s="142"/>
      <c r="F193" s="142"/>
      <c r="G193" s="142"/>
      <c r="H193" s="142"/>
      <c r="I193" s="142"/>
      <c r="J193" s="142"/>
      <c r="K193" s="142"/>
      <c r="L193" s="142"/>
      <c r="M193" s="142"/>
      <c r="N193" s="142"/>
      <c r="O193" s="142"/>
      <c r="P193" s="142"/>
      <c r="Q193" s="142"/>
      <c r="R193" s="142"/>
      <c r="S193" s="142"/>
      <c r="T193" s="142"/>
      <c r="U193" s="142"/>
    </row>
    <row r="194" spans="2:21" x14ac:dyDescent="0.25">
      <c r="B194" s="142"/>
      <c r="C194" s="142"/>
      <c r="D194" s="142"/>
      <c r="E194" s="142"/>
      <c r="F194" s="142"/>
      <c r="G194" s="142"/>
      <c r="H194" s="142"/>
      <c r="I194" s="142"/>
      <c r="J194" s="142"/>
      <c r="K194" s="142"/>
      <c r="L194" s="142"/>
      <c r="M194" s="142"/>
      <c r="N194" s="142"/>
      <c r="O194" s="142"/>
      <c r="P194" s="142"/>
      <c r="Q194" s="142"/>
      <c r="R194" s="142"/>
      <c r="S194" s="142"/>
      <c r="T194" s="142"/>
      <c r="U194" s="142"/>
    </row>
    <row r="195" spans="2:21" x14ac:dyDescent="0.25">
      <c r="B195" s="142"/>
      <c r="C195" s="142"/>
      <c r="D195" s="142"/>
      <c r="E195" s="142"/>
      <c r="F195" s="142"/>
      <c r="G195" s="142"/>
      <c r="H195" s="142"/>
      <c r="I195" s="142"/>
      <c r="J195" s="142"/>
      <c r="K195" s="142"/>
      <c r="L195" s="142"/>
      <c r="M195" s="142"/>
      <c r="N195" s="142"/>
      <c r="O195" s="142"/>
      <c r="P195" s="142"/>
      <c r="Q195" s="142"/>
      <c r="R195" s="142"/>
      <c r="S195" s="142"/>
      <c r="T195" s="142"/>
      <c r="U195" s="142"/>
    </row>
    <row r="196" spans="2:21" x14ac:dyDescent="0.25">
      <c r="B196" s="142"/>
      <c r="C196" s="142"/>
      <c r="D196" s="142"/>
      <c r="E196" s="142"/>
      <c r="F196" s="142"/>
      <c r="G196" s="142"/>
      <c r="H196" s="142"/>
      <c r="I196" s="142"/>
      <c r="J196" s="142"/>
      <c r="K196" s="142"/>
      <c r="L196" s="142"/>
      <c r="M196" s="142"/>
      <c r="N196" s="142"/>
      <c r="O196" s="142"/>
      <c r="P196" s="142"/>
      <c r="Q196" s="142"/>
      <c r="R196" s="142"/>
      <c r="S196" s="142"/>
      <c r="T196" s="142"/>
      <c r="U196" s="142"/>
    </row>
    <row r="197" spans="2:21" x14ac:dyDescent="0.25">
      <c r="B197" s="142"/>
      <c r="C197" s="142"/>
      <c r="D197" s="142"/>
      <c r="E197" s="142"/>
      <c r="F197" s="142"/>
      <c r="G197" s="142"/>
      <c r="H197" s="142"/>
      <c r="I197" s="142"/>
      <c r="J197" s="142"/>
      <c r="K197" s="142"/>
      <c r="L197" s="142"/>
      <c r="M197" s="142"/>
      <c r="N197" s="142"/>
      <c r="O197" s="142"/>
      <c r="P197" s="142"/>
      <c r="Q197" s="142"/>
      <c r="R197" s="142"/>
      <c r="S197" s="142"/>
      <c r="T197" s="142"/>
      <c r="U197" s="142"/>
    </row>
    <row r="198" spans="2:21" x14ac:dyDescent="0.25">
      <c r="B198" s="142"/>
      <c r="C198" s="142"/>
      <c r="D198" s="142"/>
      <c r="E198" s="142"/>
      <c r="F198" s="142"/>
      <c r="G198" s="142"/>
      <c r="H198" s="142"/>
      <c r="I198" s="142"/>
      <c r="J198" s="142"/>
      <c r="K198" s="142"/>
      <c r="L198" s="142"/>
      <c r="M198" s="142"/>
      <c r="N198" s="142"/>
      <c r="O198" s="142"/>
      <c r="P198" s="142"/>
      <c r="Q198" s="142"/>
      <c r="R198" s="142"/>
      <c r="S198" s="142"/>
      <c r="T198" s="142"/>
      <c r="U198" s="142"/>
    </row>
    <row r="199" spans="2:21" x14ac:dyDescent="0.25">
      <c r="B199" s="142"/>
      <c r="C199" s="142"/>
      <c r="D199" s="142"/>
      <c r="E199" s="142"/>
      <c r="F199" s="142"/>
      <c r="G199" s="142"/>
      <c r="H199" s="142"/>
      <c r="I199" s="142"/>
      <c r="J199" s="142"/>
      <c r="K199" s="142"/>
      <c r="L199" s="142"/>
      <c r="M199" s="142"/>
      <c r="N199" s="142"/>
      <c r="O199" s="142"/>
      <c r="P199" s="142"/>
      <c r="Q199" s="142"/>
      <c r="R199" s="142"/>
      <c r="S199" s="142"/>
      <c r="T199" s="142"/>
      <c r="U199" s="142"/>
    </row>
    <row r="200" spans="2:21" x14ac:dyDescent="0.25">
      <c r="B200" s="142"/>
      <c r="C200" s="142"/>
      <c r="D200" s="142"/>
      <c r="E200" s="142"/>
      <c r="F200" s="142"/>
      <c r="G200" s="142"/>
      <c r="H200" s="142"/>
      <c r="I200" s="142"/>
      <c r="J200" s="142"/>
      <c r="K200" s="142"/>
      <c r="L200" s="142"/>
      <c r="M200" s="142"/>
      <c r="N200" s="142"/>
      <c r="O200" s="142"/>
      <c r="P200" s="142"/>
      <c r="Q200" s="142"/>
      <c r="R200" s="142"/>
      <c r="S200" s="142"/>
      <c r="T200" s="142"/>
      <c r="U200" s="142"/>
    </row>
    <row r="201" spans="2:21" x14ac:dyDescent="0.25">
      <c r="B201" s="142"/>
      <c r="C201" s="142"/>
      <c r="D201" s="142"/>
      <c r="E201" s="142"/>
      <c r="F201" s="142"/>
      <c r="G201" s="142"/>
      <c r="H201" s="142"/>
      <c r="I201" s="142"/>
      <c r="J201" s="142"/>
      <c r="K201" s="142"/>
      <c r="L201" s="142"/>
      <c r="M201" s="142"/>
      <c r="N201" s="142"/>
      <c r="O201" s="142"/>
      <c r="P201" s="142"/>
      <c r="Q201" s="142"/>
      <c r="R201" s="142"/>
      <c r="S201" s="142"/>
      <c r="T201" s="142"/>
      <c r="U201" s="142"/>
    </row>
    <row r="202" spans="2:21" x14ac:dyDescent="0.25">
      <c r="B202" s="142"/>
      <c r="C202" s="142"/>
      <c r="D202" s="142"/>
      <c r="E202" s="142"/>
      <c r="F202" s="142"/>
      <c r="G202" s="142"/>
      <c r="H202" s="142"/>
      <c r="I202" s="142"/>
      <c r="J202" s="142"/>
      <c r="K202" s="142"/>
      <c r="L202" s="142"/>
      <c r="M202" s="142"/>
      <c r="N202" s="142"/>
      <c r="O202" s="142"/>
      <c r="P202" s="142"/>
      <c r="Q202" s="142"/>
      <c r="R202" s="142"/>
      <c r="S202" s="142"/>
      <c r="T202" s="142"/>
      <c r="U202" s="142"/>
    </row>
  </sheetData>
  <mergeCells count="16">
    <mergeCell ref="B19:L19"/>
    <mergeCell ref="C18:L18"/>
    <mergeCell ref="C8:C9"/>
    <mergeCell ref="D8:E8"/>
    <mergeCell ref="F8:G8"/>
    <mergeCell ref="H8:I8"/>
    <mergeCell ref="J8:K8"/>
    <mergeCell ref="L8:M8"/>
    <mergeCell ref="B8:B9"/>
    <mergeCell ref="B3:U3"/>
    <mergeCell ref="B4:U4"/>
    <mergeCell ref="B5:U5"/>
    <mergeCell ref="N8:O8"/>
    <mergeCell ref="P8:Q8"/>
    <mergeCell ref="R8:S8"/>
    <mergeCell ref="T8:U8"/>
  </mergeCells>
  <hyperlinks>
    <hyperlink ref="B2" location="ÍNDICE!A1" display="Índice "/>
  </hyperlink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showGridLines="0" zoomScale="80" zoomScaleNormal="80" workbookViewId="0">
      <pane xSplit="1" ySplit="3" topLeftCell="B4" activePane="bottomRight" state="frozen"/>
      <selection activeCell="B2" sqref="B2"/>
      <selection pane="topRight" activeCell="B2" sqref="B2"/>
      <selection pane="bottomLeft" activeCell="B2" sqref="B2"/>
      <selection pane="bottomRight" activeCell="B2" sqref="B2"/>
    </sheetView>
  </sheetViews>
  <sheetFormatPr baseColWidth="10" defaultRowHeight="15" x14ac:dyDescent="0.25"/>
  <cols>
    <col min="1" max="1" width="7.7109375" customWidth="1" collapsed="1"/>
    <col min="2" max="12" width="15.140625" customWidth="1" collapsed="1"/>
  </cols>
  <sheetData>
    <row r="1" spans="2:12" ht="78" customHeight="1" x14ac:dyDescent="0.25"/>
    <row r="2" spans="2:12" ht="16.5" customHeight="1" x14ac:dyDescent="0.25">
      <c r="B2" s="247" t="s">
        <v>20</v>
      </c>
      <c r="L2" s="244"/>
    </row>
    <row r="3" spans="2:12" ht="20.100000000000001" customHeight="1" x14ac:dyDescent="0.25">
      <c r="B3" s="366" t="s">
        <v>307</v>
      </c>
      <c r="C3" s="366"/>
      <c r="D3" s="366"/>
      <c r="E3" s="366"/>
      <c r="F3" s="366"/>
      <c r="G3" s="366"/>
      <c r="H3" s="366"/>
      <c r="I3" s="366"/>
      <c r="J3" s="366"/>
      <c r="K3" s="366"/>
      <c r="L3" s="132"/>
    </row>
    <row r="4" spans="2:12" ht="54" customHeight="1" x14ac:dyDescent="0.25">
      <c r="B4" s="363" t="s">
        <v>489</v>
      </c>
      <c r="C4" s="363"/>
      <c r="D4" s="363"/>
      <c r="E4" s="363"/>
      <c r="F4" s="363"/>
      <c r="G4" s="363"/>
      <c r="H4" s="363"/>
      <c r="I4" s="363"/>
      <c r="J4" s="363"/>
      <c r="K4" s="363"/>
    </row>
    <row r="5" spans="2:12" x14ac:dyDescent="0.25">
      <c r="B5" s="26"/>
      <c r="C5" s="26"/>
      <c r="D5" s="223"/>
      <c r="E5" s="223"/>
      <c r="F5" s="223"/>
      <c r="G5" s="223"/>
      <c r="H5" s="223"/>
    </row>
    <row r="6" spans="2:12" x14ac:dyDescent="0.25">
      <c r="D6" s="223"/>
      <c r="H6" s="223"/>
    </row>
    <row r="7" spans="2:12" x14ac:dyDescent="0.25">
      <c r="D7" s="26"/>
      <c r="E7" s="66"/>
      <c r="F7" s="66"/>
      <c r="G7" s="66"/>
      <c r="H7" s="26"/>
    </row>
    <row r="8" spans="2:12" x14ac:dyDescent="0.25">
      <c r="D8" s="26"/>
      <c r="E8" s="66" t="s">
        <v>141</v>
      </c>
      <c r="F8" s="66" t="s">
        <v>0</v>
      </c>
      <c r="G8" s="66" t="s">
        <v>1</v>
      </c>
      <c r="H8" s="26"/>
    </row>
    <row r="9" spans="2:12" ht="16.5" x14ac:dyDescent="0.25">
      <c r="D9" s="26"/>
      <c r="E9" s="66" t="s">
        <v>140</v>
      </c>
      <c r="F9" s="90">
        <v>0.19753435122842641</v>
      </c>
      <c r="G9" s="90">
        <v>0.80246564877157811</v>
      </c>
      <c r="H9" s="26"/>
    </row>
    <row r="10" spans="2:12" ht="16.5" x14ac:dyDescent="0.25">
      <c r="D10" s="26"/>
      <c r="E10" s="66" t="s">
        <v>491</v>
      </c>
      <c r="F10" s="90">
        <v>0.20347146529767701</v>
      </c>
      <c r="G10" s="90">
        <v>0.79652853470231721</v>
      </c>
      <c r="H10" s="26"/>
    </row>
    <row r="11" spans="2:12" ht="16.5" x14ac:dyDescent="0.25">
      <c r="D11" s="26"/>
      <c r="E11" s="66" t="s">
        <v>139</v>
      </c>
      <c r="F11" s="90">
        <v>0.29073716794593074</v>
      </c>
      <c r="G11" s="90">
        <v>0.70926283205406615</v>
      </c>
      <c r="H11" s="26"/>
    </row>
    <row r="12" spans="2:12" ht="16.5" x14ac:dyDescent="0.25">
      <c r="B12" s="66"/>
      <c r="C12" s="87"/>
      <c r="D12" s="277"/>
      <c r="E12" s="223"/>
      <c r="F12" s="223"/>
      <c r="G12" s="223"/>
      <c r="H12" s="223"/>
    </row>
    <row r="13" spans="2:12" ht="16.5" x14ac:dyDescent="0.3">
      <c r="B13" s="86"/>
      <c r="C13" s="87"/>
      <c r="D13" s="277"/>
      <c r="E13" s="223"/>
      <c r="F13" s="223"/>
      <c r="G13" s="223"/>
      <c r="H13" s="223"/>
    </row>
    <row r="14" spans="2:12" ht="16.5" x14ac:dyDescent="0.3">
      <c r="B14" s="86"/>
      <c r="C14" s="87"/>
      <c r="D14" s="87"/>
      <c r="E14" s="16"/>
      <c r="F14" s="16"/>
    </row>
    <row r="15" spans="2:12" x14ac:dyDescent="0.25">
      <c r="B15" s="16"/>
      <c r="C15" s="16"/>
      <c r="D15" s="16"/>
      <c r="E15" s="16"/>
      <c r="F15" s="16"/>
    </row>
    <row r="16" spans="2:12" x14ac:dyDescent="0.25">
      <c r="B16" s="16"/>
      <c r="C16" s="16"/>
      <c r="D16" s="16"/>
      <c r="E16" s="16"/>
      <c r="F16" s="16"/>
    </row>
    <row r="17" spans="2:11" x14ac:dyDescent="0.25">
      <c r="B17" s="16"/>
      <c r="C17" s="16"/>
      <c r="D17" s="16"/>
      <c r="E17" s="16"/>
      <c r="F17" s="16"/>
    </row>
    <row r="18" spans="2:11" x14ac:dyDescent="0.25">
      <c r="B18" s="16"/>
      <c r="C18" s="16"/>
      <c r="D18" s="16"/>
      <c r="E18" s="16"/>
      <c r="F18" s="16"/>
    </row>
    <row r="19" spans="2:11" x14ac:dyDescent="0.25">
      <c r="B19" s="16"/>
      <c r="C19" s="16"/>
      <c r="D19" s="16"/>
      <c r="E19" s="16"/>
      <c r="F19" s="16"/>
    </row>
    <row r="20" spans="2:11" x14ac:dyDescent="0.25">
      <c r="B20" s="16"/>
      <c r="C20" s="16"/>
      <c r="D20" s="16"/>
      <c r="E20" s="16"/>
      <c r="F20" s="16"/>
    </row>
    <row r="21" spans="2:11" x14ac:dyDescent="0.25">
      <c r="B21" s="16"/>
      <c r="C21" s="16"/>
      <c r="D21" s="16"/>
      <c r="E21" s="16"/>
      <c r="F21" s="16"/>
    </row>
    <row r="23" spans="2:11" ht="14.1" customHeight="1" x14ac:dyDescent="0.25"/>
    <row r="24" spans="2:11" ht="15" customHeight="1" x14ac:dyDescent="0.3">
      <c r="B24" s="297" t="s">
        <v>316</v>
      </c>
    </row>
    <row r="25" spans="2:11" ht="15" customHeight="1" x14ac:dyDescent="0.3">
      <c r="B25" s="297" t="s">
        <v>249</v>
      </c>
    </row>
    <row r="26" spans="2:11" x14ac:dyDescent="0.25">
      <c r="B26" s="249"/>
    </row>
    <row r="27" spans="2:11" s="142" customFormat="1" ht="99.75" customHeight="1" x14ac:dyDescent="0.25">
      <c r="B27" s="363" t="s">
        <v>490</v>
      </c>
      <c r="C27" s="363"/>
      <c r="D27" s="363"/>
      <c r="E27" s="363"/>
      <c r="F27" s="363"/>
      <c r="G27" s="363"/>
      <c r="H27" s="363"/>
      <c r="I27" s="363"/>
      <c r="J27" s="363"/>
      <c r="K27" s="363"/>
    </row>
    <row r="29" spans="2:11" x14ac:dyDescent="0.25">
      <c r="D29" s="223"/>
      <c r="E29" s="223"/>
      <c r="F29" s="223"/>
    </row>
    <row r="30" spans="2:11" x14ac:dyDescent="0.25">
      <c r="D30" s="273"/>
      <c r="E30" s="273" t="s">
        <v>0</v>
      </c>
      <c r="F30" s="273" t="s">
        <v>1</v>
      </c>
    </row>
    <row r="31" spans="2:11" x14ac:dyDescent="0.25">
      <c r="D31" s="273"/>
      <c r="E31" s="273"/>
      <c r="F31" s="273"/>
    </row>
    <row r="32" spans="2:11" ht="16.5" x14ac:dyDescent="0.25">
      <c r="D32" s="273" t="s">
        <v>140</v>
      </c>
      <c r="E32" s="275">
        <v>6.7578482490150124E-2</v>
      </c>
      <c r="F32" s="275">
        <v>7.6362391506233696E-2</v>
      </c>
    </row>
    <row r="33" spans="2:6" ht="16.5" x14ac:dyDescent="0.25">
      <c r="D33" s="273" t="s">
        <v>139</v>
      </c>
      <c r="E33" s="275">
        <v>0.22340739358576517</v>
      </c>
      <c r="F33" s="275">
        <v>0.15159729552682413</v>
      </c>
    </row>
    <row r="34" spans="2:6" ht="16.5" x14ac:dyDescent="0.25">
      <c r="D34" s="273" t="s">
        <v>491</v>
      </c>
      <c r="E34" s="275">
        <v>0.70901412392409635</v>
      </c>
      <c r="F34" s="275">
        <v>0.77204031296693865</v>
      </c>
    </row>
    <row r="35" spans="2:6" ht="16.5" x14ac:dyDescent="0.25">
      <c r="B35" s="66"/>
      <c r="C35" s="87"/>
    </row>
    <row r="36" spans="2:6" x14ac:dyDescent="0.25">
      <c r="B36" s="26"/>
      <c r="C36" s="26"/>
    </row>
    <row r="38" spans="2:6" x14ac:dyDescent="0.25">
      <c r="D38" s="223"/>
      <c r="E38" s="223"/>
      <c r="F38" s="223"/>
    </row>
    <row r="54" spans="2:2" ht="15" customHeight="1" x14ac:dyDescent="0.3">
      <c r="B54" s="297" t="s">
        <v>314</v>
      </c>
    </row>
    <row r="55" spans="2:2" ht="15" customHeight="1" x14ac:dyDescent="0.3">
      <c r="B55" s="297" t="s">
        <v>249</v>
      </c>
    </row>
    <row r="56" spans="2:2" x14ac:dyDescent="0.25">
      <c r="B56" s="249"/>
    </row>
  </sheetData>
  <autoFilter ref="E8:G11">
    <sortState ref="E9:G11">
      <sortCondition descending="1" ref="G8:G11"/>
    </sortState>
  </autoFilter>
  <mergeCells count="3">
    <mergeCell ref="B4:K4"/>
    <mergeCell ref="B27:K27"/>
    <mergeCell ref="B3:K3"/>
  </mergeCells>
  <hyperlinks>
    <hyperlink ref="B2" location="ÍNDICE!A1" display="Índice "/>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showGridLines="0" zoomScale="80" zoomScaleNormal="80" workbookViewId="0">
      <pane xSplit="1" ySplit="3" topLeftCell="B4" activePane="bottomRight" state="frozen"/>
      <selection activeCell="B2" sqref="B2"/>
      <selection pane="topRight" activeCell="B2" sqref="B2"/>
      <selection pane="bottomLeft" activeCell="B2" sqref="B2"/>
      <selection pane="bottomRight" activeCell="B2" sqref="B2"/>
    </sheetView>
  </sheetViews>
  <sheetFormatPr baseColWidth="10" defaultRowHeight="15" x14ac:dyDescent="0.25"/>
  <cols>
    <col min="1" max="1" width="7.7109375" customWidth="1" collapsed="1"/>
    <col min="2" max="12" width="15.140625" customWidth="1" collapsed="1"/>
  </cols>
  <sheetData>
    <row r="1" spans="2:14" ht="78" customHeight="1" x14ac:dyDescent="0.25"/>
    <row r="2" spans="2:14" ht="16.5" customHeight="1" x14ac:dyDescent="0.25">
      <c r="B2" s="247" t="s">
        <v>20</v>
      </c>
    </row>
    <row r="3" spans="2:14" ht="20.100000000000001" customHeight="1" x14ac:dyDescent="0.25">
      <c r="B3" s="366" t="s">
        <v>308</v>
      </c>
      <c r="C3" s="366"/>
      <c r="D3" s="366"/>
      <c r="E3" s="366"/>
      <c r="F3" s="366"/>
      <c r="G3" s="366"/>
      <c r="H3" s="366"/>
      <c r="I3" s="366"/>
      <c r="J3" s="366"/>
      <c r="K3" s="366"/>
      <c r="N3" s="244"/>
    </row>
    <row r="4" spans="2:14" ht="54" customHeight="1" x14ac:dyDescent="0.25">
      <c r="B4" s="363" t="s">
        <v>208</v>
      </c>
      <c r="C4" s="363"/>
      <c r="D4" s="363"/>
      <c r="E4" s="363"/>
      <c r="F4" s="363"/>
      <c r="G4" s="363"/>
      <c r="H4" s="363"/>
      <c r="I4" s="363"/>
      <c r="J4" s="363"/>
      <c r="K4" s="363"/>
      <c r="N4" s="244"/>
    </row>
    <row r="5" spans="2:14" x14ac:dyDescent="0.25">
      <c r="B5" s="66"/>
      <c r="C5" s="66"/>
      <c r="D5" s="158"/>
      <c r="E5" s="158"/>
      <c r="F5" s="142"/>
      <c r="G5" s="142"/>
      <c r="H5" s="142"/>
    </row>
    <row r="6" spans="2:14" x14ac:dyDescent="0.25">
      <c r="D6" s="26"/>
      <c r="E6" s="66" t="s">
        <v>148</v>
      </c>
      <c r="F6" s="66" t="s">
        <v>0</v>
      </c>
      <c r="G6" s="66" t="s">
        <v>1</v>
      </c>
      <c r="H6" s="66"/>
    </row>
    <row r="7" spans="2:14" ht="16.5" x14ac:dyDescent="0.3">
      <c r="D7" s="26"/>
      <c r="E7" s="86" t="s">
        <v>143</v>
      </c>
      <c r="F7" s="90">
        <v>0.13263393294483009</v>
      </c>
      <c r="G7" s="90">
        <v>0.86736606705517216</v>
      </c>
      <c r="H7" s="66"/>
    </row>
    <row r="8" spans="2:14" ht="16.5" x14ac:dyDescent="0.3">
      <c r="D8" s="26"/>
      <c r="E8" s="86" t="s">
        <v>145</v>
      </c>
      <c r="F8" s="87">
        <v>0.14037507623746007</v>
      </c>
      <c r="G8" s="87">
        <v>0.85962492376254285</v>
      </c>
      <c r="H8" s="66"/>
    </row>
    <row r="9" spans="2:14" ht="14.1" customHeight="1" x14ac:dyDescent="0.3">
      <c r="D9" s="26"/>
      <c r="E9" s="86" t="s">
        <v>144</v>
      </c>
      <c r="F9" s="90">
        <v>0.17615491164730504</v>
      </c>
      <c r="G9" s="90">
        <v>0.82384508835269588</v>
      </c>
      <c r="H9" s="66"/>
    </row>
    <row r="10" spans="2:14" ht="16.5" x14ac:dyDescent="0.3">
      <c r="D10" s="26"/>
      <c r="E10" s="86" t="s">
        <v>146</v>
      </c>
      <c r="F10" s="90">
        <v>0.19571096899312351</v>
      </c>
      <c r="G10" s="90">
        <v>0.80428903100686544</v>
      </c>
      <c r="H10" s="66"/>
    </row>
    <row r="11" spans="2:14" ht="16.5" x14ac:dyDescent="0.3">
      <c r="D11" s="26"/>
      <c r="E11" s="86" t="s">
        <v>142</v>
      </c>
      <c r="F11" s="90">
        <v>0.21115875452507862</v>
      </c>
      <c r="G11" s="90">
        <v>0.78884124547492041</v>
      </c>
      <c r="H11" s="66"/>
    </row>
    <row r="12" spans="2:14" ht="16.5" x14ac:dyDescent="0.3">
      <c r="D12" s="26"/>
      <c r="E12" s="86" t="s">
        <v>147</v>
      </c>
      <c r="F12" s="87">
        <v>0.32204464240144209</v>
      </c>
      <c r="G12" s="87">
        <v>0.67795535759854486</v>
      </c>
      <c r="H12" s="66"/>
    </row>
    <row r="13" spans="2:14" ht="16.5" x14ac:dyDescent="0.3">
      <c r="B13" s="86"/>
      <c r="C13" s="87"/>
      <c r="D13" s="87"/>
      <c r="E13" s="26"/>
      <c r="F13" s="26"/>
      <c r="G13" s="26"/>
      <c r="H13" s="26"/>
    </row>
    <row r="14" spans="2:14" x14ac:dyDescent="0.25">
      <c r="B14" s="26"/>
      <c r="C14" s="26"/>
      <c r="D14" s="26"/>
      <c r="E14" s="26"/>
      <c r="F14" s="26"/>
      <c r="G14" s="26"/>
      <c r="H14" s="26"/>
    </row>
    <row r="15" spans="2:14" x14ac:dyDescent="0.25">
      <c r="B15" s="26"/>
      <c r="C15" s="26"/>
      <c r="D15" s="26"/>
      <c r="E15" s="223"/>
      <c r="F15" s="223"/>
      <c r="G15" s="223"/>
      <c r="H15" s="223"/>
    </row>
    <row r="16" spans="2:14" x14ac:dyDescent="0.25">
      <c r="B16" s="16"/>
      <c r="C16" s="16"/>
      <c r="D16" s="16"/>
      <c r="E16" s="16"/>
      <c r="F16" s="16"/>
    </row>
    <row r="17" spans="2:11" x14ac:dyDescent="0.25">
      <c r="B17" s="16"/>
      <c r="C17" s="16"/>
      <c r="D17" s="16"/>
      <c r="E17" s="16"/>
      <c r="F17" s="16"/>
    </row>
    <row r="18" spans="2:11" x14ac:dyDescent="0.25">
      <c r="B18" s="16"/>
      <c r="C18" s="16"/>
      <c r="D18" s="16"/>
      <c r="E18" s="16"/>
      <c r="F18" s="16"/>
    </row>
    <row r="19" spans="2:11" x14ac:dyDescent="0.25">
      <c r="B19" s="16"/>
      <c r="C19" s="16"/>
      <c r="D19" s="16"/>
      <c r="E19" s="16"/>
      <c r="F19" s="16"/>
    </row>
    <row r="20" spans="2:11" x14ac:dyDescent="0.25">
      <c r="B20" s="16"/>
      <c r="C20" s="16"/>
      <c r="D20" s="16"/>
      <c r="E20" s="16"/>
      <c r="F20" s="16"/>
    </row>
    <row r="21" spans="2:11" x14ac:dyDescent="0.25">
      <c r="B21" s="16"/>
      <c r="C21" s="16"/>
      <c r="D21" s="16"/>
      <c r="E21" s="16"/>
      <c r="F21" s="16"/>
    </row>
    <row r="22" spans="2:11" x14ac:dyDescent="0.25">
      <c r="B22" s="16"/>
      <c r="C22" s="16"/>
      <c r="D22" s="16"/>
      <c r="E22" s="16"/>
      <c r="F22" s="16"/>
    </row>
    <row r="23" spans="2:11" x14ac:dyDescent="0.25">
      <c r="B23" s="16"/>
      <c r="C23" s="16"/>
      <c r="D23" s="16"/>
      <c r="E23" s="16"/>
      <c r="F23" s="16"/>
    </row>
    <row r="24" spans="2:11" ht="15" customHeight="1" x14ac:dyDescent="0.3">
      <c r="B24" s="297" t="s">
        <v>314</v>
      </c>
    </row>
    <row r="25" spans="2:11" ht="15" customHeight="1" x14ac:dyDescent="0.3">
      <c r="B25" s="297" t="s">
        <v>249</v>
      </c>
    </row>
    <row r="26" spans="2:11" ht="14.1" customHeight="1" x14ac:dyDescent="0.25">
      <c r="B26" s="249"/>
    </row>
    <row r="27" spans="2:11" ht="94.5" customHeight="1" x14ac:dyDescent="0.25">
      <c r="B27" s="363" t="s">
        <v>488</v>
      </c>
      <c r="C27" s="363"/>
      <c r="D27" s="363"/>
      <c r="E27" s="363"/>
      <c r="F27" s="363"/>
      <c r="G27" s="363"/>
      <c r="H27" s="363"/>
      <c r="I27" s="363"/>
      <c r="J27" s="363"/>
      <c r="K27" s="363"/>
    </row>
    <row r="30" spans="2:11" x14ac:dyDescent="0.25">
      <c r="D30" s="223"/>
      <c r="E30" s="273"/>
      <c r="H30" s="223"/>
    </row>
    <row r="31" spans="2:11" x14ac:dyDescent="0.25">
      <c r="D31" s="223"/>
      <c r="E31" s="273"/>
      <c r="F31" s="273" t="s">
        <v>0</v>
      </c>
      <c r="G31" s="273" t="s">
        <v>1</v>
      </c>
      <c r="H31" s="223"/>
    </row>
    <row r="32" spans="2:11" ht="33" x14ac:dyDescent="0.3">
      <c r="D32" s="223"/>
      <c r="E32" s="276" t="s">
        <v>144</v>
      </c>
      <c r="F32" s="275">
        <v>1.8802124225017341E-2</v>
      </c>
      <c r="G32" s="275">
        <v>2.4459354036540711E-2</v>
      </c>
      <c r="H32" s="223"/>
    </row>
    <row r="33" spans="2:8" ht="16.5" x14ac:dyDescent="0.3">
      <c r="D33" s="223"/>
      <c r="E33" s="276" t="s">
        <v>145</v>
      </c>
      <c r="F33" s="277">
        <v>2.3567761357203426E-2</v>
      </c>
      <c r="G33" s="277">
        <v>4.0144364869633374E-2</v>
      </c>
      <c r="H33" s="223"/>
    </row>
    <row r="34" spans="2:8" ht="16.5" x14ac:dyDescent="0.3">
      <c r="D34" s="223"/>
      <c r="E34" s="276" t="s">
        <v>143</v>
      </c>
      <c r="F34" s="275">
        <v>4.8127280721713232E-2</v>
      </c>
      <c r="G34" s="275">
        <v>8.7543996638699356E-2</v>
      </c>
      <c r="H34" s="223"/>
    </row>
    <row r="35" spans="2:8" ht="16.5" x14ac:dyDescent="0.3">
      <c r="D35" s="223"/>
      <c r="E35" s="276" t="s">
        <v>147</v>
      </c>
      <c r="F35" s="275">
        <v>0.27572849702415531</v>
      </c>
      <c r="G35" s="275">
        <v>0.16145590665334869</v>
      </c>
      <c r="H35" s="223"/>
    </row>
    <row r="36" spans="2:8" ht="16.5" x14ac:dyDescent="0.3">
      <c r="D36" s="223"/>
      <c r="E36" s="276" t="s">
        <v>146</v>
      </c>
      <c r="F36" s="277">
        <v>0.26761832008439995</v>
      </c>
      <c r="G36" s="277">
        <v>0.30591451539584236</v>
      </c>
      <c r="H36" s="223"/>
    </row>
    <row r="37" spans="2:8" ht="16.5" x14ac:dyDescent="0.3">
      <c r="D37" s="223"/>
      <c r="E37" s="276" t="s">
        <v>142</v>
      </c>
      <c r="F37" s="275">
        <v>0.36615601658751645</v>
      </c>
      <c r="G37" s="275">
        <v>0.3804818624059258</v>
      </c>
      <c r="H37" s="223"/>
    </row>
    <row r="38" spans="2:8" x14ac:dyDescent="0.25">
      <c r="B38" s="26"/>
      <c r="C38" s="26"/>
      <c r="D38" s="223"/>
      <c r="E38" s="223"/>
      <c r="F38" s="223"/>
      <c r="G38" s="223"/>
      <c r="H38" s="223"/>
    </row>
    <row r="39" spans="2:8" x14ac:dyDescent="0.25">
      <c r="B39" s="26"/>
      <c r="C39" s="26"/>
      <c r="D39" s="223"/>
      <c r="E39" s="223"/>
      <c r="F39" s="223"/>
      <c r="G39" s="223"/>
      <c r="H39" s="223"/>
    </row>
    <row r="40" spans="2:8" x14ac:dyDescent="0.25">
      <c r="B40" s="26"/>
      <c r="C40" s="26"/>
      <c r="D40" s="223"/>
      <c r="E40" s="223"/>
      <c r="F40" s="223"/>
      <c r="G40" s="223"/>
      <c r="H40" s="223"/>
    </row>
    <row r="41" spans="2:8" x14ac:dyDescent="0.25">
      <c r="D41" s="223"/>
      <c r="E41" s="223"/>
      <c r="F41" s="223"/>
      <c r="G41" s="223"/>
      <c r="H41" s="223"/>
    </row>
    <row r="53" spans="2:2" ht="15" customHeight="1" x14ac:dyDescent="0.3">
      <c r="B53" s="297" t="s">
        <v>314</v>
      </c>
    </row>
    <row r="54" spans="2:2" ht="15" customHeight="1" x14ac:dyDescent="0.3">
      <c r="B54" s="297" t="s">
        <v>249</v>
      </c>
    </row>
    <row r="55" spans="2:2" x14ac:dyDescent="0.25">
      <c r="B55" s="249"/>
    </row>
  </sheetData>
  <autoFilter ref="E31:G37">
    <sortState ref="E32:G37">
      <sortCondition ref="G31:G37"/>
    </sortState>
  </autoFilter>
  <sortState ref="C6:J12">
    <sortCondition ref="H5"/>
  </sortState>
  <mergeCells count="3">
    <mergeCell ref="B4:K4"/>
    <mergeCell ref="B27:K27"/>
    <mergeCell ref="B3:K3"/>
  </mergeCells>
  <hyperlinks>
    <hyperlink ref="B2" location="ÍNDICE!A1" display="Índice "/>
  </hyperlink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
  <sheetViews>
    <sheetView showGridLines="0" zoomScale="80" zoomScaleNormal="80" workbookViewId="0">
      <pane xSplit="1" ySplit="3" topLeftCell="B4" activePane="bottomRight" state="frozen"/>
      <selection activeCell="B2" sqref="B2"/>
      <selection pane="topRight" activeCell="B2" sqref="B2"/>
      <selection pane="bottomLeft" activeCell="B2" sqref="B2"/>
      <selection pane="bottomRight" activeCell="B2" sqref="B2"/>
    </sheetView>
  </sheetViews>
  <sheetFormatPr baseColWidth="10" defaultRowHeight="15" x14ac:dyDescent="0.25"/>
  <cols>
    <col min="1" max="1" width="7.7109375" customWidth="1" collapsed="1"/>
    <col min="2" max="13" width="15.140625" customWidth="1" collapsed="1"/>
  </cols>
  <sheetData>
    <row r="1" spans="2:12" ht="78" customHeight="1" x14ac:dyDescent="0.25"/>
    <row r="2" spans="2:12" ht="16.5" customHeight="1" x14ac:dyDescent="0.25">
      <c r="B2" s="247" t="s">
        <v>20</v>
      </c>
      <c r="L2" s="244"/>
    </row>
    <row r="3" spans="2:12" ht="20.100000000000001" customHeight="1" x14ac:dyDescent="0.25">
      <c r="B3" s="366" t="s">
        <v>309</v>
      </c>
      <c r="C3" s="366"/>
      <c r="D3" s="366"/>
      <c r="E3" s="366"/>
      <c r="F3" s="366"/>
      <c r="G3" s="366"/>
      <c r="H3" s="366"/>
      <c r="I3" s="366"/>
      <c r="J3" s="366"/>
      <c r="K3" s="366"/>
      <c r="L3" s="244"/>
    </row>
    <row r="4" spans="2:12" ht="54" customHeight="1" x14ac:dyDescent="0.25">
      <c r="B4" s="363" t="s">
        <v>342</v>
      </c>
      <c r="C4" s="363"/>
      <c r="D4" s="363"/>
      <c r="E4" s="363"/>
      <c r="F4" s="363"/>
      <c r="G4" s="363"/>
      <c r="H4" s="363"/>
      <c r="I4" s="363"/>
      <c r="J4" s="363"/>
      <c r="K4" s="363"/>
      <c r="L4" s="244"/>
    </row>
    <row r="5" spans="2:12" ht="16.5" customHeight="1" x14ac:dyDescent="0.25">
      <c r="B5" s="308"/>
      <c r="C5" s="348"/>
      <c r="D5" s="348"/>
      <c r="E5" s="348"/>
      <c r="F5" s="348"/>
      <c r="G5" s="348"/>
      <c r="H5" s="308"/>
      <c r="I5" s="308"/>
      <c r="J5" s="308"/>
      <c r="K5" s="308"/>
      <c r="L5" s="244"/>
    </row>
    <row r="6" spans="2:12" ht="16.5" customHeight="1" x14ac:dyDescent="0.25">
      <c r="B6" s="216"/>
      <c r="C6" s="26"/>
      <c r="D6" s="311" t="s">
        <v>339</v>
      </c>
      <c r="E6" s="311" t="s">
        <v>0</v>
      </c>
      <c r="F6" s="311" t="s">
        <v>1</v>
      </c>
      <c r="G6" s="349"/>
      <c r="H6" s="354"/>
      <c r="I6" s="308"/>
      <c r="J6" s="308"/>
      <c r="K6" s="308"/>
      <c r="L6" s="244"/>
    </row>
    <row r="7" spans="2:12" ht="16.5" customHeight="1" x14ac:dyDescent="0.25">
      <c r="B7" s="216"/>
      <c r="C7" s="26" t="s">
        <v>492</v>
      </c>
      <c r="D7" s="311">
        <v>6.5909239914928947E-2</v>
      </c>
      <c r="E7" s="311">
        <v>0.32697723113084221</v>
      </c>
      <c r="F7" s="311">
        <v>0.67302276886915247</v>
      </c>
      <c r="G7" s="349"/>
      <c r="H7" s="354"/>
      <c r="I7" s="269"/>
      <c r="J7" s="308"/>
      <c r="K7" s="308"/>
      <c r="L7" s="244"/>
    </row>
    <row r="8" spans="2:12" ht="16.5" customHeight="1" x14ac:dyDescent="0.25">
      <c r="B8" s="216"/>
      <c r="C8" s="26" t="s">
        <v>493</v>
      </c>
      <c r="D8" s="311">
        <v>0.29186667916761999</v>
      </c>
      <c r="E8" s="311">
        <v>0.19143939128699813</v>
      </c>
      <c r="F8" s="311">
        <v>0.80856060871299551</v>
      </c>
      <c r="G8" s="349"/>
      <c r="H8" s="354"/>
      <c r="I8" s="269"/>
      <c r="J8" s="308"/>
      <c r="K8" s="308"/>
      <c r="L8" s="244"/>
    </row>
    <row r="9" spans="2:12" ht="16.5" customHeight="1" x14ac:dyDescent="0.25">
      <c r="B9" s="216"/>
      <c r="C9" s="26" t="s">
        <v>149</v>
      </c>
      <c r="D9" s="311">
        <v>0.34488229820801758</v>
      </c>
      <c r="E9" s="311">
        <v>0.20764838207493053</v>
      </c>
      <c r="F9" s="311">
        <v>0.79235161792506825</v>
      </c>
      <c r="G9" s="349"/>
      <c r="H9" s="354"/>
      <c r="I9" s="269"/>
      <c r="J9" s="308"/>
      <c r="K9" s="308"/>
      <c r="L9" s="244"/>
    </row>
    <row r="10" spans="2:12" ht="16.5" customHeight="1" x14ac:dyDescent="0.25">
      <c r="B10" s="216"/>
      <c r="C10" s="26" t="s">
        <v>422</v>
      </c>
      <c r="D10" s="311">
        <v>0.22759709741798395</v>
      </c>
      <c r="E10" s="311">
        <v>0.21321649133140344</v>
      </c>
      <c r="F10" s="311">
        <v>0.78678350866859315</v>
      </c>
      <c r="G10" s="349"/>
      <c r="H10" s="354"/>
      <c r="I10" s="269"/>
      <c r="J10" s="308"/>
      <c r="K10" s="308"/>
      <c r="L10" s="244"/>
    </row>
    <row r="11" spans="2:12" ht="16.5" customHeight="1" x14ac:dyDescent="0.25">
      <c r="B11" s="216"/>
      <c r="C11" s="26" t="s">
        <v>150</v>
      </c>
      <c r="D11" s="311">
        <v>6.9744685291456124E-2</v>
      </c>
      <c r="E11" s="311">
        <v>0.26094476745820883</v>
      </c>
      <c r="F11" s="311">
        <v>0.73905523254179584</v>
      </c>
      <c r="G11" s="349"/>
      <c r="H11" s="354"/>
      <c r="I11" s="269"/>
      <c r="J11" s="308"/>
      <c r="K11" s="308"/>
      <c r="L11" s="244"/>
    </row>
    <row r="12" spans="2:12" ht="16.5" customHeight="1" x14ac:dyDescent="0.25">
      <c r="B12" s="354"/>
      <c r="C12" s="26"/>
      <c r="D12" s="26"/>
      <c r="E12" s="26"/>
      <c r="F12" s="26"/>
      <c r="G12" s="349"/>
      <c r="H12" s="354"/>
      <c r="I12" s="269"/>
      <c r="J12" s="308"/>
      <c r="K12" s="308"/>
      <c r="L12" s="244"/>
    </row>
    <row r="13" spans="2:12" ht="16.5" customHeight="1" x14ac:dyDescent="0.25">
      <c r="B13" s="354"/>
      <c r="C13" s="26"/>
      <c r="D13" s="311" t="s">
        <v>339</v>
      </c>
      <c r="E13" s="311" t="s">
        <v>0</v>
      </c>
      <c r="F13" s="311" t="s">
        <v>1</v>
      </c>
      <c r="G13" s="349"/>
      <c r="H13" s="354"/>
      <c r="I13" s="269"/>
      <c r="J13" s="308"/>
      <c r="K13" s="308"/>
      <c r="L13" s="244"/>
    </row>
    <row r="14" spans="2:12" ht="16.5" customHeight="1" x14ac:dyDescent="0.25">
      <c r="B14" s="354"/>
      <c r="C14" s="26" t="s">
        <v>492</v>
      </c>
      <c r="D14" s="340">
        <f>E14+F14</f>
        <v>904136389.3927331</v>
      </c>
      <c r="E14" s="340">
        <v>295632013.1682744</v>
      </c>
      <c r="F14" s="340">
        <v>608504376.22445869</v>
      </c>
      <c r="G14" s="349"/>
      <c r="H14" s="354"/>
      <c r="I14" s="269"/>
      <c r="J14" s="308"/>
      <c r="K14" s="308"/>
      <c r="L14" s="244"/>
    </row>
    <row r="15" spans="2:12" ht="16.5" customHeight="1" x14ac:dyDescent="0.25">
      <c r="B15" s="354"/>
      <c r="C15" s="26" t="s">
        <v>493</v>
      </c>
      <c r="D15" s="340">
        <f>E15+F15</f>
        <v>4003798038.4429598</v>
      </c>
      <c r="E15" s="340">
        <v>766484659.31560218</v>
      </c>
      <c r="F15" s="340">
        <v>3237313379.1273575</v>
      </c>
      <c r="G15" s="349"/>
      <c r="H15" s="354"/>
      <c r="I15" s="269"/>
      <c r="J15" s="308"/>
      <c r="K15" s="308"/>
      <c r="L15" s="244"/>
    </row>
    <row r="16" spans="2:12" ht="16.5" customHeight="1" x14ac:dyDescent="0.25">
      <c r="B16" s="354"/>
      <c r="C16" s="26" t="s">
        <v>149</v>
      </c>
      <c r="D16" s="340">
        <f>E16+F16</f>
        <v>4731061020.7270269</v>
      </c>
      <c r="E16" s="340">
        <v>982397166.45173752</v>
      </c>
      <c r="F16" s="340">
        <v>3748663854.2752891</v>
      </c>
      <c r="G16" s="349"/>
      <c r="H16" s="354"/>
      <c r="I16" s="269"/>
      <c r="J16" s="308"/>
      <c r="K16" s="308"/>
      <c r="L16" s="244"/>
    </row>
    <row r="17" spans="2:12" ht="16.5" customHeight="1" x14ac:dyDescent="0.25">
      <c r="B17" s="354"/>
      <c r="C17" s="26" t="s">
        <v>422</v>
      </c>
      <c r="D17" s="340">
        <f>E17+F17</f>
        <v>3122154316.471674</v>
      </c>
      <c r="E17" s="340">
        <v>665694788.75328875</v>
      </c>
      <c r="F17" s="340">
        <v>2456459527.7183852</v>
      </c>
      <c r="G17" s="349"/>
      <c r="H17" s="354"/>
      <c r="I17" s="269"/>
      <c r="J17" s="308"/>
      <c r="K17" s="308"/>
      <c r="L17" s="244"/>
    </row>
    <row r="18" spans="2:12" ht="16.5" customHeight="1" x14ac:dyDescent="0.25">
      <c r="B18" s="354"/>
      <c r="C18" s="26" t="s">
        <v>150</v>
      </c>
      <c r="D18" s="340">
        <f>E18+F18</f>
        <v>956750647.10413933</v>
      </c>
      <c r="E18" s="340">
        <v>249659075.12407929</v>
      </c>
      <c r="F18" s="340">
        <v>707091571.98005998</v>
      </c>
      <c r="G18" s="349"/>
      <c r="H18" s="354"/>
      <c r="I18" s="269"/>
      <c r="J18" s="308"/>
      <c r="K18" s="308"/>
      <c r="L18" s="244"/>
    </row>
    <row r="19" spans="2:12" ht="16.5" customHeight="1" x14ac:dyDescent="0.25">
      <c r="B19" s="354"/>
      <c r="C19" s="26"/>
      <c r="D19" s="26"/>
      <c r="E19" s="26"/>
      <c r="F19" s="26"/>
      <c r="G19" s="349"/>
      <c r="H19" s="354"/>
      <c r="I19" s="269"/>
      <c r="J19" s="308"/>
      <c r="K19" s="308"/>
      <c r="L19" s="244"/>
    </row>
    <row r="20" spans="2:12" ht="16.5" customHeight="1" x14ac:dyDescent="0.25">
      <c r="B20" s="354"/>
      <c r="C20" s="26"/>
      <c r="D20" s="26"/>
      <c r="E20" s="26"/>
      <c r="F20" s="26"/>
      <c r="G20" s="349"/>
      <c r="H20" s="354"/>
      <c r="I20" s="269"/>
      <c r="J20" s="308"/>
      <c r="K20" s="308"/>
      <c r="L20" s="244"/>
    </row>
    <row r="21" spans="2:12" ht="16.5" customHeight="1" x14ac:dyDescent="0.25">
      <c r="B21" s="354"/>
      <c r="C21" s="26"/>
      <c r="D21" s="311" t="s">
        <v>0</v>
      </c>
      <c r="E21" s="311" t="s">
        <v>1</v>
      </c>
      <c r="F21" s="349"/>
      <c r="G21" s="349"/>
      <c r="H21" s="354"/>
      <c r="I21" s="269"/>
      <c r="J21" s="308"/>
      <c r="K21" s="308"/>
      <c r="L21" s="244"/>
    </row>
    <row r="22" spans="2:12" s="336" customFormat="1" ht="16.5" customHeight="1" x14ac:dyDescent="0.25">
      <c r="B22" s="354"/>
      <c r="C22" s="26" t="s">
        <v>492</v>
      </c>
      <c r="D22" s="340">
        <v>295632013.1682744</v>
      </c>
      <c r="E22" s="340">
        <v>608504376.22445869</v>
      </c>
      <c r="F22" s="349"/>
      <c r="G22" s="349"/>
      <c r="H22" s="354"/>
      <c r="I22" s="269"/>
      <c r="J22" s="348"/>
      <c r="K22" s="348"/>
      <c r="L22" s="244"/>
    </row>
    <row r="23" spans="2:12" s="336" customFormat="1" ht="16.5" customHeight="1" x14ac:dyDescent="0.25">
      <c r="B23" s="354"/>
      <c r="C23" s="26" t="s">
        <v>493</v>
      </c>
      <c r="D23" s="340">
        <v>766484659.31560218</v>
      </c>
      <c r="E23" s="340">
        <v>3237313379.1273575</v>
      </c>
      <c r="F23" s="349"/>
      <c r="G23" s="349"/>
      <c r="H23" s="354"/>
      <c r="I23" s="348"/>
      <c r="J23" s="348"/>
      <c r="K23" s="348"/>
      <c r="L23" s="244"/>
    </row>
    <row r="24" spans="2:12" s="336" customFormat="1" ht="16.5" customHeight="1" x14ac:dyDescent="0.25">
      <c r="B24" s="354"/>
      <c r="C24" s="26" t="s">
        <v>149</v>
      </c>
      <c r="D24" s="340">
        <v>982397166.45173752</v>
      </c>
      <c r="E24" s="340">
        <v>3748663854.2752891</v>
      </c>
      <c r="F24" s="349"/>
      <c r="G24" s="349"/>
      <c r="H24" s="354"/>
      <c r="I24" s="348"/>
      <c r="J24" s="348"/>
      <c r="K24" s="348"/>
      <c r="L24" s="244"/>
    </row>
    <row r="25" spans="2:12" s="336" customFormat="1" ht="16.5" customHeight="1" x14ac:dyDescent="0.25">
      <c r="B25" s="348"/>
      <c r="C25" s="26" t="s">
        <v>422</v>
      </c>
      <c r="D25" s="340">
        <v>665694788.75328875</v>
      </c>
      <c r="E25" s="340">
        <v>2456459527.7183852</v>
      </c>
      <c r="F25" s="349"/>
      <c r="G25" s="349"/>
      <c r="H25" s="354"/>
      <c r="I25" s="348"/>
      <c r="J25" s="348"/>
      <c r="K25" s="348"/>
      <c r="L25" s="244"/>
    </row>
    <row r="26" spans="2:12" s="336" customFormat="1" ht="16.5" customHeight="1" x14ac:dyDescent="0.25">
      <c r="B26" s="348"/>
      <c r="C26" s="26" t="s">
        <v>150</v>
      </c>
      <c r="D26" s="340">
        <v>249659075.12407929</v>
      </c>
      <c r="E26" s="340">
        <v>707091571.98005998</v>
      </c>
      <c r="F26" s="349"/>
      <c r="G26" s="349"/>
      <c r="H26" s="354"/>
      <c r="I26" s="348"/>
      <c r="J26" s="348"/>
      <c r="K26" s="348"/>
      <c r="L26" s="244"/>
    </row>
    <row r="27" spans="2:12" s="336" customFormat="1" ht="16.5" customHeight="1" x14ac:dyDescent="0.25">
      <c r="B27" s="348"/>
      <c r="C27" s="26"/>
      <c r="D27" s="26"/>
      <c r="E27" s="26"/>
      <c r="F27" s="349"/>
      <c r="G27" s="349"/>
      <c r="H27" s="348"/>
      <c r="I27" s="348"/>
      <c r="J27" s="348"/>
      <c r="K27" s="348"/>
      <c r="L27" s="244"/>
    </row>
    <row r="28" spans="2:12" s="336" customFormat="1" ht="16.5" customHeight="1" x14ac:dyDescent="0.25">
      <c r="B28" s="348"/>
      <c r="C28" s="348"/>
      <c r="D28" s="348"/>
      <c r="E28" s="348"/>
      <c r="F28" s="348"/>
      <c r="G28" s="348"/>
      <c r="H28" s="348"/>
      <c r="I28" s="348"/>
      <c r="J28" s="348"/>
      <c r="K28" s="348"/>
      <c r="L28" s="244"/>
    </row>
    <row r="29" spans="2:12" ht="16.5" customHeight="1" x14ac:dyDescent="0.3">
      <c r="B29" s="297" t="s">
        <v>314</v>
      </c>
      <c r="C29" s="308"/>
      <c r="D29" s="308"/>
      <c r="E29" s="308"/>
      <c r="F29" s="308"/>
      <c r="G29" s="308"/>
      <c r="H29" s="308"/>
      <c r="I29" s="308"/>
      <c r="J29" s="308"/>
      <c r="K29" s="308"/>
      <c r="L29" s="244"/>
    </row>
    <row r="30" spans="2:12" ht="16.5" customHeight="1" x14ac:dyDescent="0.3">
      <c r="B30" s="297" t="s">
        <v>249</v>
      </c>
      <c r="C30" s="308"/>
      <c r="D30" s="308"/>
      <c r="E30" s="308"/>
      <c r="F30" s="308"/>
      <c r="G30" s="308"/>
      <c r="H30" s="308"/>
      <c r="I30" s="308"/>
      <c r="J30" s="308"/>
      <c r="K30" s="308"/>
      <c r="L30" s="244"/>
    </row>
    <row r="31" spans="2:12" ht="16.5" customHeight="1" x14ac:dyDescent="0.25">
      <c r="B31" s="308"/>
      <c r="C31" s="308"/>
      <c r="D31" s="308"/>
      <c r="E31" s="308"/>
      <c r="F31" s="308"/>
      <c r="G31" s="308"/>
      <c r="H31" s="308"/>
      <c r="I31" s="308"/>
      <c r="J31" s="308"/>
      <c r="K31" s="308"/>
      <c r="L31" s="244"/>
    </row>
    <row r="32" spans="2:12" ht="54" customHeight="1" x14ac:dyDescent="0.25">
      <c r="B32" s="363" t="s">
        <v>487</v>
      </c>
      <c r="C32" s="363"/>
      <c r="D32" s="363"/>
      <c r="E32" s="363"/>
      <c r="F32" s="363"/>
      <c r="G32" s="363"/>
      <c r="H32" s="363"/>
      <c r="I32" s="363"/>
      <c r="J32" s="363"/>
      <c r="K32" s="363"/>
    </row>
    <row r="33" spans="2:11" x14ac:dyDescent="0.25">
      <c r="B33" s="273"/>
      <c r="C33" s="355"/>
      <c r="D33" s="355"/>
      <c r="E33" s="355"/>
      <c r="F33" s="216"/>
    </row>
    <row r="34" spans="2:11" x14ac:dyDescent="0.25">
      <c r="B34" s="223"/>
      <c r="C34" s="83"/>
      <c r="D34" s="107" t="s">
        <v>475</v>
      </c>
      <c r="E34" s="353" t="s">
        <v>1</v>
      </c>
      <c r="F34" s="216"/>
      <c r="G34" s="223"/>
      <c r="H34" s="223"/>
      <c r="I34" s="223"/>
      <c r="J34" s="223"/>
      <c r="K34" s="223"/>
    </row>
    <row r="35" spans="2:11" x14ac:dyDescent="0.25">
      <c r="B35" s="223"/>
      <c r="C35" s="83" t="s">
        <v>150</v>
      </c>
      <c r="D35" s="107">
        <v>8.4348052072330246E-2</v>
      </c>
      <c r="E35" s="107">
        <v>6.5726847192714308E-2</v>
      </c>
      <c r="F35" s="216"/>
      <c r="G35" s="223"/>
      <c r="H35" s="223"/>
      <c r="I35" s="223"/>
      <c r="J35" s="223"/>
      <c r="K35" s="223"/>
    </row>
    <row r="36" spans="2:11" x14ac:dyDescent="0.25">
      <c r="B36" s="142"/>
      <c r="C36" s="83" t="s">
        <v>422</v>
      </c>
      <c r="D36" s="107">
        <v>0.22490694030703667</v>
      </c>
      <c r="E36" s="107">
        <v>0.22833724288540455</v>
      </c>
      <c r="F36" s="216"/>
      <c r="G36" s="223"/>
      <c r="H36" s="223"/>
      <c r="I36" s="223"/>
      <c r="J36" s="223"/>
      <c r="K36" s="223"/>
    </row>
    <row r="37" spans="2:11" x14ac:dyDescent="0.25">
      <c r="B37" s="142"/>
      <c r="C37" s="83" t="s">
        <v>149</v>
      </c>
      <c r="D37" s="107">
        <v>0.33190576913896763</v>
      </c>
      <c r="E37" s="107">
        <v>0.34845254291017286</v>
      </c>
      <c r="F37" s="216"/>
      <c r="G37" s="223"/>
      <c r="H37" s="223"/>
      <c r="I37" s="223"/>
      <c r="J37" s="223"/>
      <c r="K37" s="223"/>
    </row>
    <row r="38" spans="2:11" x14ac:dyDescent="0.25">
      <c r="B38" s="142"/>
      <c r="C38" s="83" t="s">
        <v>493</v>
      </c>
      <c r="D38" s="107">
        <v>0.25895909421463353</v>
      </c>
      <c r="E38" s="107">
        <v>0.30092057410469852</v>
      </c>
      <c r="F38" s="216"/>
      <c r="G38" s="223"/>
      <c r="H38" s="223"/>
      <c r="I38" s="223"/>
      <c r="J38" s="223"/>
      <c r="K38" s="223"/>
    </row>
    <row r="39" spans="2:11" x14ac:dyDescent="0.25">
      <c r="B39" s="142"/>
      <c r="C39" s="83" t="s">
        <v>492</v>
      </c>
      <c r="D39" s="107">
        <v>9.9880144267026433E-2</v>
      </c>
      <c r="E39" s="107">
        <v>5.6562792907013743E-2</v>
      </c>
      <c r="F39" s="216"/>
      <c r="G39" s="223"/>
      <c r="H39" s="223"/>
      <c r="I39" s="223"/>
      <c r="J39" s="223"/>
      <c r="K39" s="223"/>
    </row>
    <row r="40" spans="2:11" x14ac:dyDescent="0.25">
      <c r="B40" s="142"/>
      <c r="C40" s="83"/>
      <c r="D40" s="84"/>
      <c r="E40" s="84"/>
      <c r="F40" s="216"/>
      <c r="G40" s="223"/>
      <c r="H40" s="223"/>
      <c r="I40" s="223"/>
      <c r="J40" s="223"/>
      <c r="K40" s="223"/>
    </row>
    <row r="41" spans="2:11" x14ac:dyDescent="0.25">
      <c r="B41" s="142"/>
      <c r="C41" s="216"/>
      <c r="D41" s="216"/>
      <c r="E41" s="216"/>
      <c r="F41" s="216"/>
      <c r="G41" s="223"/>
      <c r="H41" s="223"/>
      <c r="I41" s="223"/>
      <c r="J41" s="223"/>
      <c r="K41" s="223"/>
    </row>
    <row r="42" spans="2:11" x14ac:dyDescent="0.25">
      <c r="B42" s="142"/>
      <c r="C42" s="216"/>
      <c r="D42" s="216"/>
      <c r="E42" s="216"/>
      <c r="F42" s="216"/>
      <c r="G42" s="142"/>
    </row>
    <row r="43" spans="2:11" x14ac:dyDescent="0.25">
      <c r="B43" s="142"/>
      <c r="C43" s="216"/>
      <c r="D43" s="216"/>
      <c r="E43" s="216"/>
      <c r="F43" s="216"/>
      <c r="G43" s="142"/>
    </row>
    <row r="44" spans="2:11" x14ac:dyDescent="0.25">
      <c r="B44" s="142"/>
      <c r="C44" s="216"/>
      <c r="D44" s="216"/>
      <c r="E44" s="216"/>
      <c r="F44" s="216"/>
      <c r="G44" s="142"/>
    </row>
    <row r="45" spans="2:11" x14ac:dyDescent="0.25">
      <c r="B45" s="142"/>
      <c r="G45" s="142"/>
    </row>
    <row r="46" spans="2:11" x14ac:dyDescent="0.25">
      <c r="B46" s="142"/>
      <c r="G46" s="142"/>
    </row>
    <row r="47" spans="2:11" x14ac:dyDescent="0.25">
      <c r="B47" s="142"/>
      <c r="G47" s="142"/>
    </row>
    <row r="48" spans="2:11" x14ac:dyDescent="0.25">
      <c r="B48" s="142"/>
      <c r="G48" s="142"/>
    </row>
    <row r="49" spans="2:11" x14ac:dyDescent="0.25">
      <c r="B49" s="142"/>
      <c r="C49" s="142"/>
      <c r="D49" s="142"/>
      <c r="E49" s="142"/>
      <c r="F49" s="142"/>
      <c r="G49" s="142"/>
    </row>
    <row r="50" spans="2:11" ht="14.1" customHeight="1" x14ac:dyDescent="0.25">
      <c r="B50" s="142"/>
      <c r="C50" s="142"/>
      <c r="D50" s="142"/>
      <c r="E50" s="142"/>
      <c r="F50" s="142"/>
      <c r="G50" s="142"/>
    </row>
    <row r="52" spans="2:11" ht="15" customHeight="1" x14ac:dyDescent="0.25"/>
    <row r="53" spans="2:11" ht="15" customHeight="1" x14ac:dyDescent="0.25"/>
    <row r="56" spans="2:11" s="336" customFormat="1" ht="15.75" x14ac:dyDescent="0.3">
      <c r="B56" s="297"/>
    </row>
    <row r="57" spans="2:11" s="336" customFormat="1" ht="15.75" customHeight="1" x14ac:dyDescent="0.25">
      <c r="B57" s="143"/>
      <c r="C57" s="143"/>
      <c r="D57" s="143"/>
      <c r="E57" s="143"/>
      <c r="F57" s="143"/>
      <c r="G57" s="143"/>
      <c r="H57" s="143"/>
      <c r="I57" s="143"/>
      <c r="J57" s="143"/>
      <c r="K57" s="143"/>
    </row>
    <row r="58" spans="2:11" s="336" customFormat="1" ht="15.75" x14ac:dyDescent="0.3">
      <c r="B58" s="297"/>
    </row>
    <row r="59" spans="2:11" s="336" customFormat="1" ht="15.75" x14ac:dyDescent="0.3">
      <c r="B59" s="297" t="s">
        <v>314</v>
      </c>
    </row>
    <row r="60" spans="2:11" ht="15.75" x14ac:dyDescent="0.3">
      <c r="B60" s="297" t="s">
        <v>249</v>
      </c>
    </row>
    <row r="63" spans="2:11" x14ac:dyDescent="0.25">
      <c r="B63" s="26"/>
      <c r="G63" s="26"/>
    </row>
    <row r="64" spans="2:11" x14ac:dyDescent="0.25">
      <c r="B64" s="26"/>
      <c r="G64" s="26"/>
    </row>
    <row r="65" spans="2:7" x14ac:dyDescent="0.25">
      <c r="B65" s="26"/>
      <c r="G65" s="26"/>
    </row>
    <row r="66" spans="2:7" x14ac:dyDescent="0.25">
      <c r="B66" s="26"/>
      <c r="G66" s="26"/>
    </row>
    <row r="67" spans="2:7" x14ac:dyDescent="0.25">
      <c r="B67" s="26"/>
      <c r="G67" s="26"/>
    </row>
    <row r="68" spans="2:7" x14ac:dyDescent="0.25">
      <c r="B68" s="26"/>
      <c r="G68" s="26"/>
    </row>
    <row r="69" spans="2:7" x14ac:dyDescent="0.25">
      <c r="B69" s="26"/>
      <c r="G69" s="26"/>
    </row>
    <row r="70" spans="2:7" x14ac:dyDescent="0.25">
      <c r="B70" s="26"/>
      <c r="G70" s="26"/>
    </row>
    <row r="71" spans="2:7" x14ac:dyDescent="0.25">
      <c r="B71" s="26"/>
      <c r="G71" s="26"/>
    </row>
    <row r="72" spans="2:7" x14ac:dyDescent="0.25">
      <c r="B72" s="26"/>
      <c r="G72" s="26"/>
    </row>
    <row r="73" spans="2:7" x14ac:dyDescent="0.25">
      <c r="B73" s="26"/>
      <c r="G73" s="26"/>
    </row>
    <row r="74" spans="2:7" x14ac:dyDescent="0.25">
      <c r="B74" s="26"/>
      <c r="G74" s="26"/>
    </row>
    <row r="75" spans="2:7" x14ac:dyDescent="0.25">
      <c r="B75" s="26"/>
      <c r="G75" s="26"/>
    </row>
    <row r="84" spans="2:2" ht="15.75" x14ac:dyDescent="0.3">
      <c r="B84" s="297"/>
    </row>
    <row r="85" spans="2:2" ht="15.75" x14ac:dyDescent="0.3">
      <c r="B85" s="297"/>
    </row>
  </sheetData>
  <mergeCells count="3">
    <mergeCell ref="B32:K32"/>
    <mergeCell ref="B3:K3"/>
    <mergeCell ref="B4:K4"/>
  </mergeCells>
  <hyperlinks>
    <hyperlink ref="B2" location="ÍNDICE!A1" display="Índice "/>
  </hyperlinks>
  <pageMargins left="0.7" right="0.7" top="0.75" bottom="0.75" header="0.3" footer="0.3"/>
  <pageSetup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showGridLines="0" zoomScale="80" zoomScaleNormal="80" workbookViewId="0">
      <pane xSplit="1" ySplit="3" topLeftCell="B4" activePane="bottomRight" state="frozen"/>
      <selection activeCell="B2" sqref="B2"/>
      <selection pane="topRight" activeCell="B2" sqref="B2"/>
      <selection pane="bottomLeft" activeCell="B2" sqref="B2"/>
      <selection pane="bottomRight" activeCell="B2" sqref="B2"/>
    </sheetView>
  </sheetViews>
  <sheetFormatPr baseColWidth="10" defaultRowHeight="15" x14ac:dyDescent="0.25"/>
  <cols>
    <col min="1" max="1" width="7.7109375" customWidth="1" collapsed="1"/>
    <col min="2" max="11" width="15.140625" customWidth="1" collapsed="1"/>
  </cols>
  <sheetData>
    <row r="1" spans="1:12" ht="78" customHeight="1" x14ac:dyDescent="0.25"/>
    <row r="2" spans="1:12" ht="16.5" customHeight="1" x14ac:dyDescent="0.25">
      <c r="B2" s="247" t="s">
        <v>20</v>
      </c>
      <c r="L2" s="244"/>
    </row>
    <row r="3" spans="1:12" ht="20.100000000000001" customHeight="1" x14ac:dyDescent="0.25">
      <c r="B3" s="366" t="s">
        <v>310</v>
      </c>
      <c r="C3" s="366"/>
      <c r="D3" s="366"/>
      <c r="E3" s="366"/>
      <c r="F3" s="366"/>
      <c r="G3" s="366"/>
      <c r="H3" s="366"/>
      <c r="I3" s="366"/>
      <c r="J3" s="366"/>
      <c r="K3" s="366"/>
      <c r="L3" s="244"/>
    </row>
    <row r="4" spans="1:12" ht="72" customHeight="1" x14ac:dyDescent="0.25">
      <c r="B4" s="363" t="s">
        <v>289</v>
      </c>
      <c r="C4" s="363"/>
      <c r="D4" s="363"/>
      <c r="E4" s="363"/>
      <c r="F4" s="363"/>
      <c r="G4" s="363"/>
      <c r="H4" s="363"/>
      <c r="I4" s="363"/>
      <c r="J4" s="363"/>
      <c r="K4" s="363"/>
    </row>
    <row r="5" spans="1:12" x14ac:dyDescent="0.25">
      <c r="B5" s="223"/>
      <c r="C5" s="223"/>
      <c r="D5" s="223"/>
      <c r="E5" s="223"/>
      <c r="F5" s="223"/>
    </row>
    <row r="6" spans="1:12" x14ac:dyDescent="0.25">
      <c r="A6" s="8"/>
      <c r="B6" s="26"/>
      <c r="C6" s="26"/>
      <c r="D6" s="26"/>
      <c r="E6" s="26"/>
      <c r="F6" s="223"/>
      <c r="G6" s="8"/>
      <c r="H6" s="8"/>
    </row>
    <row r="7" spans="1:12" x14ac:dyDescent="0.25">
      <c r="A7" s="8"/>
      <c r="B7" s="273" t="s">
        <v>127</v>
      </c>
      <c r="C7" s="273" t="s">
        <v>0</v>
      </c>
      <c r="D7" s="273" t="s">
        <v>1</v>
      </c>
      <c r="E7" s="223"/>
      <c r="F7" s="223"/>
      <c r="G7" s="8"/>
      <c r="H7" s="8"/>
    </row>
    <row r="8" spans="1:12" ht="33" x14ac:dyDescent="0.3">
      <c r="A8" s="8"/>
      <c r="B8" s="276" t="s">
        <v>122</v>
      </c>
      <c r="C8" s="275">
        <v>0.1969011245433181</v>
      </c>
      <c r="D8" s="275">
        <v>0.80309887545668002</v>
      </c>
      <c r="E8" s="223"/>
      <c r="F8" s="223"/>
      <c r="G8" s="8"/>
      <c r="H8" s="8"/>
    </row>
    <row r="9" spans="1:12" ht="16.5" x14ac:dyDescent="0.3">
      <c r="A9" s="8"/>
      <c r="B9" s="276" t="s">
        <v>125</v>
      </c>
      <c r="C9" s="275">
        <v>0.21396658484725639</v>
      </c>
      <c r="D9" s="275">
        <v>0.78603341515274172</v>
      </c>
      <c r="E9" s="223"/>
      <c r="F9" s="223"/>
      <c r="G9" s="8"/>
      <c r="H9" s="8"/>
    </row>
    <row r="10" spans="1:12" ht="16.5" x14ac:dyDescent="0.3">
      <c r="A10" s="8"/>
      <c r="B10" s="276" t="s">
        <v>124</v>
      </c>
      <c r="C10" s="275">
        <v>0.21651942945344363</v>
      </c>
      <c r="D10" s="275">
        <v>0.78348057054652731</v>
      </c>
      <c r="E10" s="223"/>
      <c r="F10" s="223"/>
      <c r="G10" s="8"/>
      <c r="H10" s="8"/>
    </row>
    <row r="11" spans="1:12" ht="16.5" x14ac:dyDescent="0.3">
      <c r="A11" s="8"/>
      <c r="B11" s="276" t="s">
        <v>123</v>
      </c>
      <c r="C11" s="275">
        <v>0.22746541109613999</v>
      </c>
      <c r="D11" s="275">
        <v>0.77253458890386151</v>
      </c>
      <c r="E11" s="223"/>
      <c r="F11" s="223"/>
      <c r="G11" s="8"/>
      <c r="H11" s="8"/>
    </row>
    <row r="12" spans="1:12" ht="16.5" x14ac:dyDescent="0.3">
      <c r="A12" s="8"/>
      <c r="B12" s="276" t="s">
        <v>121</v>
      </c>
      <c r="C12" s="275">
        <v>0.23712637454491681</v>
      </c>
      <c r="D12" s="275">
        <v>0.7628736254550923</v>
      </c>
      <c r="E12" s="223"/>
      <c r="F12" s="223"/>
      <c r="G12" s="8"/>
      <c r="H12" s="8"/>
    </row>
    <row r="13" spans="1:12" ht="16.5" x14ac:dyDescent="0.3">
      <c r="A13" s="8"/>
      <c r="B13" s="276" t="s">
        <v>126</v>
      </c>
      <c r="C13" s="275">
        <v>0.17409756967977377</v>
      </c>
      <c r="D13" s="275">
        <v>0.82590243032022581</v>
      </c>
      <c r="E13" s="223"/>
      <c r="F13" s="223"/>
      <c r="G13" s="8"/>
      <c r="H13" s="8"/>
    </row>
    <row r="14" spans="1:12" x14ac:dyDescent="0.25">
      <c r="A14" s="8"/>
      <c r="B14" s="223"/>
      <c r="C14" s="223"/>
      <c r="D14" s="223"/>
      <c r="E14" s="223"/>
      <c r="F14" s="223"/>
      <c r="G14" s="8"/>
      <c r="H14" s="8"/>
    </row>
    <row r="15" spans="1:12" x14ac:dyDescent="0.25">
      <c r="A15" s="8"/>
      <c r="E15" s="16"/>
      <c r="F15" s="223"/>
      <c r="G15" s="8"/>
      <c r="H15" s="8"/>
    </row>
    <row r="16" spans="1:12" x14ac:dyDescent="0.25">
      <c r="A16" s="8"/>
      <c r="B16" s="16"/>
      <c r="C16" s="16"/>
      <c r="D16" s="16"/>
      <c r="E16" s="16"/>
      <c r="F16" s="223"/>
      <c r="G16" s="8"/>
      <c r="H16" s="8"/>
    </row>
    <row r="17" spans="1:11" x14ac:dyDescent="0.25">
      <c r="A17" s="8"/>
      <c r="B17" s="223"/>
      <c r="C17" s="223"/>
      <c r="D17" s="223"/>
      <c r="E17" s="223"/>
      <c r="F17" s="223"/>
      <c r="G17" s="8"/>
      <c r="H17" s="8"/>
    </row>
    <row r="18" spans="1:11" x14ac:dyDescent="0.25">
      <c r="B18" s="223"/>
      <c r="C18" s="223"/>
      <c r="D18" s="223"/>
      <c r="E18" s="223"/>
      <c r="F18" s="223"/>
      <c r="G18" s="8"/>
      <c r="H18" s="8"/>
    </row>
    <row r="19" spans="1:11" x14ac:dyDescent="0.25">
      <c r="B19" s="223"/>
      <c r="C19" s="223"/>
      <c r="D19" s="223"/>
      <c r="E19" s="223"/>
      <c r="F19" s="223"/>
      <c r="G19" s="8"/>
      <c r="H19" s="8"/>
    </row>
    <row r="20" spans="1:11" x14ac:dyDescent="0.25">
      <c r="B20" s="216"/>
      <c r="C20" s="216"/>
      <c r="D20" s="216"/>
      <c r="E20" s="216"/>
      <c r="F20" s="216"/>
      <c r="G20" s="8"/>
      <c r="H20" s="8"/>
    </row>
    <row r="21" spans="1:11" x14ac:dyDescent="0.25">
      <c r="B21" s="16"/>
      <c r="C21" s="16"/>
      <c r="D21" s="16"/>
      <c r="E21" s="16"/>
      <c r="F21" s="16"/>
    </row>
    <row r="22" spans="1:11" x14ac:dyDescent="0.25">
      <c r="B22" s="16"/>
      <c r="C22" s="16"/>
      <c r="D22" s="16"/>
      <c r="E22" s="16"/>
      <c r="F22" s="16"/>
    </row>
    <row r="24" spans="1:11" ht="15" customHeight="1" x14ac:dyDescent="0.3">
      <c r="B24" s="297" t="s">
        <v>314</v>
      </c>
    </row>
    <row r="25" spans="1:11" ht="15" customHeight="1" x14ac:dyDescent="0.3">
      <c r="B25" s="297" t="s">
        <v>249</v>
      </c>
    </row>
    <row r="26" spans="1:11" ht="14.1" customHeight="1" x14ac:dyDescent="0.25">
      <c r="B26" s="249"/>
    </row>
    <row r="27" spans="1:11" s="142" customFormat="1" ht="72" customHeight="1" x14ac:dyDescent="0.25">
      <c r="B27" s="363" t="s">
        <v>485</v>
      </c>
      <c r="C27" s="363"/>
      <c r="D27" s="363"/>
      <c r="E27" s="363"/>
      <c r="F27" s="363"/>
      <c r="G27" s="363"/>
      <c r="H27" s="363"/>
      <c r="I27" s="363"/>
      <c r="J27" s="363"/>
      <c r="K27" s="363"/>
    </row>
    <row r="28" spans="1:11" x14ac:dyDescent="0.25">
      <c r="D28" s="26"/>
      <c r="E28" s="26"/>
      <c r="F28" s="26"/>
      <c r="G28" s="26"/>
    </row>
    <row r="29" spans="1:11" x14ac:dyDescent="0.25">
      <c r="D29" s="26"/>
      <c r="E29" s="26"/>
      <c r="F29" s="26"/>
      <c r="G29" s="26"/>
    </row>
    <row r="30" spans="1:11" x14ac:dyDescent="0.25">
      <c r="C30" s="223"/>
      <c r="D30" s="66" t="s">
        <v>127</v>
      </c>
      <c r="E30" s="66" t="s">
        <v>0</v>
      </c>
      <c r="F30" s="66" t="s">
        <v>1</v>
      </c>
      <c r="G30" s="223"/>
    </row>
    <row r="31" spans="1:11" ht="16.5" x14ac:dyDescent="0.3">
      <c r="C31" s="223"/>
      <c r="D31" s="86" t="s">
        <v>126</v>
      </c>
      <c r="E31" s="90">
        <v>5.1839798229942678E-4</v>
      </c>
      <c r="F31" s="90">
        <v>6.8404804119070854E-4</v>
      </c>
      <c r="G31" s="223"/>
    </row>
    <row r="32" spans="1:11" ht="16.5" x14ac:dyDescent="0.3">
      <c r="C32" s="223"/>
      <c r="D32" s="86" t="s">
        <v>125</v>
      </c>
      <c r="E32" s="90">
        <v>2.1744825983019477E-2</v>
      </c>
      <c r="F32" s="90">
        <v>2.2219703325487547E-2</v>
      </c>
      <c r="G32" s="223"/>
    </row>
    <row r="33" spans="2:7" ht="33" x14ac:dyDescent="0.3">
      <c r="C33" s="223"/>
      <c r="D33" s="86" t="s">
        <v>122</v>
      </c>
      <c r="E33" s="90">
        <v>0.04</v>
      </c>
      <c r="F33" s="90">
        <v>4.5999999999999999E-2</v>
      </c>
      <c r="G33" s="223"/>
    </row>
    <row r="34" spans="2:7" ht="16.5" x14ac:dyDescent="0.3">
      <c r="C34" s="223"/>
      <c r="D34" s="86" t="s">
        <v>123</v>
      </c>
      <c r="E34" s="90">
        <v>5.7597067054264837E-2</v>
      </c>
      <c r="F34" s="90">
        <v>5.4411437744322132E-2</v>
      </c>
      <c r="G34" s="223"/>
    </row>
    <row r="35" spans="2:7" ht="16.5" x14ac:dyDescent="0.3">
      <c r="C35" s="223"/>
      <c r="D35" s="86" t="s">
        <v>121</v>
      </c>
      <c r="E35" s="90">
        <v>7.7016078575162614E-2</v>
      </c>
      <c r="F35" s="90">
        <v>6.8919387099196247E-2</v>
      </c>
      <c r="G35" s="223"/>
    </row>
    <row r="36" spans="2:7" ht="16.5" x14ac:dyDescent="0.3">
      <c r="C36" s="223"/>
      <c r="D36" s="86" t="s">
        <v>124</v>
      </c>
      <c r="E36" s="90">
        <v>0.80287284383938129</v>
      </c>
      <c r="F36" s="90">
        <v>0.80810052930042231</v>
      </c>
      <c r="G36" s="223"/>
    </row>
    <row r="37" spans="2:7" x14ac:dyDescent="0.25">
      <c r="D37" s="26"/>
      <c r="E37" s="26"/>
      <c r="F37" s="26"/>
      <c r="G37" s="26"/>
    </row>
    <row r="38" spans="2:7" x14ac:dyDescent="0.25">
      <c r="G38" s="223"/>
    </row>
    <row r="39" spans="2:7" x14ac:dyDescent="0.25">
      <c r="B39" s="8"/>
      <c r="C39" s="8"/>
      <c r="G39" s="223"/>
    </row>
    <row r="40" spans="2:7" x14ac:dyDescent="0.25">
      <c r="B40" s="8"/>
      <c r="C40" s="8"/>
      <c r="D40" s="223"/>
      <c r="E40" s="223"/>
      <c r="F40" s="223"/>
      <c r="G40" s="223"/>
    </row>
    <row r="53" spans="2:2" ht="15" customHeight="1" x14ac:dyDescent="0.3">
      <c r="B53" s="297" t="s">
        <v>314</v>
      </c>
    </row>
    <row r="54" spans="2:2" ht="15" customHeight="1" x14ac:dyDescent="0.3">
      <c r="B54" s="297" t="s">
        <v>249</v>
      </c>
    </row>
    <row r="55" spans="2:2" x14ac:dyDescent="0.25">
      <c r="B55" s="249"/>
    </row>
  </sheetData>
  <autoFilter ref="D30:F38">
    <sortState ref="D34:F41">
      <sortCondition ref="F33:F41"/>
    </sortState>
  </autoFilter>
  <mergeCells count="3">
    <mergeCell ref="B4:K4"/>
    <mergeCell ref="B27:K27"/>
    <mergeCell ref="B3:K3"/>
  </mergeCells>
  <hyperlinks>
    <hyperlink ref="B2" location="ÍNDICE!A1" display="Índice "/>
  </hyperlinks>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showGridLines="0" zoomScale="80" zoomScaleNormal="80" workbookViewId="0">
      <pane xSplit="1" ySplit="3" topLeftCell="B4" activePane="bottomRight" state="frozen"/>
      <selection activeCell="B2" sqref="B2"/>
      <selection pane="topRight" activeCell="B2" sqref="B2"/>
      <selection pane="bottomLeft" activeCell="B2" sqref="B2"/>
      <selection pane="bottomRight" activeCell="B2" sqref="B2"/>
    </sheetView>
  </sheetViews>
  <sheetFormatPr baseColWidth="10" defaultRowHeight="15" x14ac:dyDescent="0.25"/>
  <cols>
    <col min="1" max="1" width="7.7109375" customWidth="1" collapsed="1"/>
    <col min="2" max="13" width="15.140625" customWidth="1" collapsed="1"/>
  </cols>
  <sheetData>
    <row r="1" spans="2:12" ht="78" customHeight="1" x14ac:dyDescent="0.25"/>
    <row r="2" spans="2:12" ht="16.5" customHeight="1" x14ac:dyDescent="0.25">
      <c r="B2" s="247" t="s">
        <v>20</v>
      </c>
      <c r="L2" s="244"/>
    </row>
    <row r="3" spans="2:12" ht="20.100000000000001" customHeight="1" x14ac:dyDescent="0.25">
      <c r="B3" s="366" t="s">
        <v>311</v>
      </c>
      <c r="C3" s="366"/>
      <c r="D3" s="366"/>
      <c r="E3" s="366"/>
      <c r="F3" s="366"/>
      <c r="G3" s="366"/>
      <c r="H3" s="366"/>
      <c r="I3" s="366"/>
      <c r="J3" s="366"/>
      <c r="K3" s="366"/>
      <c r="L3" s="244"/>
    </row>
    <row r="4" spans="2:12" ht="72" customHeight="1" x14ac:dyDescent="0.25">
      <c r="B4" s="363" t="s">
        <v>453</v>
      </c>
      <c r="C4" s="363"/>
      <c r="D4" s="363"/>
      <c r="E4" s="363"/>
      <c r="F4" s="363"/>
      <c r="G4" s="363"/>
      <c r="H4" s="363"/>
      <c r="I4" s="363"/>
      <c r="J4" s="363"/>
      <c r="K4" s="363"/>
    </row>
    <row r="5" spans="2:12" x14ac:dyDescent="0.25">
      <c r="B5" s="66"/>
      <c r="C5" s="66"/>
      <c r="D5" s="66"/>
      <c r="E5" s="66"/>
      <c r="F5" s="16"/>
    </row>
    <row r="6" spans="2:12" ht="14.45" customHeight="1" x14ac:dyDescent="0.25">
      <c r="D6" s="223"/>
      <c r="E6" s="273"/>
      <c r="F6" s="273" t="s">
        <v>0</v>
      </c>
      <c r="G6" s="273" t="s">
        <v>1</v>
      </c>
      <c r="H6" s="223"/>
    </row>
    <row r="7" spans="2:12" ht="14.45" customHeight="1" x14ac:dyDescent="0.25">
      <c r="D7" s="223"/>
      <c r="E7" s="273"/>
      <c r="F7" s="273"/>
      <c r="G7" s="273"/>
      <c r="H7" s="223"/>
    </row>
    <row r="8" spans="2:12" ht="14.45" customHeight="1" x14ac:dyDescent="0.3">
      <c r="D8" s="223"/>
      <c r="E8" s="276" t="s">
        <v>152</v>
      </c>
      <c r="F8" s="275">
        <v>0.19557024924352084</v>
      </c>
      <c r="G8" s="275">
        <v>0.80442975075648415</v>
      </c>
      <c r="H8" s="223"/>
    </row>
    <row r="9" spans="2:12" ht="14.45" customHeight="1" x14ac:dyDescent="0.3">
      <c r="D9" s="223"/>
      <c r="E9" s="276" t="s">
        <v>151</v>
      </c>
      <c r="F9" s="275">
        <v>0.26883952653116033</v>
      </c>
      <c r="G9" s="275">
        <v>0.73116047346884572</v>
      </c>
      <c r="H9" s="223"/>
    </row>
    <row r="10" spans="2:12" ht="14.45" customHeight="1" x14ac:dyDescent="0.3">
      <c r="B10" s="86"/>
      <c r="C10" s="90"/>
      <c r="D10" s="275"/>
      <c r="E10" s="223"/>
      <c r="F10" s="223"/>
      <c r="G10" s="223"/>
      <c r="H10" s="223"/>
    </row>
    <row r="11" spans="2:12" ht="16.5" x14ac:dyDescent="0.3">
      <c r="B11" s="86"/>
      <c r="C11" s="90"/>
      <c r="D11" s="275"/>
      <c r="E11" s="273"/>
      <c r="F11" s="223"/>
      <c r="G11" s="223"/>
      <c r="H11" s="223"/>
    </row>
    <row r="12" spans="2:12" ht="16.5" x14ac:dyDescent="0.3">
      <c r="B12" s="86"/>
      <c r="C12" s="87"/>
      <c r="D12" s="277"/>
      <c r="E12" s="273"/>
      <c r="F12" s="223"/>
      <c r="G12" s="223"/>
      <c r="H12" s="223"/>
    </row>
    <row r="13" spans="2:12" ht="16.5" x14ac:dyDescent="0.3">
      <c r="B13" s="88"/>
      <c r="C13" s="89"/>
      <c r="D13" s="277"/>
      <c r="E13" s="273"/>
      <c r="F13" s="223"/>
      <c r="G13" s="223"/>
      <c r="H13" s="223"/>
    </row>
    <row r="14" spans="2:12" ht="16.5" x14ac:dyDescent="0.3">
      <c r="B14" s="88"/>
      <c r="C14" s="89"/>
      <c r="D14" s="277"/>
      <c r="E14" s="273"/>
      <c r="F14" s="223"/>
      <c r="G14" s="223"/>
      <c r="H14" s="223"/>
    </row>
    <row r="15" spans="2:12" x14ac:dyDescent="0.25">
      <c r="B15" s="26"/>
      <c r="C15" s="26"/>
      <c r="D15" s="26"/>
      <c r="E15" s="26"/>
      <c r="F15" s="16"/>
    </row>
    <row r="16" spans="2:12" x14ac:dyDescent="0.25">
      <c r="B16" s="16"/>
      <c r="C16" s="16"/>
      <c r="D16" s="16"/>
      <c r="E16" s="16"/>
      <c r="F16" s="16"/>
    </row>
    <row r="17" spans="2:11" x14ac:dyDescent="0.25">
      <c r="B17" s="16"/>
      <c r="C17" s="16"/>
      <c r="D17" s="16"/>
      <c r="E17" s="16"/>
      <c r="F17" s="16"/>
    </row>
    <row r="18" spans="2:11" x14ac:dyDescent="0.25">
      <c r="B18" s="16"/>
      <c r="C18" s="16"/>
      <c r="D18" s="16"/>
      <c r="E18" s="16"/>
      <c r="F18" s="16"/>
    </row>
    <row r="19" spans="2:11" x14ac:dyDescent="0.25">
      <c r="B19" s="16"/>
      <c r="C19" s="16"/>
      <c r="D19" s="16"/>
      <c r="E19" s="16"/>
      <c r="F19" s="16"/>
    </row>
    <row r="20" spans="2:11" x14ac:dyDescent="0.25">
      <c r="B20" s="16"/>
      <c r="C20" s="16"/>
      <c r="D20" s="16"/>
      <c r="E20" s="16"/>
      <c r="F20" s="16"/>
    </row>
    <row r="21" spans="2:11" x14ac:dyDescent="0.25">
      <c r="B21" s="16"/>
      <c r="C21" s="16"/>
      <c r="D21" s="16"/>
      <c r="E21" s="16"/>
      <c r="F21" s="16"/>
    </row>
    <row r="22" spans="2:11" x14ac:dyDescent="0.25">
      <c r="B22" s="16"/>
      <c r="C22" s="16"/>
      <c r="D22" s="16"/>
      <c r="E22" s="16"/>
      <c r="F22" s="16"/>
    </row>
    <row r="23" spans="2:11" x14ac:dyDescent="0.25">
      <c r="B23" s="16"/>
      <c r="C23" s="16"/>
      <c r="D23" s="16"/>
      <c r="E23" s="16"/>
      <c r="F23" s="16"/>
    </row>
    <row r="24" spans="2:11" x14ac:dyDescent="0.25">
      <c r="B24" s="16"/>
      <c r="C24" s="16"/>
      <c r="D24" s="16"/>
      <c r="E24" s="16"/>
      <c r="F24" s="16"/>
    </row>
    <row r="25" spans="2:11" ht="15" customHeight="1" x14ac:dyDescent="0.3">
      <c r="B25" s="297" t="s">
        <v>314</v>
      </c>
      <c r="D25" s="16"/>
      <c r="E25" s="16"/>
      <c r="F25" s="16"/>
    </row>
    <row r="26" spans="2:11" ht="15" customHeight="1" x14ac:dyDescent="0.3">
      <c r="B26" s="297" t="s">
        <v>249</v>
      </c>
      <c r="D26" s="16"/>
      <c r="E26" s="16"/>
      <c r="F26" s="16"/>
    </row>
    <row r="27" spans="2:11" x14ac:dyDescent="0.25">
      <c r="B27" s="249"/>
      <c r="E27" s="16"/>
      <c r="F27" s="16"/>
    </row>
    <row r="28" spans="2:11" ht="14.1" customHeight="1" x14ac:dyDescent="0.25"/>
    <row r="29" spans="2:11" ht="72" customHeight="1" x14ac:dyDescent="0.25">
      <c r="B29" s="363" t="s">
        <v>486</v>
      </c>
      <c r="C29" s="363"/>
      <c r="D29" s="363"/>
      <c r="E29" s="363"/>
      <c r="F29" s="363"/>
      <c r="G29" s="363"/>
      <c r="H29" s="363"/>
      <c r="I29" s="363"/>
      <c r="J29" s="363"/>
      <c r="K29" s="363"/>
    </row>
    <row r="31" spans="2:11" x14ac:dyDescent="0.25">
      <c r="B31" s="26"/>
      <c r="C31" s="26"/>
      <c r="D31" s="26"/>
    </row>
    <row r="32" spans="2:11" x14ac:dyDescent="0.25">
      <c r="C32" s="223"/>
      <c r="D32" s="273"/>
      <c r="E32" s="273" t="s">
        <v>0</v>
      </c>
      <c r="F32" s="273" t="s">
        <v>1</v>
      </c>
      <c r="G32" s="223"/>
    </row>
    <row r="33" spans="2:7" x14ac:dyDescent="0.25">
      <c r="C33" s="223"/>
      <c r="D33" s="273"/>
      <c r="E33" s="273"/>
      <c r="F33" s="273"/>
      <c r="G33" s="223"/>
    </row>
    <row r="34" spans="2:7" ht="35.25" customHeight="1" x14ac:dyDescent="0.3">
      <c r="C34" s="223"/>
      <c r="D34" s="276" t="s">
        <v>151</v>
      </c>
      <c r="E34" s="275">
        <v>0.37180832712630257</v>
      </c>
      <c r="F34" s="275">
        <v>0.28127165028241263</v>
      </c>
      <c r="G34" s="223"/>
    </row>
    <row r="35" spans="2:7" ht="66" x14ac:dyDescent="0.3">
      <c r="C35" s="223"/>
      <c r="D35" s="276" t="s">
        <v>152</v>
      </c>
      <c r="E35" s="275">
        <v>0.62819167287370237</v>
      </c>
      <c r="F35" s="275">
        <v>0.71872834971758404</v>
      </c>
      <c r="G35" s="223"/>
    </row>
    <row r="36" spans="2:7" ht="16.5" x14ac:dyDescent="0.3">
      <c r="B36" s="86"/>
      <c r="C36" s="275"/>
      <c r="D36" s="275"/>
      <c r="E36" s="223"/>
      <c r="F36" s="223"/>
      <c r="G36" s="223"/>
    </row>
    <row r="37" spans="2:7" x14ac:dyDescent="0.25">
      <c r="B37" s="26"/>
      <c r="C37" s="223"/>
      <c r="D37" s="223"/>
      <c r="E37" s="223"/>
      <c r="F37" s="223"/>
      <c r="G37" s="223"/>
    </row>
    <row r="38" spans="2:7" x14ac:dyDescent="0.25">
      <c r="B38" s="26"/>
      <c r="C38" s="223"/>
      <c r="D38" s="223"/>
      <c r="E38" s="223"/>
      <c r="F38" s="223"/>
      <c r="G38" s="223"/>
    </row>
    <row r="39" spans="2:7" x14ac:dyDescent="0.25">
      <c r="C39" s="223"/>
      <c r="D39" s="223"/>
      <c r="E39" s="223"/>
      <c r="F39" s="223"/>
      <c r="G39" s="223"/>
    </row>
    <row r="47" spans="2:7" ht="15" customHeight="1" x14ac:dyDescent="0.3">
      <c r="B47" s="297" t="s">
        <v>314</v>
      </c>
      <c r="C47" s="183"/>
    </row>
    <row r="48" spans="2:7" ht="15" customHeight="1" x14ac:dyDescent="0.3">
      <c r="B48" s="297" t="s">
        <v>249</v>
      </c>
      <c r="C48" s="183"/>
    </row>
    <row r="49" spans="2:2" x14ac:dyDescent="0.25">
      <c r="B49" s="249"/>
    </row>
  </sheetData>
  <mergeCells count="3">
    <mergeCell ref="B4:K4"/>
    <mergeCell ref="B29:K29"/>
    <mergeCell ref="B3:K3"/>
  </mergeCells>
  <hyperlinks>
    <hyperlink ref="B2" location="ÍNDICE!A1" display="Índice "/>
  </hyperlink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zoomScale="80" zoomScaleNormal="80" workbookViewId="0">
      <pane xSplit="1" ySplit="3" topLeftCell="B4" activePane="bottomRight" state="frozen"/>
      <selection activeCell="B2" sqref="B2"/>
      <selection pane="topRight" activeCell="B2" sqref="B2"/>
      <selection pane="bottomLeft" activeCell="B2" sqref="B2"/>
      <selection pane="bottomRight" activeCell="B2" sqref="B2"/>
    </sheetView>
  </sheetViews>
  <sheetFormatPr baseColWidth="10" defaultRowHeight="15" x14ac:dyDescent="0.25"/>
  <cols>
    <col min="1" max="1" width="7.7109375" customWidth="1" collapsed="1"/>
    <col min="2" max="11" width="15.140625" customWidth="1" collapsed="1"/>
  </cols>
  <sheetData>
    <row r="1" spans="2:12" ht="78" customHeight="1" x14ac:dyDescent="0.25"/>
    <row r="2" spans="2:12" ht="16.5" customHeight="1" x14ac:dyDescent="0.25">
      <c r="B2" s="247" t="s">
        <v>20</v>
      </c>
      <c r="L2" s="244"/>
    </row>
    <row r="3" spans="2:12" ht="20.100000000000001" customHeight="1" x14ac:dyDescent="0.25">
      <c r="B3" s="366" t="s">
        <v>312</v>
      </c>
      <c r="C3" s="366"/>
      <c r="D3" s="366"/>
      <c r="E3" s="366"/>
      <c r="F3" s="366"/>
      <c r="G3" s="366"/>
      <c r="H3" s="366"/>
      <c r="I3" s="366"/>
      <c r="J3" s="366"/>
      <c r="K3" s="366"/>
      <c r="L3" s="244"/>
    </row>
    <row r="4" spans="2:12" ht="72" customHeight="1" x14ac:dyDescent="0.25">
      <c r="B4" s="363" t="s">
        <v>423</v>
      </c>
      <c r="C4" s="363"/>
      <c r="D4" s="363"/>
      <c r="E4" s="363"/>
      <c r="F4" s="363"/>
      <c r="G4" s="363"/>
      <c r="H4" s="363"/>
      <c r="I4" s="363"/>
      <c r="J4" s="363"/>
      <c r="K4" s="363"/>
    </row>
    <row r="5" spans="2:12" x14ac:dyDescent="0.25">
      <c r="B5" s="26"/>
      <c r="C5" s="26"/>
      <c r="D5" s="26"/>
    </row>
    <row r="6" spans="2:12" x14ac:dyDescent="0.25">
      <c r="B6" s="26"/>
      <c r="C6" s="26"/>
      <c r="D6" s="26"/>
      <c r="E6" s="223"/>
      <c r="F6" s="26"/>
    </row>
    <row r="7" spans="2:12" x14ac:dyDescent="0.25">
      <c r="B7" s="66" t="s">
        <v>131</v>
      </c>
      <c r="C7" s="66" t="s">
        <v>0</v>
      </c>
      <c r="D7" s="66" t="s">
        <v>1</v>
      </c>
      <c r="E7" s="223"/>
      <c r="F7" s="26"/>
    </row>
    <row r="8" spans="2:12" ht="99" x14ac:dyDescent="0.3">
      <c r="B8" s="86" t="s">
        <v>199</v>
      </c>
      <c r="C8" s="90">
        <v>0.15460579563640936</v>
      </c>
      <c r="D8" s="90">
        <v>0.84539420436359014</v>
      </c>
      <c r="E8" s="223"/>
      <c r="F8" s="26"/>
    </row>
    <row r="9" spans="2:12" ht="49.5" x14ac:dyDescent="0.3">
      <c r="B9" s="86" t="s">
        <v>128</v>
      </c>
      <c r="C9" s="90">
        <v>0.21688542248611259</v>
      </c>
      <c r="D9" s="90">
        <v>0.78311457751388713</v>
      </c>
      <c r="E9" s="223"/>
      <c r="F9" s="26"/>
    </row>
    <row r="10" spans="2:12" ht="66" x14ac:dyDescent="0.3">
      <c r="B10" s="86" t="s">
        <v>129</v>
      </c>
      <c r="C10" s="90">
        <v>0.22744543150129765</v>
      </c>
      <c r="D10" s="90">
        <v>0.77255456849869442</v>
      </c>
      <c r="E10" s="223"/>
      <c r="F10" s="26"/>
    </row>
    <row r="11" spans="2:12" ht="16.5" x14ac:dyDescent="0.3">
      <c r="B11" s="86" t="s">
        <v>130</v>
      </c>
      <c r="C11" s="90">
        <v>0.42561899978804818</v>
      </c>
      <c r="D11" s="90">
        <v>0.57438100021195371</v>
      </c>
      <c r="E11" s="223"/>
      <c r="F11" s="26"/>
    </row>
    <row r="12" spans="2:12" ht="16.5" x14ac:dyDescent="0.3">
      <c r="B12" s="276"/>
      <c r="C12" s="277"/>
      <c r="D12" s="277"/>
      <c r="E12" s="223"/>
      <c r="F12" s="26"/>
    </row>
    <row r="13" spans="2:12" ht="16.5" x14ac:dyDescent="0.3">
      <c r="B13" s="86"/>
      <c r="C13" s="87"/>
      <c r="D13" s="87"/>
      <c r="E13" s="26"/>
      <c r="F13" s="26"/>
    </row>
    <row r="14" spans="2:12" ht="15" customHeight="1" x14ac:dyDescent="0.3">
      <c r="B14" s="297" t="s">
        <v>314</v>
      </c>
      <c r="C14" s="87"/>
      <c r="D14" s="87"/>
      <c r="E14" s="26"/>
      <c r="F14" s="26"/>
    </row>
    <row r="15" spans="2:12" ht="15" customHeight="1" x14ac:dyDescent="0.3">
      <c r="B15" s="297" t="s">
        <v>249</v>
      </c>
      <c r="C15" s="87"/>
      <c r="D15" s="87"/>
      <c r="E15" s="26"/>
      <c r="F15" s="26"/>
    </row>
    <row r="16" spans="2:12" ht="14.25" customHeight="1" x14ac:dyDescent="0.25">
      <c r="B16" s="249"/>
      <c r="C16" s="26"/>
      <c r="D16" s="26"/>
      <c r="E16" s="26"/>
      <c r="F16" s="26"/>
    </row>
    <row r="17" spans="2:11" ht="101.25" customHeight="1" x14ac:dyDescent="0.25">
      <c r="B17" s="363" t="s">
        <v>484</v>
      </c>
      <c r="C17" s="363"/>
      <c r="D17" s="363"/>
      <c r="E17" s="363"/>
      <c r="F17" s="363"/>
      <c r="G17" s="363"/>
      <c r="H17" s="363"/>
      <c r="I17" s="363"/>
      <c r="J17" s="363"/>
      <c r="K17" s="363"/>
    </row>
    <row r="19" spans="2:11" x14ac:dyDescent="0.25">
      <c r="D19" s="223"/>
      <c r="E19" s="223"/>
      <c r="F19" s="223"/>
      <c r="G19" s="223"/>
      <c r="H19" s="223"/>
    </row>
    <row r="20" spans="2:11" x14ac:dyDescent="0.25">
      <c r="D20" s="223"/>
      <c r="E20" s="66" t="s">
        <v>131</v>
      </c>
      <c r="F20" s="66" t="s">
        <v>0</v>
      </c>
      <c r="G20" s="66" t="s">
        <v>1</v>
      </c>
      <c r="H20" s="223"/>
    </row>
    <row r="21" spans="2:11" x14ac:dyDescent="0.25">
      <c r="B21" s="26"/>
      <c r="C21" s="26"/>
      <c r="D21" s="223"/>
      <c r="E21" s="66"/>
      <c r="F21" s="66"/>
      <c r="G21" s="66"/>
      <c r="H21" s="223"/>
    </row>
    <row r="22" spans="2:11" ht="16.5" x14ac:dyDescent="0.3">
      <c r="D22" s="223"/>
      <c r="E22" s="86" t="s">
        <v>130</v>
      </c>
      <c r="F22" s="90">
        <v>1.3533538237712067E-2</v>
      </c>
      <c r="G22" s="90">
        <v>5.0801633702162608E-3</v>
      </c>
      <c r="H22" s="223"/>
    </row>
    <row r="23" spans="2:11" ht="99" x14ac:dyDescent="0.3">
      <c r="D23" s="223"/>
      <c r="E23" s="86" t="s">
        <v>132</v>
      </c>
      <c r="F23" s="90">
        <v>2.8468470142105306E-2</v>
      </c>
      <c r="G23" s="90">
        <v>4.3207591095688919E-2</v>
      </c>
      <c r="H23" s="223"/>
    </row>
    <row r="24" spans="2:11" ht="66" x14ac:dyDescent="0.3">
      <c r="D24" s="223"/>
      <c r="E24" s="86" t="s">
        <v>129</v>
      </c>
      <c r="F24" s="90">
        <v>0.17544218452550317</v>
      </c>
      <c r="G24" s="90">
        <v>0.16575751950816717</v>
      </c>
      <c r="H24" s="223"/>
    </row>
    <row r="25" spans="2:11" ht="49.5" x14ac:dyDescent="0.3">
      <c r="E25" s="86" t="s">
        <v>128</v>
      </c>
      <c r="F25" s="90">
        <v>0.78255580709469386</v>
      </c>
      <c r="G25" s="90">
        <v>0.78595472602591354</v>
      </c>
      <c r="H25" s="223"/>
    </row>
    <row r="26" spans="2:11" x14ac:dyDescent="0.25">
      <c r="E26" s="223"/>
      <c r="F26" s="223"/>
      <c r="G26" s="223"/>
      <c r="H26" s="223"/>
    </row>
    <row r="28" spans="2:11" ht="16.5" x14ac:dyDescent="0.25">
      <c r="C28" s="87"/>
      <c r="E28" s="26"/>
    </row>
    <row r="29" spans="2:11" ht="15" customHeight="1" x14ac:dyDescent="0.3">
      <c r="B29" s="297" t="s">
        <v>314</v>
      </c>
    </row>
    <row r="30" spans="2:11" ht="15" customHeight="1" x14ac:dyDescent="0.3">
      <c r="B30" s="297" t="s">
        <v>249</v>
      </c>
    </row>
    <row r="31" spans="2:11" x14ac:dyDescent="0.25">
      <c r="B31" s="249"/>
    </row>
  </sheetData>
  <autoFilter ref="B7:D11">
    <sortState ref="B8:D11">
      <sortCondition descending="1" ref="D7:D11"/>
    </sortState>
  </autoFilter>
  <mergeCells count="3">
    <mergeCell ref="B4:K4"/>
    <mergeCell ref="B17:K17"/>
    <mergeCell ref="B3:K3"/>
  </mergeCells>
  <hyperlinks>
    <hyperlink ref="B2" location="ÍNDICE!A1" display="Índice "/>
  </hyperlinks>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showGridLines="0" zoomScale="80" zoomScaleNormal="80" workbookViewId="0">
      <pane xSplit="1" ySplit="3" topLeftCell="B4" activePane="bottomRight" state="frozen"/>
      <selection activeCell="B3" sqref="B3"/>
      <selection pane="topRight" activeCell="B3" sqref="B3"/>
      <selection pane="bottomLeft" activeCell="B3" sqref="B3"/>
      <selection pane="bottomRight" activeCell="B2" sqref="B2"/>
    </sheetView>
  </sheetViews>
  <sheetFormatPr baseColWidth="10" defaultRowHeight="15" x14ac:dyDescent="0.25"/>
  <cols>
    <col min="1" max="1" width="7.7109375" customWidth="1" collapsed="1"/>
    <col min="2" max="11" width="15.140625" customWidth="1" collapsed="1"/>
    <col min="12" max="12" width="13.5703125" customWidth="1" collapsed="1"/>
  </cols>
  <sheetData>
    <row r="1" spans="2:12" ht="78" customHeight="1" x14ac:dyDescent="0.25"/>
    <row r="2" spans="2:12" s="146" customFormat="1" ht="16.5" customHeight="1" x14ac:dyDescent="0.25">
      <c r="B2" s="247" t="s">
        <v>20</v>
      </c>
      <c r="L2" s="242"/>
    </row>
    <row r="3" spans="2:12" ht="20.100000000000001" customHeight="1" x14ac:dyDescent="0.25">
      <c r="B3" s="366" t="s">
        <v>313</v>
      </c>
      <c r="C3" s="366"/>
      <c r="D3" s="366"/>
      <c r="E3" s="366"/>
      <c r="F3" s="366"/>
      <c r="G3" s="366"/>
      <c r="H3" s="366"/>
      <c r="I3" s="366"/>
      <c r="J3" s="366"/>
      <c r="K3" s="366"/>
      <c r="L3" s="244"/>
    </row>
    <row r="4" spans="2:12" ht="57" customHeight="1" x14ac:dyDescent="0.25">
      <c r="B4" s="363" t="s">
        <v>209</v>
      </c>
      <c r="C4" s="363"/>
      <c r="D4" s="363"/>
      <c r="E4" s="363"/>
      <c r="F4" s="363"/>
      <c r="G4" s="363"/>
      <c r="H4" s="363"/>
      <c r="I4" s="363"/>
      <c r="J4" s="363"/>
      <c r="K4" s="363"/>
    </row>
    <row r="5" spans="2:12" x14ac:dyDescent="0.25">
      <c r="B5" s="16"/>
      <c r="C5" s="16"/>
      <c r="D5" s="16"/>
      <c r="E5" s="16"/>
      <c r="F5" s="16"/>
      <c r="G5" s="16"/>
    </row>
    <row r="6" spans="2:12" x14ac:dyDescent="0.25">
      <c r="C6" s="26"/>
      <c r="D6" s="26"/>
      <c r="E6" s="66"/>
      <c r="F6" s="26"/>
      <c r="G6" s="26"/>
    </row>
    <row r="7" spans="2:12" x14ac:dyDescent="0.25">
      <c r="C7" s="26"/>
      <c r="D7" s="66" t="s">
        <v>138</v>
      </c>
      <c r="E7" s="66" t="s">
        <v>0</v>
      </c>
      <c r="F7" s="66" t="s">
        <v>1</v>
      </c>
      <c r="G7" s="26"/>
    </row>
    <row r="8" spans="2:12" x14ac:dyDescent="0.25">
      <c r="C8" s="26"/>
      <c r="D8" s="66"/>
      <c r="E8" s="66"/>
      <c r="F8" s="66"/>
      <c r="G8" s="26"/>
    </row>
    <row r="9" spans="2:12" ht="16.5" x14ac:dyDescent="0.3">
      <c r="C9" s="26"/>
      <c r="D9" s="86" t="s">
        <v>133</v>
      </c>
      <c r="E9" s="90">
        <v>0.18163443140199992</v>
      </c>
      <c r="F9" s="90">
        <v>0.81836556859799703</v>
      </c>
      <c r="G9" s="26"/>
    </row>
    <row r="10" spans="2:12" ht="16.5" x14ac:dyDescent="0.3">
      <c r="C10" s="26"/>
      <c r="D10" s="86" t="s">
        <v>134</v>
      </c>
      <c r="E10" s="90">
        <v>0.19482167626246671</v>
      </c>
      <c r="F10" s="90">
        <v>0.80517832373752118</v>
      </c>
      <c r="G10" s="26"/>
    </row>
    <row r="11" spans="2:12" ht="16.5" x14ac:dyDescent="0.3">
      <c r="C11" s="26"/>
      <c r="D11" s="86" t="s">
        <v>135</v>
      </c>
      <c r="E11" s="90">
        <v>0.20512098809149432</v>
      </c>
      <c r="F11" s="90">
        <v>0.79487901190851029</v>
      </c>
      <c r="G11" s="26"/>
    </row>
    <row r="12" spans="2:12" ht="16.5" x14ac:dyDescent="0.3">
      <c r="C12" s="26"/>
      <c r="D12" s="86" t="s">
        <v>136</v>
      </c>
      <c r="E12" s="90">
        <v>0.22152817548082221</v>
      </c>
      <c r="F12" s="90">
        <v>0.77847182451917751</v>
      </c>
      <c r="G12" s="26"/>
    </row>
    <row r="13" spans="2:12" ht="16.5" x14ac:dyDescent="0.3">
      <c r="C13" s="26"/>
      <c r="D13" s="86" t="s">
        <v>137</v>
      </c>
      <c r="E13" s="90">
        <v>0.28301621984859421</v>
      </c>
      <c r="F13" s="90">
        <v>0.71698378015139563</v>
      </c>
      <c r="G13" s="26"/>
    </row>
    <row r="14" spans="2:12" ht="16.5" x14ac:dyDescent="0.3">
      <c r="B14" s="86"/>
      <c r="C14" s="26"/>
      <c r="D14" s="86"/>
      <c r="E14" s="87"/>
      <c r="F14" s="87"/>
      <c r="G14" s="26"/>
    </row>
    <row r="15" spans="2:12" ht="16.5" x14ac:dyDescent="0.3">
      <c r="B15" s="86"/>
      <c r="C15" s="87"/>
      <c r="D15" s="87"/>
      <c r="E15" s="26"/>
      <c r="F15" s="26"/>
      <c r="G15" s="26"/>
    </row>
    <row r="16" spans="2:12" x14ac:dyDescent="0.25">
      <c r="B16" s="26"/>
      <c r="C16" s="26"/>
      <c r="D16" s="26"/>
      <c r="E16" s="26"/>
      <c r="F16" s="26"/>
      <c r="G16" s="26"/>
    </row>
    <row r="17" spans="2:11" x14ac:dyDescent="0.25">
      <c r="B17" s="26"/>
      <c r="C17" s="26"/>
      <c r="D17" s="26"/>
      <c r="E17" s="26"/>
      <c r="F17" s="16"/>
    </row>
    <row r="18" spans="2:11" x14ac:dyDescent="0.25">
      <c r="B18" s="16"/>
      <c r="C18" s="16"/>
      <c r="D18" s="16"/>
      <c r="E18" s="16"/>
      <c r="F18" s="16"/>
    </row>
    <row r="19" spans="2:11" x14ac:dyDescent="0.25">
      <c r="B19" s="16"/>
      <c r="C19" s="16"/>
      <c r="D19" s="16"/>
      <c r="E19" s="16"/>
      <c r="F19" s="16"/>
    </row>
    <row r="20" spans="2:11" x14ac:dyDescent="0.25">
      <c r="B20" s="16"/>
      <c r="C20" s="16"/>
      <c r="D20" s="16"/>
      <c r="E20" s="16"/>
      <c r="F20" s="16"/>
    </row>
    <row r="21" spans="2:11" x14ac:dyDescent="0.25">
      <c r="B21" s="16"/>
      <c r="C21" s="16"/>
      <c r="D21" s="16"/>
      <c r="E21" s="16"/>
      <c r="F21" s="16"/>
    </row>
    <row r="22" spans="2:11" x14ac:dyDescent="0.25">
      <c r="B22" s="16"/>
      <c r="C22" s="16"/>
      <c r="D22" s="16"/>
      <c r="E22" s="16"/>
      <c r="F22" s="16"/>
    </row>
    <row r="23" spans="2:11" ht="15" customHeight="1" x14ac:dyDescent="0.3">
      <c r="B23" s="297" t="s">
        <v>314</v>
      </c>
    </row>
    <row r="24" spans="2:11" ht="15" customHeight="1" x14ac:dyDescent="0.3">
      <c r="B24" s="297" t="s">
        <v>249</v>
      </c>
    </row>
    <row r="25" spans="2:11" x14ac:dyDescent="0.25">
      <c r="B25" s="249"/>
    </row>
    <row r="26" spans="2:11" ht="14.1" customHeight="1" x14ac:dyDescent="0.25">
      <c r="B26" s="85"/>
    </row>
    <row r="27" spans="2:11" ht="79.5" customHeight="1" x14ac:dyDescent="0.25">
      <c r="B27" s="363" t="s">
        <v>483</v>
      </c>
      <c r="C27" s="363"/>
      <c r="D27" s="363"/>
      <c r="E27" s="363"/>
      <c r="F27" s="363"/>
      <c r="G27" s="363"/>
      <c r="H27" s="363"/>
      <c r="I27" s="363"/>
      <c r="J27" s="363"/>
      <c r="K27" s="363"/>
    </row>
    <row r="28" spans="2:11" x14ac:dyDescent="0.25">
      <c r="B28" s="26"/>
      <c r="C28" s="26"/>
      <c r="D28" s="26"/>
      <c r="E28" s="26"/>
    </row>
    <row r="29" spans="2:11" x14ac:dyDescent="0.25">
      <c r="E29" s="66"/>
      <c r="F29" s="66" t="s">
        <v>0</v>
      </c>
      <c r="G29" s="66" t="s">
        <v>1</v>
      </c>
      <c r="H29" s="26"/>
    </row>
    <row r="30" spans="2:11" x14ac:dyDescent="0.25">
      <c r="E30" s="66"/>
      <c r="F30" s="66"/>
      <c r="G30" s="66"/>
      <c r="H30" s="26"/>
    </row>
    <row r="31" spans="2:11" ht="16.5" x14ac:dyDescent="0.3">
      <c r="E31" s="86" t="s">
        <v>133</v>
      </c>
      <c r="F31" s="90">
        <v>0.15785618595909323</v>
      </c>
      <c r="G31" s="90">
        <v>0.19763963056038555</v>
      </c>
      <c r="H31" s="26"/>
    </row>
    <row r="32" spans="2:11" ht="16.5" x14ac:dyDescent="0.3">
      <c r="E32" s="86" t="s">
        <v>134</v>
      </c>
      <c r="F32" s="90">
        <v>0.18272489176764631</v>
      </c>
      <c r="G32" s="90">
        <v>0.20985328413082716</v>
      </c>
      <c r="H32" s="26"/>
    </row>
    <row r="33" spans="2:8" ht="16.5" x14ac:dyDescent="0.3">
      <c r="E33" s="86" t="s">
        <v>135</v>
      </c>
      <c r="F33" s="90">
        <v>0.19621692460941226</v>
      </c>
      <c r="G33" s="90">
        <v>0.21129569684937816</v>
      </c>
      <c r="H33" s="26"/>
    </row>
    <row r="34" spans="2:8" ht="16.5" x14ac:dyDescent="0.3">
      <c r="E34" s="86" t="s">
        <v>136</v>
      </c>
      <c r="F34" s="90">
        <v>0.20227433506711553</v>
      </c>
      <c r="G34" s="90">
        <v>0.19752313416124881</v>
      </c>
      <c r="H34" s="26"/>
    </row>
    <row r="35" spans="2:8" ht="16.5" x14ac:dyDescent="0.3">
      <c r="E35" s="86" t="s">
        <v>137</v>
      </c>
      <c r="F35" s="90">
        <v>0.26092766259673905</v>
      </c>
      <c r="G35" s="90">
        <v>0.1836882542981414</v>
      </c>
      <c r="H35" s="26"/>
    </row>
    <row r="36" spans="2:8" ht="16.5" x14ac:dyDescent="0.3">
      <c r="B36" s="86"/>
      <c r="C36" s="87"/>
      <c r="D36" s="87"/>
      <c r="E36" s="26"/>
      <c r="F36" s="26"/>
      <c r="G36" s="26"/>
      <c r="H36" s="26"/>
    </row>
    <row r="37" spans="2:8" ht="16.5" x14ac:dyDescent="0.3">
      <c r="B37" s="86"/>
      <c r="C37" s="87"/>
      <c r="D37" s="87"/>
      <c r="E37" s="26"/>
    </row>
    <row r="38" spans="2:8" ht="16.5" x14ac:dyDescent="0.3">
      <c r="B38" s="86"/>
      <c r="C38" s="87"/>
      <c r="D38" s="87"/>
      <c r="E38" s="26"/>
    </row>
    <row r="53" spans="2:2" ht="15" customHeight="1" x14ac:dyDescent="0.3">
      <c r="B53" s="297" t="s">
        <v>314</v>
      </c>
    </row>
    <row r="54" spans="2:2" ht="15" customHeight="1" x14ac:dyDescent="0.3">
      <c r="B54" s="297" t="s">
        <v>249</v>
      </c>
    </row>
    <row r="55" spans="2:2" x14ac:dyDescent="0.25">
      <c r="B55" s="249"/>
    </row>
  </sheetData>
  <autoFilter ref="E30:G35"/>
  <mergeCells count="3">
    <mergeCell ref="B4:K4"/>
    <mergeCell ref="B27:K27"/>
    <mergeCell ref="B3:K3"/>
  </mergeCells>
  <hyperlinks>
    <hyperlink ref="B2" location="ÍNDICE!A1" display="Índice "/>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54</vt:i4>
      </vt:variant>
      <vt:variant>
        <vt:lpstr>Rangos con nombre</vt:lpstr>
      </vt:variant>
      <vt:variant>
        <vt:i4>15</vt:i4>
      </vt:variant>
    </vt:vector>
  </HeadingPairs>
  <TitlesOfParts>
    <vt:vector size="69" baseType="lpstr">
      <vt:lpstr>ÍNDICE</vt:lpstr>
      <vt:lpstr>1.1 VAB - PIB</vt:lpstr>
      <vt:lpstr>1.2 VAB - PIBK</vt:lpstr>
      <vt:lpstr>1.3 VAB H - M</vt:lpstr>
      <vt:lpstr>1.4 VAB H - MK</vt:lpstr>
      <vt:lpstr>1.5 VABpercap</vt:lpstr>
      <vt:lpstr>1.6 VABpercap K</vt:lpstr>
      <vt:lpstr>1.7 VABTNR_HOGCN</vt:lpstr>
      <vt:lpstr>1.8 VABTNR_RemCN</vt:lpstr>
      <vt:lpstr>1.9 GCFTNR_GCFHogCN</vt:lpstr>
      <vt:lpstr>1.10 VAB Industrias </vt:lpstr>
      <vt:lpstr>1.11 VAB Industrias PIB</vt:lpstr>
      <vt:lpstr>2.1.1 PROD_CICN</vt:lpstr>
      <vt:lpstr>2.1.2 PROD_CICN_sexo</vt:lpstr>
      <vt:lpstr>2.2.1 Industria Hogares </vt:lpstr>
      <vt:lpstr>2.2.2 Industria Hogares_sexo</vt:lpstr>
      <vt:lpstr>2.2.3 P_TNR_ACTI_CULINARIA_SEXO</vt:lpstr>
      <vt:lpstr>2.2.4 P_TNR_MAN_HOGAR_SEXO</vt:lpstr>
      <vt:lpstr>2.2.5 P_TNR_CO_SER_GER_SEXO</vt:lpstr>
      <vt:lpstr>2.2.6 P_TNR_OTR_CAP_HOG_SEXO</vt:lpstr>
      <vt:lpstr>2.3.1 Industria_SS_Salud</vt:lpstr>
      <vt:lpstr>2.3.2 Industria_SS_Salud_sexo</vt:lpstr>
      <vt:lpstr>2.3.3 P_TNR_PCD_SEXO</vt:lpstr>
      <vt:lpstr>2.3.4 P_TNR_OTR_CAP_SS_SEXO</vt:lpstr>
      <vt:lpstr>2.4.1 Industria_entr_recr_otras</vt:lpstr>
      <vt:lpstr>2.4.2 Ind_entr_recr_otr_sexo</vt:lpstr>
      <vt:lpstr>2.4.3 P_TNR_COM_SER_GER_SEXO</vt:lpstr>
      <vt:lpstr>2.4.4 P_TNR_ROP_CONFEC_SEXO</vt:lpstr>
      <vt:lpstr>2.4.5 P_TNR_OTR_CAP_SER_SEXO</vt:lpstr>
      <vt:lpstr>2.5.1 Otras_Industrias_</vt:lpstr>
      <vt:lpstr>2.5.2 Otras_Industrias_sexo</vt:lpstr>
      <vt:lpstr>2.5.3 Tareas_Otras_Industrias</vt:lpstr>
      <vt:lpstr>3.1.1 P_TNR_GRAN_DIVI_CAUTAL</vt:lpstr>
      <vt:lpstr>3.1.2 P_TNR_GRAN_DIVI_CAUTAL_SE</vt:lpstr>
      <vt:lpstr>3.2.1 P_TNR_HOGAR_DIVI_CAUTAL</vt:lpstr>
      <vt:lpstr>3.2.2 P_TNR_COMIDA_C</vt:lpstr>
      <vt:lpstr>3.2.3 P_TNR_VIVIENDA_C</vt:lpstr>
      <vt:lpstr>3.2.4 P_TNR_ROPA_C</vt:lpstr>
      <vt:lpstr>3.2.5 P_TNR_MANT_REPAR_C</vt:lpstr>
      <vt:lpstr>3.2.6 P_TNR_ADM_HOGAR_C</vt:lpstr>
      <vt:lpstr>3.2.7 P_TNR_COMPRAS_HOGAR_C</vt:lpstr>
      <vt:lpstr>3.2.8 P_TNR_MASCOTAS_PLANTAS</vt:lpstr>
      <vt:lpstr>3.3.1 P_TNR_CUIDADO_DIVI_CAUTAL</vt:lpstr>
      <vt:lpstr>3.3.2 P_TNR_MIEMBROS_HOGAR_C</vt:lpstr>
      <vt:lpstr>3.3.3 P_TNR_MIEMBROS_HOGDISC_C</vt:lpstr>
      <vt:lpstr>3.4.1 P_TNR_COMU_DIVI_CAUTAL</vt:lpstr>
      <vt:lpstr>3.4.2 P_TNR_COMUNIDAD_ISFL</vt:lpstr>
      <vt:lpstr>4.1 T_TNR_SEXO_JEFE</vt:lpstr>
      <vt:lpstr>4.2 T_TNR_SEXO_CIVIL</vt:lpstr>
      <vt:lpstr>4.3 T_TNR_SEXO_G_EDAD</vt:lpstr>
      <vt:lpstr>4.4 T_TNR_SEXO_ETNICA</vt:lpstr>
      <vt:lpstr>4.5 T_TNR_SEXO_MENORHOGAR</vt:lpstr>
      <vt:lpstr>4.6 T_TNR_SEXO_INSTRU</vt:lpstr>
      <vt:lpstr>4.7 T_TNR_SEXO_INGRE</vt:lpstr>
      <vt:lpstr>'1.1 VAB - PIB'!Área_de_impresión</vt:lpstr>
      <vt:lpstr>'1.10 VAB Industrias '!Área_de_impresión</vt:lpstr>
      <vt:lpstr>'1.11 VAB Industrias PIB'!Área_de_impresión</vt:lpstr>
      <vt:lpstr>'1.2 VAB - PIBK'!Área_de_impresión</vt:lpstr>
      <vt:lpstr>'1.3 VAB H - M'!Área_de_impresión</vt:lpstr>
      <vt:lpstr>'1.4 VAB H - MK'!Área_de_impresión</vt:lpstr>
      <vt:lpstr>'1.5 VABpercap'!Área_de_impresión</vt:lpstr>
      <vt:lpstr>'1.6 VABpercap K'!Área_de_impresión</vt:lpstr>
      <vt:lpstr>'1.7 VABTNR_HOGCN'!Área_de_impresión</vt:lpstr>
      <vt:lpstr>'1.8 VABTNR_RemCN'!Área_de_impresión</vt:lpstr>
      <vt:lpstr>'1.9 GCFTNR_GCFHogCN'!Área_de_impresión</vt:lpstr>
      <vt:lpstr>'2.1.1 PROD_CICN'!Área_de_impresión</vt:lpstr>
      <vt:lpstr>'2.1.2 PROD_CICN_sexo'!Área_de_impresión</vt:lpstr>
      <vt:lpstr>'2.2.1 Industria Hogares '!Área_de_impresión</vt:lpstr>
      <vt:lpstr>ÍNDICE!Área_de_impresión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Yadira Cardenas T</dc:creator>
  <cp:lastModifiedBy>INEC Maria Dolores Robalino</cp:lastModifiedBy>
  <cp:lastPrinted>2016-01-12T15:44:21Z</cp:lastPrinted>
  <dcterms:created xsi:type="dcterms:W3CDTF">2014-10-02T16:56:30Z</dcterms:created>
  <dcterms:modified xsi:type="dcterms:W3CDTF">2019-02-07T16:31:15Z</dcterms:modified>
</cp:coreProperties>
</file>