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5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6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7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8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harts/chart15.xml" ContentType="application/vnd.openxmlformats-officedocument.drawingml.chart+xml"/>
  <Override PartName="/xl/drawings/drawing11.xml" ContentType="application/vnd.openxmlformats-officedocument.drawing+xml"/>
  <Override PartName="/xl/charts/chart16.xml" ContentType="application/vnd.openxmlformats-officedocument.drawingml.chart+xml"/>
  <Override PartName="/xl/drawings/drawing12.xml" ContentType="application/vnd.openxmlformats-officedocument.drawing+xml"/>
  <Override PartName="/xl/charts/chart17.xml" ContentType="application/vnd.openxmlformats-officedocument.drawingml.chart+xml"/>
  <Override PartName="/xl/theme/themeOverride1.xml" ContentType="application/vnd.openxmlformats-officedocument.themeOverride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theme/themeOverride2.xml" ContentType="application/vnd.openxmlformats-officedocument.themeOverride+xml"/>
  <Override PartName="/xl/drawings/drawing13.xml" ContentType="application/vnd.openxmlformats-officedocument.drawing+xml"/>
  <Override PartName="/xl/charts/chart20.xml" ContentType="application/vnd.openxmlformats-officedocument.drawingml.chart+xml"/>
  <Override PartName="/xl/drawings/drawing14.xml" ContentType="application/vnd.openxmlformats-officedocument.drawing+xml"/>
  <Override PartName="/xl/charts/chart21.xml" ContentType="application/vnd.openxmlformats-officedocument.drawingml.chart+xml"/>
  <Override PartName="/xl/drawings/drawing15.xml" ContentType="application/vnd.openxmlformats-officedocument.drawing+xml"/>
  <Override PartName="/xl/charts/chart22.xml" ContentType="application/vnd.openxmlformats-officedocument.drawingml.chart+xml"/>
  <Override PartName="/xl/drawings/drawing16.xml" ContentType="application/vnd.openxmlformats-officedocument.drawing+xml"/>
  <Override PartName="/xl/charts/chart23.xml" ContentType="application/vnd.openxmlformats-officedocument.drawingml.chart+xml"/>
  <Override PartName="/xl/drawings/drawing17.xml" ContentType="application/vnd.openxmlformats-officedocument.drawing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theme/themeOverride3.xml" ContentType="application/vnd.openxmlformats-officedocument.themeOverride+xml"/>
  <Override PartName="/xl/drawings/drawing18.xml" ContentType="application/vnd.openxmlformats-officedocument.drawing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theme/themeOverride4.xml" ContentType="application/vnd.openxmlformats-officedocument.themeOverride+xml"/>
  <Override PartName="/xl/drawings/drawing19.xml" ContentType="application/vnd.openxmlformats-officedocument.drawing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theme/themeOverride5.xml" ContentType="application/vnd.openxmlformats-officedocument.themeOverride+xml"/>
  <Override PartName="/xl/drawings/drawing20.xml" ContentType="application/vnd.openxmlformats-officedocument.drawing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theme/themeOverride6.xml" ContentType="application/vnd.openxmlformats-officedocument.themeOverride+xml"/>
  <Override PartName="/xl/drawings/drawing21.xml" ContentType="application/vnd.openxmlformats-officedocument.drawing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theme/themeOverride7.xml" ContentType="application/vnd.openxmlformats-officedocument.themeOverride+xml"/>
  <Override PartName="/xl/drawings/drawing22.xml" ContentType="application/vnd.openxmlformats-officedocument.drawing+xml"/>
  <Override PartName="/xl/charts/chart39.xml" ContentType="application/vnd.openxmlformats-officedocument.drawingml.chart+xml"/>
  <Override PartName="/xl/drawings/drawing23.xml" ContentType="application/vnd.openxmlformats-officedocument.drawing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theme/themeOverride8.xml" ContentType="application/vnd.openxmlformats-officedocument.themeOverride+xml"/>
  <Override PartName="/xl/drawings/drawing24.xml" ContentType="application/vnd.openxmlformats-officedocument.drawing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theme/themeOverride9.xml" ContentType="application/vnd.openxmlformats-officedocument.themeOverride+xml"/>
  <Override PartName="/xl/drawings/drawing25.xml" ContentType="application/vnd.openxmlformats-officedocument.drawing+xml"/>
  <Override PartName="/xl/charts/chart46.xml" ContentType="application/vnd.openxmlformats-officedocument.drawingml.chart+xml"/>
  <Override PartName="/xl/theme/themeOverride10.xml" ContentType="application/vnd.openxmlformats-officedocument.themeOverride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theme/themeOverride11.xml" ContentType="application/vnd.openxmlformats-officedocument.themeOverride+xml"/>
  <Override PartName="/xl/drawings/drawing26.xml" ContentType="application/vnd.openxmlformats-officedocument.drawing+xml"/>
  <Override PartName="/xl/charts/chart49.xml" ContentType="application/vnd.openxmlformats-officedocument.drawingml.chart+xml"/>
  <Override PartName="/xl/drawings/drawing27.xml" ContentType="application/vnd.openxmlformats-officedocument.drawing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theme/themeOverride12.xml" ContentType="application/vnd.openxmlformats-officedocument.themeOverride+xml"/>
  <Override PartName="/xl/drawings/drawing28.xml" ContentType="application/vnd.openxmlformats-officedocument.drawing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theme/themeOverride13.xml" ContentType="application/vnd.openxmlformats-officedocument.themeOverride+xml"/>
  <Override PartName="/xl/drawings/drawing29.xml" ContentType="application/vnd.openxmlformats-officedocument.drawing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theme/themeOverride14.xml" ContentType="application/vnd.openxmlformats-officedocument.themeOverride+xml"/>
  <Override PartName="/xl/drawings/drawing30.xml" ContentType="application/vnd.openxmlformats-officedocument.drawing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charts/chart61.xml" ContentType="application/vnd.openxmlformats-officedocument.drawingml.chart+xml"/>
  <Override PartName="/xl/theme/themeOverride15.xml" ContentType="application/vnd.openxmlformats-officedocument.themeOverride+xml"/>
  <Override PartName="/xl/drawings/drawing31.xml" ContentType="application/vnd.openxmlformats-officedocument.drawing+xml"/>
  <Override PartName="/xl/charts/chart62.xml" ContentType="application/vnd.openxmlformats-officedocument.drawingml.chart+xml"/>
  <Override PartName="/xl/drawings/drawing32.xml" ContentType="application/vnd.openxmlformats-officedocument.drawing+xml"/>
  <Override PartName="/xl/charts/chart63.xml" ContentType="application/vnd.openxmlformats-officedocument.drawingml.chart+xml"/>
  <Override PartName="/xl/charts/chart64.xml" ContentType="application/vnd.openxmlformats-officedocument.drawingml.chart+xml"/>
  <Override PartName="/xl/charts/chart65.xml" ContentType="application/vnd.openxmlformats-officedocument.drawingml.chart+xml"/>
  <Override PartName="/xl/theme/themeOverride16.xml" ContentType="application/vnd.openxmlformats-officedocument.themeOverride+xml"/>
  <Override PartName="/xl/drawings/drawing33.xml" ContentType="application/vnd.openxmlformats-officedocument.drawing+xml"/>
  <Override PartName="/xl/charts/chart66.xml" ContentType="application/vnd.openxmlformats-officedocument.drawingml.chart+xml"/>
  <Override PartName="/xl/charts/chart67.xml" ContentType="application/vnd.openxmlformats-officedocument.drawingml.chart+xml"/>
  <Override PartName="/xl/charts/chart68.xml" ContentType="application/vnd.openxmlformats-officedocument.drawingml.chart+xml"/>
  <Override PartName="/xl/theme/themeOverride17.xml" ContentType="application/vnd.openxmlformats-officedocument.themeOverride+xml"/>
  <Override PartName="/xl/drawings/drawing34.xml" ContentType="application/vnd.openxmlformats-officedocument.drawing+xml"/>
  <Override PartName="/xl/charts/chart69.xml" ContentType="application/vnd.openxmlformats-officedocument.drawingml.chart+xml"/>
  <Override PartName="/xl/drawings/drawing35.xml" ContentType="application/vnd.openxmlformats-officedocument.drawing+xml"/>
  <Override PartName="/xl/charts/chart70.xml" ContentType="application/vnd.openxmlformats-officedocument.drawingml.chart+xml"/>
  <Override PartName="/xl/charts/chart71.xml" ContentType="application/vnd.openxmlformats-officedocument.drawingml.chart+xml"/>
  <Override PartName="/xl/charts/chart72.xml" ContentType="application/vnd.openxmlformats-officedocument.drawingml.chart+xml"/>
  <Override PartName="/xl/theme/themeOverride18.xml" ContentType="application/vnd.openxmlformats-officedocument.themeOverride+xml"/>
  <Override PartName="/xl/drawings/drawing36.xml" ContentType="application/vnd.openxmlformats-officedocument.drawing+xml"/>
  <Override PartName="/xl/charts/chart73.xml" ContentType="application/vnd.openxmlformats-officedocument.drawingml.chart+xml"/>
  <Override PartName="/xl/drawings/drawing37.xml" ContentType="application/vnd.openxmlformats-officedocument.drawing+xml"/>
  <Override PartName="/xl/charts/chart74.xml" ContentType="application/vnd.openxmlformats-officedocument.drawingml.chart+xml"/>
  <Override PartName="/xl/charts/chart75.xml" ContentType="application/vnd.openxmlformats-officedocument.drawingml.chart+xml"/>
  <Override PartName="/xl/charts/chart76.xml" ContentType="application/vnd.openxmlformats-officedocument.drawingml.chart+xml"/>
  <Override PartName="/xl/theme/themeOverride19.xml" ContentType="application/vnd.openxmlformats-officedocument.themeOverride+xml"/>
  <Override PartName="/xl/drawings/drawing38.xml" ContentType="application/vnd.openxmlformats-officedocument.drawing+xml"/>
  <Override PartName="/xl/charts/chart77.xml" ContentType="application/vnd.openxmlformats-officedocument.drawingml.chart+xml"/>
  <Override PartName="/xl/theme/themeOverride20.xml" ContentType="application/vnd.openxmlformats-officedocument.themeOverride+xml"/>
  <Override PartName="/xl/charts/chart78.xml" ContentType="application/vnd.openxmlformats-officedocument.drawingml.chart+xml"/>
  <Override PartName="/xl/charts/chart79.xml" ContentType="application/vnd.openxmlformats-officedocument.drawingml.chart+xml"/>
  <Override PartName="/xl/theme/themeOverride21.xml" ContentType="application/vnd.openxmlformats-officedocument.themeOverride+xml"/>
  <Override PartName="/xl/drawings/drawing39.xml" ContentType="application/vnd.openxmlformats-officedocument.drawing+xml"/>
  <Override PartName="/xl/charts/chart80.xml" ContentType="application/vnd.openxmlformats-officedocument.drawingml.chart+xml"/>
  <Override PartName="/xl/charts/chart81.xml" ContentType="application/vnd.openxmlformats-officedocument.drawingml.chart+xml"/>
  <Override PartName="/xl/charts/chart82.xml" ContentType="application/vnd.openxmlformats-officedocument.drawingml.chart+xml"/>
  <Override PartName="/xl/theme/themeOverride22.xml" ContentType="application/vnd.openxmlformats-officedocument.themeOverride+xml"/>
  <Override PartName="/xl/drawings/drawing40.xml" ContentType="application/vnd.openxmlformats-officedocument.drawing+xml"/>
  <Override PartName="/xl/charts/chart83.xml" ContentType="application/vnd.openxmlformats-officedocument.drawingml.chart+xml"/>
  <Override PartName="/xl/charts/chart84.xml" ContentType="application/vnd.openxmlformats-officedocument.drawingml.chart+xml"/>
  <Override PartName="/xl/charts/chart85.xml" ContentType="application/vnd.openxmlformats-officedocument.drawingml.chart+xml"/>
  <Override PartName="/xl/theme/themeOverride23.xml" ContentType="application/vnd.openxmlformats-officedocument.themeOverride+xml"/>
  <Override PartName="/xl/drawings/drawing41.xml" ContentType="application/vnd.openxmlformats-officedocument.drawing+xml"/>
  <Override PartName="/xl/charts/chart86.xml" ContentType="application/vnd.openxmlformats-officedocument.drawingml.chart+xml"/>
  <Override PartName="/xl/charts/chart87.xml" ContentType="application/vnd.openxmlformats-officedocument.drawingml.chart+xml"/>
  <Override PartName="/xl/charts/chart88.xml" ContentType="application/vnd.openxmlformats-officedocument.drawingml.chart+xml"/>
  <Override PartName="/xl/theme/themeOverride24.xml" ContentType="application/vnd.openxmlformats-officedocument.themeOverride+xml"/>
  <Override PartName="/xl/drawings/drawing42.xml" ContentType="application/vnd.openxmlformats-officedocument.drawing+xml"/>
  <Override PartName="/xl/charts/chart89.xml" ContentType="application/vnd.openxmlformats-officedocument.drawingml.chart+xml"/>
  <Override PartName="/xl/charts/chart90.xml" ContentType="application/vnd.openxmlformats-officedocument.drawingml.chart+xml"/>
  <Override PartName="/xl/charts/chart91.xml" ContentType="application/vnd.openxmlformats-officedocument.drawingml.chart+xml"/>
  <Override PartName="/xl/theme/themeOverride25.xml" ContentType="application/vnd.openxmlformats-officedocument.themeOverride+xml"/>
  <Override PartName="/xl/drawings/drawing43.xml" ContentType="application/vnd.openxmlformats-officedocument.drawing+xml"/>
  <Override PartName="/xl/charts/chart92.xml" ContentType="application/vnd.openxmlformats-officedocument.drawingml.chart+xml"/>
  <Override PartName="/xl/charts/chart93.xml" ContentType="application/vnd.openxmlformats-officedocument.drawingml.chart+xml"/>
  <Override PartName="/xl/charts/chart94.xml" ContentType="application/vnd.openxmlformats-officedocument.drawingml.chart+xml"/>
  <Override PartName="/xl/theme/themeOverride26.xml" ContentType="application/vnd.openxmlformats-officedocument.themeOverride+xml"/>
  <Override PartName="/xl/drawings/drawing44.xml" ContentType="application/vnd.openxmlformats-officedocument.drawing+xml"/>
  <Override PartName="/xl/charts/chart95.xml" ContentType="application/vnd.openxmlformats-officedocument.drawingml.chart+xml"/>
  <Override PartName="/xl/charts/chart96.xml" ContentType="application/vnd.openxmlformats-officedocument.drawingml.chart+xml"/>
  <Override PartName="/xl/drawings/drawing45.xml" ContentType="application/vnd.openxmlformats-officedocument.drawing+xml"/>
  <Override PartName="/xl/charts/chart97.xml" ContentType="application/vnd.openxmlformats-officedocument.drawingml.chart+xml"/>
  <Override PartName="/xl/charts/chart98.xml" ContentType="application/vnd.openxmlformats-officedocument.drawingml.chart+xml"/>
  <Override PartName="/xl/charts/chart99.xml" ContentType="application/vnd.openxmlformats-officedocument.drawingml.chart+xml"/>
  <Override PartName="/xl/theme/themeOverride27.xml" ContentType="application/vnd.openxmlformats-officedocument.themeOverride+xml"/>
  <Override PartName="/xl/drawings/drawing46.xml" ContentType="application/vnd.openxmlformats-officedocument.drawing+xml"/>
  <Override PartName="/xl/charts/chart100.xml" ContentType="application/vnd.openxmlformats-officedocument.drawingml.chart+xml"/>
  <Override PartName="/xl/charts/chart101.xml" ContentType="application/vnd.openxmlformats-officedocument.drawingml.chart+xml"/>
  <Override PartName="/xl/charts/chart102.xml" ContentType="application/vnd.openxmlformats-officedocument.drawingml.chart+xml"/>
  <Override PartName="/xl/theme/themeOverride28.xml" ContentType="application/vnd.openxmlformats-officedocument.themeOverride+xml"/>
  <Override PartName="/xl/drawings/drawing47.xml" ContentType="application/vnd.openxmlformats-officedocument.drawing+xml"/>
  <Override PartName="/xl/charts/chart103.xml" ContentType="application/vnd.openxmlformats-officedocument.drawingml.chart+xml"/>
  <Override PartName="/xl/charts/chart104.xml" ContentType="application/vnd.openxmlformats-officedocument.drawingml.chart+xml"/>
  <Override PartName="/xl/drawings/drawing48.xml" ContentType="application/vnd.openxmlformats-officedocument.drawing+xml"/>
  <Override PartName="/xl/charts/chart105.xml" ContentType="application/vnd.openxmlformats-officedocument.drawingml.chart+xml"/>
  <Override PartName="/xl/charts/chart106.xml" ContentType="application/vnd.openxmlformats-officedocument.drawingml.chart+xml"/>
  <Override PartName="/xl/charts/chart107.xml" ContentType="application/vnd.openxmlformats-officedocument.drawingml.chart+xml"/>
  <Override PartName="/xl/theme/themeOverride29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0" yWindow="750" windowWidth="12675" windowHeight="4380" tabRatio="698"/>
  </bookViews>
  <sheets>
    <sheet name="ÍNDICE" sheetId="135" r:id="rId1"/>
    <sheet name="1.1 P_SEXO_JEFE" sheetId="89" r:id="rId2"/>
    <sheet name="1.2 P_SEXO_CIVIL" sheetId="85" r:id="rId3"/>
    <sheet name="1.3 P_SEXO_G_EDAD" sheetId="86" r:id="rId4"/>
    <sheet name="1.4 P_AUTO_IDEN" sheetId="81" r:id="rId5"/>
    <sheet name="1.5 P_SEXO_MENORHOGAR" sheetId="87" r:id="rId6"/>
    <sheet name="1.6 P_SEXO_NIV_INSTR" sheetId="82" r:id="rId7"/>
    <sheet name="1.7 P_SEXO_ING_QUINTIL" sheetId="83" r:id="rId8"/>
    <sheet name="1.8 P_AFI_IESS" sheetId="148" r:id="rId9"/>
    <sheet name="1.9 P_AFI_IESS_SEXO_G_EDAD " sheetId="129" r:id="rId10"/>
    <sheet name="1.10 P_AFI_IESS_PROV" sheetId="130" r:id="rId11"/>
    <sheet name="2.1 HORAS_TNR" sheetId="1" r:id="rId12"/>
    <sheet name="2.2 H_TNR_PERCAP" sheetId="120" r:id="rId13"/>
    <sheet name="3.1.1 H_TNR_CICN" sheetId="47" r:id="rId14"/>
    <sheet name="3.1.2. H_TNR_CICN_SEXO" sheetId="136" r:id="rId15"/>
    <sheet name="3.2.1 INDUSTRIA_HOGARES" sheetId="8" r:id="rId16"/>
    <sheet name="3.2.2 INDUSTRIA_HOGARES_SEXO" sheetId="138" r:id="rId17"/>
    <sheet name="3.2.3 HORAS_CULINARIA_SEXO" sheetId="114" r:id="rId18"/>
    <sheet name="3.2.4 HORAS_MAN_HOGAR_SEXO" sheetId="115" r:id="rId19"/>
    <sheet name="3.2.5 HORAS_CO_SER_GER_SEXO" sheetId="68" r:id="rId20"/>
    <sheet name="3.2.6 HORAS_OTR_CAP_HOG_SEXO" sheetId="116" r:id="rId21"/>
    <sheet name="3.3.1 INDUSTRIA_SS_SALUD" sheetId="53" r:id="rId22"/>
    <sheet name="3.3.2 INDUSTRIA_SS_SALUD_SEXO" sheetId="145" r:id="rId23"/>
    <sheet name="3.3.3 HORAS_PCD_SEXO " sheetId="140" r:id="rId24"/>
    <sheet name="3.3.4 HORAS_OTR_CAP_SS_SEXO" sheetId="75" r:id="rId25"/>
    <sheet name="3.4.1 INDUSTRIA_ENTRE_RECR" sheetId="54" r:id="rId26"/>
    <sheet name="3.4.2 INDUSTRIA_ENTRE_RECR_SEXO" sheetId="146" r:id="rId27"/>
    <sheet name="3.4.3 HORAS_COM_SER_GER_SEXO" sheetId="71" r:id="rId28"/>
    <sheet name="3.4.4 HORAS_ROP_CONFEC_SEXO" sheetId="72" r:id="rId29"/>
    <sheet name="3.4.5 HORAS_OTR_CAP_SER_SEXO" sheetId="73" r:id="rId30"/>
    <sheet name="3.5.1 OTRAS_INDUSTRIAS" sheetId="60" r:id="rId31"/>
    <sheet name="3.5.2 OTRAS_INDUSTRIAS_SEXO" sheetId="147" r:id="rId32"/>
    <sheet name="3.5.3 HORAS_OTRAS_INDUST" sheetId="62" r:id="rId33"/>
    <sheet name="4.1.1 HORAS_G_DIVI_CAUTAL" sheetId="144" r:id="rId34"/>
    <sheet name="4.1.2 HORAS_G_DIVI_CAUTAL_SEXO" sheetId="76" r:id="rId35"/>
    <sheet name="4.2.1 HORAS_HOGAR_DIVI_CAUTAL" sheetId="123" r:id="rId36"/>
    <sheet name="4.2.2 HORAS_COMIDA_C" sheetId="103" r:id="rId37"/>
    <sheet name="4.2.3 HORAS_VIVIENDA_C" sheetId="104" r:id="rId38"/>
    <sheet name="4.2.4 HORAS_ROPA_C" sheetId="105" r:id="rId39"/>
    <sheet name="4.2.5 HORAS_MANT_REPAR_C" sheetId="106" r:id="rId40"/>
    <sheet name="4.2.6 HORAS_ADM_HOGAR_C" sheetId="107" r:id="rId41"/>
    <sheet name="4.2.7 HORAS_COMPRAS_HOGAR_C" sheetId="108" r:id="rId42"/>
    <sheet name="4.2.8 HORAS_MASCOT_PLANTAS_C" sheetId="109" r:id="rId43"/>
    <sheet name="4.3.1 HORAS_CUIDADO_DIVI_CAUTAL" sheetId="126" r:id="rId44"/>
    <sheet name="4.3.2 HORAS_MIEMBROS_HOGAR_C" sheetId="110" r:id="rId45"/>
    <sheet name="4.3.3 HORAS_MIEMBROS_HOGDISC_C" sheetId="111" r:id="rId46"/>
    <sheet name="4.4.1 HORAS_COMU_DIVI_CAUTAL" sheetId="124" r:id="rId47"/>
    <sheet name="4.4.2 HORAS_COMUN_ISFL" sheetId="112" r:id="rId48"/>
  </sheets>
  <definedNames>
    <definedName name="_xlnm._FilterDatabase" localSheetId="1" hidden="1">'1.1 P_SEXO_JEFE'!$D$33:$F$36</definedName>
    <definedName name="_xlnm._FilterDatabase" localSheetId="10" hidden="1">'1.10 P_AFI_IESS_PROV'!$D$30:$E$47</definedName>
    <definedName name="_xlnm._FilterDatabase" localSheetId="2" hidden="1">'1.2 P_SEXO_CIVIL'!$E$32:$G$38</definedName>
    <definedName name="_xlnm._FilterDatabase" localSheetId="3" hidden="1">'1.3 P_SEXO_G_EDAD'!$C$8:$E$12</definedName>
    <definedName name="_xlnm._FilterDatabase" localSheetId="4" hidden="1">'1.4 P_AUTO_IDEN'!$D$29:$F$36</definedName>
    <definedName name="_xlnm._FilterDatabase" localSheetId="6" hidden="1">'1.6 P_SEXO_NIV_INSTR'!$E$31:$G$35</definedName>
    <definedName name="_xlnm._FilterDatabase" localSheetId="7" hidden="1">'1.7 P_SEXO_ING_QUINTIL'!$E$30:$G$34</definedName>
    <definedName name="_xlnm._FilterDatabase" localSheetId="8" hidden="1">'1.8 P_AFI_IESS'!#REF!</definedName>
    <definedName name="_xlnm._FilterDatabase" localSheetId="9" hidden="1">'1.9 P_AFI_IESS_SEXO_G_EDAD '!#REF!</definedName>
    <definedName name="_xlnm._FilterDatabase" localSheetId="13" hidden="1">'3.1.1 H_TNR_CICN'!#REF!</definedName>
    <definedName name="_xlnm._FilterDatabase" localSheetId="14" hidden="1">'3.1.2. H_TNR_CICN_SEXO'!#REF!</definedName>
    <definedName name="_xlnm._FilterDatabase" localSheetId="15" hidden="1">'3.2.1 INDUSTRIA_HOGARES'!$B$20:$K$31</definedName>
    <definedName name="_xlnm._FilterDatabase" localSheetId="16" hidden="1">'3.2.2 INDUSTRIA_HOGARES_SEXO'!$B$21:$K$29</definedName>
    <definedName name="_xlnm._FilterDatabase" localSheetId="22" hidden="1">'3.3.2 INDUSTRIA_SS_SALUD_SEXO'!$B$20:$K$28</definedName>
    <definedName name="_xlnm._FilterDatabase" localSheetId="26" hidden="1">'3.4.2 INDUSTRIA_ENTRE_RECR_SEXO'!$B$21:$K$30</definedName>
    <definedName name="_xlnm._FilterDatabase" localSheetId="31" hidden="1">'3.5.2 OTRAS_INDUSTRIAS_SEXO'!$B$20:$K$28</definedName>
    <definedName name="_xlnm._FilterDatabase" localSheetId="32" hidden="1">'3.5.3 HORAS_OTRAS_INDUST'!$A$8:$AN$9</definedName>
    <definedName name="_xlnm.Print_Area" localSheetId="11">'2.1 HORAS_TNR'!$B$1:$H$15</definedName>
    <definedName name="_xlnm.Print_Area" localSheetId="12">'2.2 H_TNR_PERCAP'!$B$1:$H$41</definedName>
    <definedName name="_xlnm.Print_Area" localSheetId="13">'3.1.1 H_TNR_CICN'!$B$1:$K$45</definedName>
    <definedName name="_xlnm.Print_Area" localSheetId="14">'3.1.2. H_TNR_CICN_SEXO'!$B$1:$T$45</definedName>
    <definedName name="_xlnm.Print_Area" localSheetId="15">'3.2.1 INDUSTRIA_HOGARES'!$B$1:$D$45</definedName>
    <definedName name="_xlnm.Print_Area" localSheetId="16">'3.2.2 INDUSTRIA_HOGARES_SEXO'!$B$1:$D$51</definedName>
    <definedName name="_xlnm.Print_Area" localSheetId="22">'3.3.2 INDUSTRIA_SS_SALUD_SEXO'!$B$1:$D$48</definedName>
    <definedName name="_xlnm.Print_Area" localSheetId="26">'3.4.2 INDUSTRIA_ENTRE_RECR_SEXO'!$B$1:$D$50</definedName>
    <definedName name="_xlnm.Print_Area" localSheetId="31">'3.5.2 OTRAS_INDUSTRIAS_SEXO'!$B$1:$D$48</definedName>
    <definedName name="_xlnm.Print_Area" localSheetId="0">ÍNDICE!$A$1:$P$32</definedName>
  </definedNames>
  <calcPr calcId="145621"/>
</workbook>
</file>

<file path=xl/calcChain.xml><?xml version="1.0" encoding="utf-8"?>
<calcChain xmlns="http://schemas.openxmlformats.org/spreadsheetml/2006/main">
  <c r="F14" i="86" l="1"/>
  <c r="F13" i="86"/>
  <c r="F12" i="86"/>
  <c r="F11" i="86"/>
  <c r="F10" i="86"/>
  <c r="F9" i="86"/>
  <c r="F31" i="130" l="1"/>
  <c r="F32" i="130"/>
  <c r="F33" i="130"/>
  <c r="F34" i="130"/>
  <c r="F35" i="130"/>
  <c r="F36" i="130"/>
  <c r="F37" i="130"/>
  <c r="F38" i="130"/>
  <c r="F39" i="130"/>
  <c r="F40" i="130"/>
  <c r="F41" i="130"/>
  <c r="F42" i="130"/>
  <c r="F43" i="130"/>
  <c r="F44" i="130"/>
  <c r="F45" i="130"/>
  <c r="F46" i="130"/>
  <c r="F47" i="130"/>
  <c r="E47" i="130"/>
  <c r="E15" i="129" l="1"/>
  <c r="C21" i="129" s="1"/>
  <c r="D15" i="129"/>
  <c r="C20" i="129" s="1"/>
  <c r="C17" i="129"/>
  <c r="E19" i="129" s="1"/>
  <c r="C16" i="129"/>
  <c r="D19" i="129" s="1"/>
  <c r="E9" i="129"/>
  <c r="E17" i="129" s="1"/>
  <c r="E21" i="129" s="1"/>
  <c r="D9" i="129"/>
  <c r="E16" i="129" s="1"/>
  <c r="D21" i="129" s="1"/>
  <c r="E20" i="148"/>
  <c r="E21" i="148"/>
  <c r="D21" i="148"/>
  <c r="C21" i="148"/>
  <c r="D20" i="148"/>
  <c r="C20" i="148"/>
  <c r="C19" i="148"/>
  <c r="D16" i="129" l="1"/>
  <c r="D20" i="129" s="1"/>
  <c r="D17" i="129"/>
  <c r="E20" i="129" s="1"/>
  <c r="D25" i="138"/>
  <c r="C25" i="138"/>
  <c r="E25" i="138"/>
  <c r="H11" i="86" l="1"/>
  <c r="H10" i="86"/>
  <c r="H12" i="86"/>
  <c r="H13" i="86"/>
  <c r="H9" i="86" l="1"/>
  <c r="G9" i="86"/>
  <c r="G12" i="86"/>
  <c r="I9" i="86"/>
  <c r="G13" i="86"/>
  <c r="G10" i="86"/>
  <c r="G11" i="86"/>
  <c r="I13" i="86" l="1"/>
  <c r="I10" i="86"/>
  <c r="I12" i="86"/>
  <c r="I11" i="86"/>
  <c r="D21" i="144"/>
  <c r="D20" i="144"/>
  <c r="D19" i="144"/>
  <c r="C25" i="146"/>
  <c r="C24" i="146"/>
  <c r="C23" i="146"/>
  <c r="D29" i="75"/>
  <c r="D26" i="75"/>
  <c r="D24" i="75"/>
  <c r="C24" i="140"/>
  <c r="E23" i="145"/>
  <c r="E22" i="145"/>
  <c r="E21" i="145"/>
  <c r="E22" i="53"/>
  <c r="J20" i="53"/>
  <c r="I19" i="53"/>
  <c r="C23" i="115"/>
  <c r="C25" i="114"/>
  <c r="C24" i="114"/>
  <c r="D24" i="138"/>
  <c r="C24" i="138"/>
  <c r="D23" i="138"/>
  <c r="C23" i="138"/>
  <c r="D27" i="138"/>
  <c r="C27" i="138"/>
  <c r="D26" i="138"/>
  <c r="C26" i="138"/>
  <c r="D22" i="138"/>
  <c r="C22" i="138"/>
  <c r="E23" i="138"/>
  <c r="E26" i="138"/>
  <c r="E27" i="138"/>
  <c r="E24" i="138"/>
  <c r="E22" i="138"/>
  <c r="B26" i="138"/>
  <c r="B27" i="138"/>
  <c r="B23" i="138"/>
  <c r="B24" i="138"/>
  <c r="B22" i="138"/>
  <c r="D24" i="8"/>
  <c r="C21" i="8"/>
  <c r="C31" i="136"/>
  <c r="C22" i="120"/>
  <c r="C21" i="120"/>
  <c r="D29" i="123" l="1"/>
  <c r="C29" i="123"/>
  <c r="C25" i="123"/>
  <c r="D25" i="123"/>
  <c r="C22" i="147" l="1"/>
  <c r="B22" i="147"/>
  <c r="B21" i="147"/>
  <c r="C19" i="144" l="1"/>
  <c r="C18" i="144"/>
  <c r="C20" i="144"/>
  <c r="C21" i="144"/>
  <c r="B25" i="147" l="1"/>
  <c r="E24" i="147"/>
  <c r="C24" i="147"/>
  <c r="D24" i="147" s="1"/>
  <c r="B24" i="147"/>
  <c r="E23" i="147"/>
  <c r="C23" i="147"/>
  <c r="D23" i="147" s="1"/>
  <c r="B23" i="147"/>
  <c r="E22" i="147"/>
  <c r="D22" i="147"/>
  <c r="E21" i="147"/>
  <c r="C21" i="147"/>
  <c r="D21" i="147" s="1"/>
  <c r="B20" i="147"/>
  <c r="E25" i="146"/>
  <c r="D25" i="146"/>
  <c r="B25" i="146"/>
  <c r="E26" i="146"/>
  <c r="E22" i="146"/>
  <c r="E23" i="146"/>
  <c r="C26" i="146"/>
  <c r="D26" i="146" s="1"/>
  <c r="C22" i="146"/>
  <c r="D22" i="146" s="1"/>
  <c r="D23" i="146"/>
  <c r="B24" i="146"/>
  <c r="B26" i="146"/>
  <c r="B22" i="146"/>
  <c r="B23" i="146"/>
  <c r="B27" i="146"/>
  <c r="E27" i="146"/>
  <c r="E24" i="146"/>
  <c r="D24" i="146"/>
  <c r="B21" i="146"/>
  <c r="E24" i="145"/>
  <c r="C21" i="145"/>
  <c r="C22" i="145"/>
  <c r="D22" i="145" s="1"/>
  <c r="C24" i="145"/>
  <c r="D24" i="145" s="1"/>
  <c r="B21" i="145"/>
  <c r="B22" i="145"/>
  <c r="B24" i="145"/>
  <c r="B25" i="145"/>
  <c r="B23" i="145"/>
  <c r="D21" i="145"/>
  <c r="C23" i="145"/>
  <c r="D23" i="145" s="1"/>
  <c r="B20" i="145"/>
  <c r="E31" i="140"/>
  <c r="C31" i="140"/>
  <c r="D31" i="140" s="1"/>
  <c r="B31" i="140"/>
  <c r="E30" i="140"/>
  <c r="C30" i="140"/>
  <c r="D30" i="140" s="1"/>
  <c r="B30" i="140"/>
  <c r="E29" i="140"/>
  <c r="C29" i="140"/>
  <c r="D29" i="140" s="1"/>
  <c r="B29" i="140"/>
  <c r="E28" i="140"/>
  <c r="C28" i="140"/>
  <c r="D28" i="140" s="1"/>
  <c r="B28" i="140"/>
  <c r="E27" i="140"/>
  <c r="C27" i="140"/>
  <c r="D27" i="140" s="1"/>
  <c r="B27" i="140"/>
  <c r="E26" i="140"/>
  <c r="C26" i="140"/>
  <c r="D26" i="140" s="1"/>
  <c r="B26" i="140"/>
  <c r="E25" i="140"/>
  <c r="C25" i="140"/>
  <c r="D25" i="140" s="1"/>
  <c r="B25" i="140"/>
  <c r="E24" i="140"/>
  <c r="D24" i="140"/>
  <c r="B24" i="140"/>
  <c r="D23" i="140"/>
  <c r="C23" i="140"/>
  <c r="E25" i="147" l="1"/>
  <c r="C25" i="147"/>
  <c r="D25" i="147" s="1"/>
  <c r="C27" i="146"/>
  <c r="D27" i="146" s="1"/>
  <c r="E25" i="145"/>
  <c r="C25" i="145"/>
  <c r="D25" i="145" s="1"/>
  <c r="B21" i="138"/>
  <c r="D35" i="136"/>
  <c r="C27" i="136"/>
  <c r="C27" i="47"/>
  <c r="C28" i="47"/>
  <c r="C29" i="47"/>
  <c r="C30" i="47"/>
  <c r="C31" i="47"/>
  <c r="C32" i="47"/>
  <c r="C33" i="47"/>
  <c r="C34" i="47"/>
  <c r="C35" i="47"/>
  <c r="C36" i="47"/>
  <c r="C35" i="136"/>
  <c r="B35" i="136"/>
  <c r="D34" i="136"/>
  <c r="C34" i="136"/>
  <c r="B34" i="136"/>
  <c r="D33" i="136"/>
  <c r="C33" i="136"/>
  <c r="B33" i="136"/>
  <c r="D32" i="136"/>
  <c r="C32" i="136"/>
  <c r="B32" i="136"/>
  <c r="D31" i="136"/>
  <c r="B31" i="136"/>
  <c r="D30" i="136"/>
  <c r="C30" i="136"/>
  <c r="B30" i="136"/>
  <c r="D29" i="136"/>
  <c r="C29" i="136"/>
  <c r="B29" i="136"/>
  <c r="D28" i="136"/>
  <c r="C28" i="136"/>
  <c r="B28" i="136"/>
  <c r="D27" i="136"/>
  <c r="B27" i="136"/>
  <c r="D29" i="47" l="1"/>
  <c r="D33" i="47"/>
  <c r="D28" i="47"/>
  <c r="D32" i="47"/>
  <c r="D34" i="47"/>
  <c r="D30" i="47"/>
  <c r="D35" i="47"/>
  <c r="D31" i="47"/>
  <c r="D27" i="47"/>
  <c r="K22" i="53" l="1"/>
  <c r="K20" i="53"/>
  <c r="K21" i="53"/>
  <c r="K19" i="53"/>
  <c r="B22" i="53"/>
  <c r="B20" i="53"/>
  <c r="B21" i="53"/>
  <c r="B19" i="53"/>
  <c r="B35" i="47"/>
  <c r="B34" i="47"/>
  <c r="B33" i="47"/>
  <c r="B32" i="47"/>
  <c r="B31" i="47"/>
  <c r="B30" i="47"/>
  <c r="B29" i="47"/>
  <c r="B28" i="47"/>
  <c r="B27" i="47"/>
  <c r="D22" i="120"/>
  <c r="D21" i="120"/>
  <c r="D23" i="120" s="1"/>
  <c r="C23" i="120"/>
  <c r="F24" i="112" l="1"/>
  <c r="F23" i="112"/>
  <c r="F22" i="112"/>
  <c r="F25" i="112"/>
  <c r="F26" i="112"/>
  <c r="E26" i="112"/>
  <c r="D24" i="112"/>
  <c r="E24" i="112" s="1"/>
  <c r="D23" i="112"/>
  <c r="E23" i="112" s="1"/>
  <c r="D22" i="112"/>
  <c r="E22" i="112" s="1"/>
  <c r="D25" i="112"/>
  <c r="E25" i="112" s="1"/>
  <c r="D26" i="112"/>
  <c r="C24" i="112"/>
  <c r="C23" i="112"/>
  <c r="C22" i="112"/>
  <c r="C25" i="112"/>
  <c r="C26" i="112"/>
  <c r="H29" i="111"/>
  <c r="H26" i="111"/>
  <c r="H25" i="111"/>
  <c r="H32" i="111"/>
  <c r="H27" i="111"/>
  <c r="H31" i="111"/>
  <c r="H28" i="111"/>
  <c r="H30" i="111"/>
  <c r="F29" i="111"/>
  <c r="F26" i="111"/>
  <c r="F25" i="111"/>
  <c r="F32" i="111"/>
  <c r="F27" i="111"/>
  <c r="F31" i="111"/>
  <c r="F28" i="111"/>
  <c r="F30" i="111"/>
  <c r="E29" i="111"/>
  <c r="E26" i="111"/>
  <c r="E25" i="111"/>
  <c r="E32" i="111"/>
  <c r="E27" i="111"/>
  <c r="E31" i="111"/>
  <c r="E28" i="111"/>
  <c r="F28" i="110"/>
  <c r="H36" i="110"/>
  <c r="H30" i="110"/>
  <c r="H29" i="110"/>
  <c r="H35" i="110"/>
  <c r="H31" i="110"/>
  <c r="H33" i="110"/>
  <c r="H32" i="110"/>
  <c r="H27" i="110"/>
  <c r="H34" i="110"/>
  <c r="H28" i="110"/>
  <c r="F36" i="110"/>
  <c r="F30" i="110"/>
  <c r="F29" i="110"/>
  <c r="F35" i="110"/>
  <c r="F31" i="110"/>
  <c r="F33" i="110"/>
  <c r="F32" i="110"/>
  <c r="F27" i="110"/>
  <c r="F34" i="110"/>
  <c r="E36" i="110"/>
  <c r="E30" i="110"/>
  <c r="E29" i="110"/>
  <c r="E35" i="110"/>
  <c r="E31" i="110"/>
  <c r="E33" i="110"/>
  <c r="E32" i="110"/>
  <c r="E27" i="110"/>
  <c r="E34" i="110"/>
  <c r="E28" i="110"/>
  <c r="F19" i="109"/>
  <c r="F20" i="109"/>
  <c r="D19" i="109"/>
  <c r="E19" i="109" s="1"/>
  <c r="D20" i="109"/>
  <c r="E20" i="109" s="1"/>
  <c r="C19" i="109"/>
  <c r="C20" i="109"/>
  <c r="E32" i="108"/>
  <c r="E25" i="108"/>
  <c r="E29" i="108"/>
  <c r="E27" i="108"/>
  <c r="E30" i="108"/>
  <c r="E26" i="108"/>
  <c r="E28" i="108"/>
  <c r="E31" i="108"/>
  <c r="C32" i="108"/>
  <c r="C25" i="108"/>
  <c r="C29" i="108"/>
  <c r="C27" i="108"/>
  <c r="C30" i="108"/>
  <c r="C26" i="108"/>
  <c r="C28" i="108"/>
  <c r="C31" i="108"/>
  <c r="D31" i="108" s="1"/>
  <c r="B32" i="108"/>
  <c r="B25" i="108"/>
  <c r="B29" i="108"/>
  <c r="B27" i="108"/>
  <c r="B30" i="108"/>
  <c r="B26" i="108"/>
  <c r="B28" i="108"/>
  <c r="B31" i="108"/>
  <c r="E33" i="107"/>
  <c r="E31" i="107"/>
  <c r="E28" i="107"/>
  <c r="E30" i="107"/>
  <c r="E27" i="107"/>
  <c r="E29" i="107"/>
  <c r="E32" i="107"/>
  <c r="E26" i="107"/>
  <c r="C33" i="107"/>
  <c r="D33" i="107" s="1"/>
  <c r="C31" i="107"/>
  <c r="D31" i="107" s="1"/>
  <c r="C28" i="107"/>
  <c r="D28" i="107" s="1"/>
  <c r="C30" i="107"/>
  <c r="D30" i="107" s="1"/>
  <c r="C27" i="107"/>
  <c r="D27" i="107" s="1"/>
  <c r="C29" i="107"/>
  <c r="D29" i="107" s="1"/>
  <c r="C32" i="107"/>
  <c r="D32" i="107" s="1"/>
  <c r="C26" i="107"/>
  <c r="D26" i="107" s="1"/>
  <c r="B33" i="107"/>
  <c r="B31" i="107"/>
  <c r="B28" i="107"/>
  <c r="B30" i="107"/>
  <c r="B27" i="107"/>
  <c r="B29" i="107"/>
  <c r="B32" i="107"/>
  <c r="B26" i="107"/>
  <c r="E25" i="106"/>
  <c r="E28" i="106"/>
  <c r="E24" i="106"/>
  <c r="E23" i="106"/>
  <c r="E27" i="106"/>
  <c r="E26" i="106"/>
  <c r="C25" i="106"/>
  <c r="D25" i="106" s="1"/>
  <c r="C28" i="106"/>
  <c r="D28" i="106" s="1"/>
  <c r="C24" i="106"/>
  <c r="D24" i="106" s="1"/>
  <c r="C23" i="106"/>
  <c r="D23" i="106" s="1"/>
  <c r="C27" i="106"/>
  <c r="D27" i="106" s="1"/>
  <c r="C26" i="106"/>
  <c r="D26" i="106" s="1"/>
  <c r="B25" i="106"/>
  <c r="B28" i="106"/>
  <c r="B24" i="106"/>
  <c r="B23" i="106"/>
  <c r="B27" i="106"/>
  <c r="B26" i="106"/>
  <c r="E28" i="105"/>
  <c r="E23" i="105"/>
  <c r="E27" i="105"/>
  <c r="E24" i="105"/>
  <c r="E26" i="105"/>
  <c r="E25" i="105"/>
  <c r="D26" i="105"/>
  <c r="D25" i="105"/>
  <c r="C28" i="105"/>
  <c r="D28" i="105" s="1"/>
  <c r="C23" i="105"/>
  <c r="D23" i="105" s="1"/>
  <c r="C27" i="105"/>
  <c r="D27" i="105" s="1"/>
  <c r="C24" i="105"/>
  <c r="D24" i="105" s="1"/>
  <c r="C26" i="105"/>
  <c r="C25" i="105"/>
  <c r="B28" i="105"/>
  <c r="B23" i="105"/>
  <c r="B27" i="105"/>
  <c r="B24" i="105"/>
  <c r="B26" i="105"/>
  <c r="B25" i="105"/>
  <c r="E28" i="104"/>
  <c r="E26" i="104"/>
  <c r="E27" i="104"/>
  <c r="E23" i="104"/>
  <c r="E25" i="104"/>
  <c r="E24" i="104"/>
  <c r="C28" i="104"/>
  <c r="D28" i="104" s="1"/>
  <c r="C26" i="104"/>
  <c r="D26" i="104" s="1"/>
  <c r="C27" i="104"/>
  <c r="D27" i="104" s="1"/>
  <c r="C23" i="104"/>
  <c r="D23" i="104" s="1"/>
  <c r="C25" i="104"/>
  <c r="D25" i="104" s="1"/>
  <c r="C24" i="104"/>
  <c r="D24" i="104" s="1"/>
  <c r="B28" i="104"/>
  <c r="B26" i="104"/>
  <c r="B27" i="104"/>
  <c r="B23" i="104"/>
  <c r="B25" i="104"/>
  <c r="B24" i="104"/>
  <c r="E28" i="103"/>
  <c r="E30" i="103"/>
  <c r="E29" i="103"/>
  <c r="E27" i="103"/>
  <c r="E24" i="103"/>
  <c r="E26" i="103"/>
  <c r="E25" i="103"/>
  <c r="D25" i="103"/>
  <c r="C30" i="103"/>
  <c r="C29" i="103"/>
  <c r="C27" i="103"/>
  <c r="C24" i="103"/>
  <c r="C26" i="103"/>
  <c r="C25" i="103"/>
  <c r="B28" i="103"/>
  <c r="B30" i="103"/>
  <c r="B29" i="103"/>
  <c r="B27" i="103"/>
  <c r="B24" i="103"/>
  <c r="B26" i="103"/>
  <c r="B25" i="103"/>
  <c r="F22" i="76" l="1"/>
  <c r="F21" i="76"/>
  <c r="F20" i="76"/>
  <c r="D22" i="76"/>
  <c r="E22" i="76" s="1"/>
  <c r="D21" i="76"/>
  <c r="E21" i="76" s="1"/>
  <c r="D20" i="76"/>
  <c r="E20" i="76" s="1"/>
  <c r="C22" i="76"/>
  <c r="C21" i="76"/>
  <c r="C20" i="76"/>
  <c r="F30" i="62"/>
  <c r="F39" i="62"/>
  <c r="F40" i="62"/>
  <c r="F32" i="62"/>
  <c r="F29" i="62"/>
  <c r="F35" i="62"/>
  <c r="F37" i="62"/>
  <c r="F36" i="62"/>
  <c r="F38" i="62"/>
  <c r="F34" i="62"/>
  <c r="F33" i="62"/>
  <c r="F31" i="62"/>
  <c r="D30" i="62"/>
  <c r="D39" i="62"/>
  <c r="D40" i="62"/>
  <c r="D32" i="62"/>
  <c r="D29" i="62"/>
  <c r="D35" i="62"/>
  <c r="D37" i="62"/>
  <c r="D36" i="62"/>
  <c r="D38" i="62"/>
  <c r="D34" i="62"/>
  <c r="D33" i="62"/>
  <c r="D31" i="62"/>
  <c r="E31" i="62" s="1"/>
  <c r="C30" i="62"/>
  <c r="C39" i="62"/>
  <c r="C40" i="62"/>
  <c r="C32" i="62"/>
  <c r="C29" i="62"/>
  <c r="C35" i="62"/>
  <c r="C37" i="62"/>
  <c r="C36" i="62"/>
  <c r="C38" i="62"/>
  <c r="C34" i="62"/>
  <c r="C33" i="62"/>
  <c r="C31" i="62"/>
  <c r="F22" i="73"/>
  <c r="F26" i="73"/>
  <c r="F24" i="73"/>
  <c r="F25" i="73"/>
  <c r="F23" i="73"/>
  <c r="D22" i="73"/>
  <c r="E22" i="73" s="1"/>
  <c r="D26" i="73"/>
  <c r="E26" i="73" s="1"/>
  <c r="D24" i="73"/>
  <c r="E24" i="73" s="1"/>
  <c r="D25" i="73"/>
  <c r="E25" i="73" s="1"/>
  <c r="D23" i="73"/>
  <c r="E23" i="73" s="1"/>
  <c r="C22" i="73"/>
  <c r="C26" i="73"/>
  <c r="C24" i="73"/>
  <c r="C25" i="73"/>
  <c r="C23" i="73"/>
  <c r="E22" i="72"/>
  <c r="E20" i="72"/>
  <c r="E21" i="72"/>
  <c r="C22" i="72"/>
  <c r="D22" i="72" s="1"/>
  <c r="C20" i="72"/>
  <c r="D20" i="72" s="1"/>
  <c r="C21" i="72"/>
  <c r="D21" i="72" s="1"/>
  <c r="B22" i="72"/>
  <c r="B20" i="72"/>
  <c r="B21" i="72"/>
  <c r="E32" i="71" l="1"/>
  <c r="E25" i="71"/>
  <c r="E28" i="71"/>
  <c r="E27" i="71"/>
  <c r="E30" i="71"/>
  <c r="E26" i="71"/>
  <c r="E29" i="71"/>
  <c r="E31" i="71"/>
  <c r="C32" i="71"/>
  <c r="D32" i="71" s="1"/>
  <c r="C25" i="71"/>
  <c r="D25" i="71" s="1"/>
  <c r="C28" i="71"/>
  <c r="D28" i="71" s="1"/>
  <c r="C27" i="71"/>
  <c r="D27" i="71" s="1"/>
  <c r="C30" i="71"/>
  <c r="D30" i="71" s="1"/>
  <c r="C26" i="71"/>
  <c r="D26" i="71" s="1"/>
  <c r="C29" i="71"/>
  <c r="D29" i="71" s="1"/>
  <c r="C31" i="71"/>
  <c r="D31" i="71" s="1"/>
  <c r="B32" i="71"/>
  <c r="B25" i="71"/>
  <c r="B28" i="71"/>
  <c r="B27" i="71"/>
  <c r="B30" i="71"/>
  <c r="B26" i="71"/>
  <c r="B29" i="71"/>
  <c r="B31" i="71"/>
  <c r="F26" i="75"/>
  <c r="F27" i="75"/>
  <c r="F29" i="75"/>
  <c r="F30" i="75"/>
  <c r="F25" i="75"/>
  <c r="F24" i="75"/>
  <c r="F28" i="75"/>
  <c r="E27" i="75"/>
  <c r="E26" i="75"/>
  <c r="D27" i="75"/>
  <c r="E29" i="75"/>
  <c r="D30" i="75"/>
  <c r="E30" i="75" s="1"/>
  <c r="D25" i="75"/>
  <c r="E25" i="75" s="1"/>
  <c r="E24" i="75"/>
  <c r="D28" i="75"/>
  <c r="E28" i="75" s="1"/>
  <c r="C26" i="75"/>
  <c r="C27" i="75"/>
  <c r="C29" i="75"/>
  <c r="C30" i="75"/>
  <c r="C25" i="75"/>
  <c r="C24" i="75"/>
  <c r="C28" i="75"/>
  <c r="E24" i="116"/>
  <c r="E22" i="116"/>
  <c r="E23" i="116"/>
  <c r="E25" i="116"/>
  <c r="D24" i="116"/>
  <c r="D22" i="116"/>
  <c r="D23" i="116"/>
  <c r="D25" i="116"/>
  <c r="C24" i="116"/>
  <c r="C22" i="116"/>
  <c r="C23" i="116"/>
  <c r="C25" i="116"/>
  <c r="B24" i="116"/>
  <c r="B22" i="116"/>
  <c r="B23" i="116"/>
  <c r="B25" i="116"/>
  <c r="E27" i="115"/>
  <c r="E29" i="115"/>
  <c r="E26" i="115"/>
  <c r="E28" i="115"/>
  <c r="E23" i="115"/>
  <c r="E25" i="115"/>
  <c r="E24" i="115"/>
  <c r="C27" i="115"/>
  <c r="D27" i="115" s="1"/>
  <c r="C29" i="115"/>
  <c r="D29" i="115" s="1"/>
  <c r="C26" i="115"/>
  <c r="D26" i="115" s="1"/>
  <c r="C28" i="115"/>
  <c r="D28" i="115" s="1"/>
  <c r="D23" i="115"/>
  <c r="C25" i="115"/>
  <c r="D25" i="115" s="1"/>
  <c r="C24" i="115"/>
  <c r="D24" i="115" s="1"/>
  <c r="B27" i="115"/>
  <c r="B29" i="115"/>
  <c r="B26" i="115"/>
  <c r="B28" i="115"/>
  <c r="B23" i="115"/>
  <c r="B25" i="115"/>
  <c r="B24" i="115"/>
  <c r="E26" i="68"/>
  <c r="E23" i="68"/>
  <c r="E24" i="68"/>
  <c r="E25" i="68"/>
  <c r="E22" i="68"/>
  <c r="C26" i="68"/>
  <c r="C23" i="68"/>
  <c r="C24" i="68"/>
  <c r="C25" i="68"/>
  <c r="C22" i="68"/>
  <c r="B26" i="68"/>
  <c r="B23" i="68"/>
  <c r="B24" i="68"/>
  <c r="B25" i="68"/>
  <c r="B22" i="68"/>
  <c r="E28" i="114"/>
  <c r="E30" i="114"/>
  <c r="E29" i="114"/>
  <c r="E27" i="114"/>
  <c r="E24" i="114"/>
  <c r="E26" i="114"/>
  <c r="E25" i="114"/>
  <c r="D28" i="114"/>
  <c r="D24" i="114"/>
  <c r="C28" i="114"/>
  <c r="C30" i="114"/>
  <c r="D30" i="114" s="1"/>
  <c r="C29" i="114"/>
  <c r="D29" i="114" s="1"/>
  <c r="C27" i="114"/>
  <c r="D27" i="114" s="1"/>
  <c r="C26" i="114"/>
  <c r="D26" i="114" s="1"/>
  <c r="D25" i="114"/>
  <c r="B28" i="114"/>
  <c r="B30" i="114"/>
  <c r="B29" i="114"/>
  <c r="B27" i="114"/>
  <c r="B24" i="114"/>
  <c r="B26" i="114"/>
  <c r="B25" i="114"/>
  <c r="E31" i="130" l="1"/>
  <c r="D31" i="130"/>
  <c r="E32" i="130"/>
  <c r="D32" i="130"/>
  <c r="E33" i="130"/>
  <c r="D33" i="130"/>
  <c r="E34" i="130"/>
  <c r="D34" i="130"/>
  <c r="E35" i="130"/>
  <c r="D35" i="130"/>
  <c r="E36" i="130"/>
  <c r="D36" i="130"/>
  <c r="E37" i="130" l="1"/>
  <c r="D37" i="130"/>
  <c r="E38" i="130"/>
  <c r="D38" i="130"/>
  <c r="E39" i="130"/>
  <c r="D39" i="130"/>
  <c r="E40" i="130"/>
  <c r="D40" i="130"/>
  <c r="E41" i="130"/>
  <c r="D41" i="130"/>
  <c r="E42" i="130"/>
  <c r="D42" i="130"/>
  <c r="E43" i="130"/>
  <c r="D43" i="130"/>
  <c r="E44" i="130"/>
  <c r="D44" i="130"/>
  <c r="E45" i="130"/>
  <c r="D45" i="130"/>
  <c r="E46" i="130"/>
  <c r="D46" i="130"/>
  <c r="D47" i="130"/>
  <c r="E21" i="120" l="1"/>
  <c r="F21" i="120"/>
  <c r="G21" i="120"/>
  <c r="H21" i="120"/>
  <c r="H23" i="120" s="1"/>
  <c r="I21" i="120"/>
  <c r="I23" i="120" s="1"/>
  <c r="J21" i="120"/>
  <c r="K21" i="120"/>
  <c r="K23" i="120" s="1"/>
  <c r="E22" i="120"/>
  <c r="F22" i="120"/>
  <c r="G22" i="120"/>
  <c r="H22" i="120"/>
  <c r="I22" i="120"/>
  <c r="J22" i="120"/>
  <c r="K22" i="120"/>
  <c r="E23" i="120" l="1"/>
  <c r="J23" i="120"/>
  <c r="G23" i="120"/>
  <c r="F23" i="120"/>
  <c r="D26" i="68"/>
  <c r="D23" i="68"/>
  <c r="D24" i="68"/>
  <c r="D25" i="68"/>
  <c r="D22" i="68"/>
  <c r="D20" i="126" l="1"/>
  <c r="C20" i="126"/>
  <c r="B20" i="126"/>
  <c r="D19" i="126"/>
  <c r="C19" i="126"/>
  <c r="B19" i="126"/>
  <c r="D18" i="126"/>
  <c r="C18" i="126"/>
  <c r="D22" i="124"/>
  <c r="H21" i="124" s="1"/>
  <c r="C22" i="124"/>
  <c r="B22" i="124"/>
  <c r="G21" i="124" s="1"/>
  <c r="D21" i="124"/>
  <c r="H22" i="124" s="1"/>
  <c r="C21" i="124"/>
  <c r="B21" i="124"/>
  <c r="G22" i="124" s="1"/>
  <c r="D20" i="124"/>
  <c r="H20" i="124" s="1"/>
  <c r="C20" i="124"/>
  <c r="B20" i="124"/>
  <c r="G20" i="124" s="1"/>
  <c r="D19" i="124"/>
  <c r="H19" i="124" s="1"/>
  <c r="C19" i="124"/>
  <c r="B19" i="124"/>
  <c r="G19" i="124" s="1"/>
  <c r="B23" i="123"/>
  <c r="D23" i="123"/>
  <c r="C23" i="123"/>
  <c r="B31" i="123"/>
  <c r="D31" i="123"/>
  <c r="C31" i="123"/>
  <c r="E31" i="123"/>
  <c r="B30" i="123"/>
  <c r="D30" i="123"/>
  <c r="C30" i="123"/>
  <c r="E30" i="123"/>
  <c r="B29" i="123"/>
  <c r="E29" i="123"/>
  <c r="B28" i="123"/>
  <c r="D28" i="123"/>
  <c r="C28" i="123"/>
  <c r="E28" i="123"/>
  <c r="B27" i="123"/>
  <c r="D27" i="123"/>
  <c r="C27" i="123"/>
  <c r="E27" i="123"/>
  <c r="B26" i="123"/>
  <c r="D26" i="123"/>
  <c r="C26" i="123"/>
  <c r="E26" i="123"/>
  <c r="B25" i="123"/>
  <c r="E25" i="123"/>
  <c r="C23" i="1" l="1"/>
  <c r="D23" i="1"/>
  <c r="E23" i="1"/>
  <c r="F23" i="1"/>
  <c r="G23" i="1"/>
  <c r="H23" i="1"/>
  <c r="I23" i="1"/>
  <c r="J23" i="1"/>
  <c r="K23" i="1"/>
  <c r="C24" i="1"/>
  <c r="D24" i="1"/>
  <c r="E24" i="1"/>
  <c r="F24" i="1"/>
  <c r="G24" i="1"/>
  <c r="H24" i="1"/>
  <c r="I24" i="1"/>
  <c r="J24" i="1"/>
  <c r="K24" i="1"/>
  <c r="E30" i="111" l="1"/>
  <c r="C28" i="103" l="1"/>
  <c r="J21" i="53" l="1"/>
  <c r="I21" i="53"/>
  <c r="H21" i="53"/>
  <c r="G21" i="53"/>
  <c r="F21" i="53"/>
  <c r="E21" i="53"/>
  <c r="D21" i="53"/>
  <c r="C21" i="53"/>
  <c r="J19" i="53"/>
  <c r="H19" i="53"/>
  <c r="G19" i="53"/>
  <c r="F19" i="53"/>
  <c r="E19" i="53"/>
  <c r="D19" i="53"/>
  <c r="C19" i="53"/>
  <c r="J22" i="53"/>
  <c r="I20" i="53"/>
  <c r="I22" i="53"/>
  <c r="H20" i="53"/>
  <c r="H22" i="53"/>
  <c r="G20" i="53"/>
  <c r="G22" i="53"/>
  <c r="F20" i="53"/>
  <c r="F22" i="53"/>
  <c r="E20" i="53"/>
  <c r="D20" i="53"/>
  <c r="D22" i="53"/>
  <c r="C20" i="53"/>
  <c r="C22" i="53"/>
  <c r="C19" i="60" l="1"/>
  <c r="C21" i="116" l="1"/>
  <c r="D21" i="116"/>
  <c r="D22" i="115"/>
  <c r="C22" i="115"/>
  <c r="D23" i="114"/>
  <c r="C23" i="114"/>
  <c r="E21" i="112" l="1"/>
  <c r="D21" i="112"/>
  <c r="C21" i="112"/>
  <c r="G29" i="111"/>
  <c r="G26" i="111"/>
  <c r="G25" i="111"/>
  <c r="G32" i="111"/>
  <c r="G27" i="111"/>
  <c r="G31" i="111"/>
  <c r="G28" i="111"/>
  <c r="G30" i="111"/>
  <c r="G24" i="111"/>
  <c r="F24" i="111"/>
  <c r="E24" i="111"/>
  <c r="G36" i="110"/>
  <c r="G27" i="110"/>
  <c r="G32" i="110"/>
  <c r="G33" i="110"/>
  <c r="G31" i="110"/>
  <c r="G35" i="110"/>
  <c r="G29" i="110"/>
  <c r="G30" i="110"/>
  <c r="G34" i="110"/>
  <c r="G28" i="110"/>
  <c r="G26" i="110"/>
  <c r="F26" i="110"/>
  <c r="E26" i="110"/>
  <c r="E18" i="109"/>
  <c r="D18" i="109"/>
  <c r="C18" i="109"/>
  <c r="D32" i="108"/>
  <c r="D25" i="108"/>
  <c r="D29" i="108"/>
  <c r="D27" i="108"/>
  <c r="D30" i="108"/>
  <c r="D26" i="108"/>
  <c r="D28" i="108"/>
  <c r="D24" i="108"/>
  <c r="C24" i="108"/>
  <c r="B24" i="108"/>
  <c r="D25" i="107"/>
  <c r="C25" i="107"/>
  <c r="B25" i="107"/>
  <c r="D22" i="106"/>
  <c r="C22" i="106"/>
  <c r="B22" i="106"/>
  <c r="D22" i="105"/>
  <c r="C22" i="105"/>
  <c r="B22" i="105"/>
  <c r="D22" i="104"/>
  <c r="C22" i="104"/>
  <c r="B22" i="104"/>
  <c r="D28" i="103"/>
  <c r="D30" i="103"/>
  <c r="D29" i="103"/>
  <c r="D27" i="103"/>
  <c r="D24" i="103"/>
  <c r="D26" i="103"/>
  <c r="D23" i="103"/>
  <c r="C23" i="103"/>
  <c r="B23" i="103"/>
  <c r="B19" i="60" l="1"/>
  <c r="K21" i="8" l="1"/>
  <c r="B21" i="8"/>
  <c r="K25" i="8"/>
  <c r="B25" i="8"/>
  <c r="K24" i="8"/>
  <c r="B24" i="8"/>
  <c r="K23" i="8"/>
  <c r="B23" i="8"/>
  <c r="K22" i="8"/>
  <c r="B22" i="8"/>
  <c r="E33" i="62" l="1"/>
  <c r="E34" i="62"/>
  <c r="E38" i="62"/>
  <c r="E36" i="62"/>
  <c r="E37" i="62"/>
  <c r="E35" i="62"/>
  <c r="E29" i="62"/>
  <c r="E32" i="62"/>
  <c r="E40" i="62"/>
  <c r="E39" i="62"/>
  <c r="E30" i="62"/>
  <c r="B19" i="72"/>
  <c r="E19" i="76" l="1"/>
  <c r="D19" i="76"/>
  <c r="C19" i="76"/>
  <c r="E21" i="73" l="1"/>
  <c r="D21" i="73"/>
  <c r="I21" i="60"/>
  <c r="I19" i="60"/>
  <c r="I22" i="60"/>
  <c r="I20" i="60"/>
  <c r="H21" i="60"/>
  <c r="H19" i="60"/>
  <c r="H22" i="60"/>
  <c r="H20" i="60"/>
  <c r="G21" i="60"/>
  <c r="G19" i="60"/>
  <c r="G22" i="60"/>
  <c r="G20" i="60"/>
  <c r="F21" i="60"/>
  <c r="F19" i="60"/>
  <c r="F22" i="60"/>
  <c r="F20" i="60"/>
  <c r="E21" i="60"/>
  <c r="E19" i="60"/>
  <c r="E22" i="60"/>
  <c r="E20" i="60"/>
  <c r="D21" i="60"/>
  <c r="D19" i="60"/>
  <c r="D22" i="60"/>
  <c r="D20" i="60"/>
  <c r="C21" i="60"/>
  <c r="C22" i="60"/>
  <c r="C20" i="60"/>
  <c r="I20" i="54"/>
  <c r="I24" i="54"/>
  <c r="I21" i="54"/>
  <c r="I22" i="54"/>
  <c r="I23" i="54"/>
  <c r="H20" i="54"/>
  <c r="H24" i="54"/>
  <c r="H21" i="54"/>
  <c r="H22" i="54"/>
  <c r="H23" i="54"/>
  <c r="G20" i="54"/>
  <c r="G24" i="54"/>
  <c r="G21" i="54"/>
  <c r="G22" i="54"/>
  <c r="G23" i="54"/>
  <c r="F20" i="54"/>
  <c r="F24" i="54"/>
  <c r="F21" i="54"/>
  <c r="F22" i="54"/>
  <c r="F23" i="54"/>
  <c r="E20" i="54"/>
  <c r="E24" i="54"/>
  <c r="E21" i="54"/>
  <c r="E22" i="54"/>
  <c r="E23" i="54"/>
  <c r="D20" i="54"/>
  <c r="D24" i="54"/>
  <c r="D21" i="54"/>
  <c r="D22" i="54"/>
  <c r="D23" i="54"/>
  <c r="C20" i="54"/>
  <c r="C24" i="54"/>
  <c r="C21" i="54"/>
  <c r="C22" i="54"/>
  <c r="C23" i="54"/>
  <c r="K18" i="53"/>
  <c r="I23" i="8"/>
  <c r="I24" i="8"/>
  <c r="I25" i="8"/>
  <c r="I22" i="8"/>
  <c r="I21" i="8"/>
  <c r="H23" i="8"/>
  <c r="H24" i="8"/>
  <c r="H25" i="8"/>
  <c r="H22" i="8"/>
  <c r="H21" i="8"/>
  <c r="G23" i="8"/>
  <c r="G24" i="8"/>
  <c r="G25" i="8"/>
  <c r="G22" i="8"/>
  <c r="G21" i="8"/>
  <c r="F23" i="8"/>
  <c r="F24" i="8"/>
  <c r="F25" i="8"/>
  <c r="F22" i="8"/>
  <c r="F21" i="8"/>
  <c r="E23" i="8"/>
  <c r="E24" i="8"/>
  <c r="E25" i="8"/>
  <c r="E22" i="8"/>
  <c r="E21" i="8"/>
  <c r="D23" i="8"/>
  <c r="D25" i="8"/>
  <c r="D22" i="8"/>
  <c r="D21" i="8"/>
  <c r="C22" i="8"/>
  <c r="C23" i="8"/>
  <c r="C24" i="8"/>
  <c r="C25" i="8"/>
  <c r="E23" i="75" l="1"/>
  <c r="D23" i="75"/>
  <c r="C21" i="73"/>
  <c r="D19" i="72"/>
  <c r="C19" i="72"/>
  <c r="D24" i="71"/>
  <c r="C24" i="71"/>
  <c r="D21" i="68"/>
  <c r="C21" i="68"/>
  <c r="B21" i="60" l="1"/>
  <c r="B22" i="60"/>
  <c r="B20" i="60"/>
  <c r="K18" i="60"/>
  <c r="J18" i="60"/>
  <c r="I18" i="60"/>
  <c r="H18" i="60"/>
  <c r="G18" i="60"/>
  <c r="F18" i="60"/>
  <c r="E18" i="60"/>
  <c r="D18" i="60"/>
  <c r="C18" i="60"/>
  <c r="B18" i="60"/>
  <c r="J23" i="8" s="1"/>
  <c r="B22" i="54"/>
  <c r="B21" i="54"/>
  <c r="B24" i="54"/>
  <c r="B20" i="54"/>
  <c r="B23" i="54"/>
  <c r="K19" i="54"/>
  <c r="J19" i="54"/>
  <c r="I19" i="54"/>
  <c r="H19" i="54"/>
  <c r="G19" i="54"/>
  <c r="F19" i="54"/>
  <c r="E19" i="54"/>
  <c r="D19" i="54"/>
  <c r="C19" i="54"/>
  <c r="B19" i="54"/>
  <c r="C18" i="53"/>
  <c r="D18" i="53"/>
  <c r="E18" i="53"/>
  <c r="F18" i="53"/>
  <c r="G18" i="53"/>
  <c r="H18" i="53"/>
  <c r="I18" i="53"/>
  <c r="J18" i="53"/>
  <c r="B18" i="53"/>
  <c r="C20" i="8"/>
  <c r="D20" i="8"/>
  <c r="E20" i="8"/>
  <c r="F20" i="8"/>
  <c r="G20" i="8"/>
  <c r="H20" i="8"/>
  <c r="I20" i="8"/>
  <c r="J20" i="8"/>
  <c r="K20" i="8"/>
  <c r="B20" i="8"/>
  <c r="J20" i="54" l="1"/>
  <c r="J23" i="54"/>
  <c r="J24" i="54"/>
  <c r="J21" i="54"/>
  <c r="J22" i="54"/>
  <c r="K21" i="54"/>
  <c r="K22" i="54"/>
  <c r="K20" i="54"/>
  <c r="K23" i="54"/>
  <c r="K24" i="54"/>
  <c r="J24" i="8"/>
  <c r="J20" i="60"/>
  <c r="J19" i="60"/>
  <c r="J21" i="60"/>
  <c r="J22" i="60"/>
  <c r="K21" i="60"/>
  <c r="K20" i="60"/>
  <c r="K22" i="60"/>
  <c r="K19" i="60"/>
  <c r="J22" i="8"/>
  <c r="J25" i="8"/>
  <c r="J21" i="8"/>
</calcChain>
</file>

<file path=xl/sharedStrings.xml><?xml version="1.0" encoding="utf-8"?>
<sst xmlns="http://schemas.openxmlformats.org/spreadsheetml/2006/main" count="1490" uniqueCount="480">
  <si>
    <t>Hombre</t>
  </si>
  <si>
    <t>Mujer</t>
  </si>
  <si>
    <t>Actividades profesionales, técnicas y administrativas</t>
  </si>
  <si>
    <t>Transporte y almacenamiento</t>
  </si>
  <si>
    <t>Construcción</t>
  </si>
  <si>
    <t>Total</t>
  </si>
  <si>
    <t>Hogares privados con servicio doméstico</t>
  </si>
  <si>
    <t>Servicios de reparación y mantenimiento de vehículos de motor y motocicletas</t>
  </si>
  <si>
    <t>Dar de comer a PCD</t>
  </si>
  <si>
    <t>Cuidar en la noche a PCD</t>
  </si>
  <si>
    <t>Preparar comida a PCD</t>
  </si>
  <si>
    <t>1.</t>
  </si>
  <si>
    <t>2.</t>
  </si>
  <si>
    <t>Índice</t>
  </si>
  <si>
    <t>2007</t>
  </si>
  <si>
    <t>2008</t>
  </si>
  <si>
    <t>2009</t>
  </si>
  <si>
    <t>2010</t>
  </si>
  <si>
    <t xml:space="preserve">Índice </t>
  </si>
  <si>
    <t>Servicios sociales y de salud privado</t>
  </si>
  <si>
    <t>Servicios de Enseñanza</t>
  </si>
  <si>
    <t>Actividades de solidaridad, apoyo a la comunidad y otras actividades voluntarias</t>
  </si>
  <si>
    <t>Cuidado de ropa y confección</t>
  </si>
  <si>
    <t>Lavar la ropa</t>
  </si>
  <si>
    <t>Planchar la ropa</t>
  </si>
  <si>
    <t>Bañar, asear o vestir a PCD</t>
  </si>
  <si>
    <t>Limpiar la habitación de PCD</t>
  </si>
  <si>
    <t>Llevar o acompañar a PCD al servicio médico</t>
  </si>
  <si>
    <t>Practicar alguna terapia especial a PCD</t>
  </si>
  <si>
    <t>Tareas de la EUT</t>
  </si>
  <si>
    <t>1.2</t>
  </si>
  <si>
    <t>1.3</t>
  </si>
  <si>
    <t>1.4</t>
  </si>
  <si>
    <t>1.5</t>
  </si>
  <si>
    <t>1.6</t>
  </si>
  <si>
    <t>1.7</t>
  </si>
  <si>
    <t>1.1</t>
  </si>
  <si>
    <t>2.1</t>
  </si>
  <si>
    <t>2.2</t>
  </si>
  <si>
    <t>Divisiones de la CAUTAL</t>
  </si>
  <si>
    <t>Actividades culinarias</t>
  </si>
  <si>
    <t>Compras, servicio, gerencia u organización</t>
  </si>
  <si>
    <t>Construcción y reparaciones</t>
  </si>
  <si>
    <t>Cuidado de niños y niñas</t>
  </si>
  <si>
    <t>Mantenimiento del hogar</t>
  </si>
  <si>
    <t>Actividades previas al consumo de alimentos</t>
  </si>
  <si>
    <t>Cocinar</t>
  </si>
  <si>
    <t>Encender el fogón</t>
  </si>
  <si>
    <t>Lavar la vajilla</t>
  </si>
  <si>
    <t>Limpiar y ordenar la cocina</t>
  </si>
  <si>
    <t>Servir la comida</t>
  </si>
  <si>
    <t>Participar en actividades sociales</t>
  </si>
  <si>
    <t>Realizar trámites para obtener algún servicio</t>
  </si>
  <si>
    <t>Servicio gratuito para la comunidad, mingas</t>
  </si>
  <si>
    <t>Comprar medicinas</t>
  </si>
  <si>
    <t>Realizar pagos de servicios básicos</t>
  </si>
  <si>
    <t>Vigilar la seguridad del hogar</t>
  </si>
  <si>
    <t>Reparar electrodomésticos</t>
  </si>
  <si>
    <t>Acompañar a miembros del hogar a citas médicas</t>
  </si>
  <si>
    <t>Asistir a reuniones de centros educativos</t>
  </si>
  <si>
    <t>Dar de comer a un niño/a</t>
  </si>
  <si>
    <t>Llevar o recoger a miembros del hogar</t>
  </si>
  <si>
    <t>Preparar remedios caseros</t>
  </si>
  <si>
    <t>Confeccionar o remendar la ropa</t>
  </si>
  <si>
    <t>Acarrear agua</t>
  </si>
  <si>
    <t>Arreglar el jardín</t>
  </si>
  <si>
    <t>Calentar agua para bañarse</t>
  </si>
  <si>
    <t>Limpiar el baño</t>
  </si>
  <si>
    <t>Limpiar la casa</t>
  </si>
  <si>
    <t>Tender las camas</t>
  </si>
  <si>
    <t>Trabajo doméstico no remunerado para el propio hogar</t>
  </si>
  <si>
    <t>Trabajo de cuidado no remunerado a miembros del hogar</t>
  </si>
  <si>
    <t>Descripción</t>
  </si>
  <si>
    <t>2011</t>
  </si>
  <si>
    <t>2012</t>
  </si>
  <si>
    <t>2013</t>
  </si>
  <si>
    <t>2014</t>
  </si>
  <si>
    <t>2015</t>
  </si>
  <si>
    <t>Cuidado y apoyo de personas con discapacidad</t>
  </si>
  <si>
    <t>3.1</t>
  </si>
  <si>
    <t>3.2</t>
  </si>
  <si>
    <t>Indígena</t>
  </si>
  <si>
    <t>Afroecuatoriano</t>
  </si>
  <si>
    <t>Montubio</t>
  </si>
  <si>
    <t>Mestizo</t>
  </si>
  <si>
    <t>Blanco</t>
  </si>
  <si>
    <t>Autoidentificación étnica</t>
  </si>
  <si>
    <t>Educación Básica y Bachillerato</t>
  </si>
  <si>
    <t>Superior universitario y no universitario</t>
  </si>
  <si>
    <t>Post-grado</t>
  </si>
  <si>
    <t xml:space="preserve">Nivel de instrucción </t>
  </si>
  <si>
    <t>Quintil 1</t>
  </si>
  <si>
    <t>Quintil 2</t>
  </si>
  <si>
    <t>Quintil 3</t>
  </si>
  <si>
    <t>Quintil 4</t>
  </si>
  <si>
    <t>Quintil 5</t>
  </si>
  <si>
    <t>Quintil de ingreso</t>
  </si>
  <si>
    <t>Hijo o hija</t>
  </si>
  <si>
    <t>Otros miembros del hogar</t>
  </si>
  <si>
    <t xml:space="preserve">Jefe/jefa del hogar </t>
  </si>
  <si>
    <t>Casado(a)</t>
  </si>
  <si>
    <t>Separado(a)</t>
  </si>
  <si>
    <t>Divorciado(a)</t>
  </si>
  <si>
    <t>Viudo(a)</t>
  </si>
  <si>
    <t>Unión libre</t>
  </si>
  <si>
    <t>Soltero(a)</t>
  </si>
  <si>
    <t>Estado Civil</t>
  </si>
  <si>
    <t>30 - 44 años</t>
  </si>
  <si>
    <t>65 y más</t>
  </si>
  <si>
    <t xml:space="preserve">Sin presencia de menores en el hogar </t>
  </si>
  <si>
    <t xml:space="preserve">Con presencia de menores en el hogar </t>
  </si>
  <si>
    <t>Otras actividades de servicio entretenimiento y recreación</t>
  </si>
  <si>
    <t>3.</t>
  </si>
  <si>
    <t>3.2.1</t>
  </si>
  <si>
    <t>4.</t>
  </si>
  <si>
    <t>4.1</t>
  </si>
  <si>
    <t>4.2</t>
  </si>
  <si>
    <t>Producción Trabajo No Remunerado</t>
  </si>
  <si>
    <t>Capítulos de la EUT</t>
  </si>
  <si>
    <t xml:space="preserve">Capítulos de la EUT </t>
  </si>
  <si>
    <t>Cuidados de salud</t>
  </si>
  <si>
    <t>Cuidar a miembros del hogar enfermos</t>
  </si>
  <si>
    <t>Miles de horas</t>
  </si>
  <si>
    <t xml:space="preserve">Miles de horas </t>
  </si>
  <si>
    <t>3.1.1</t>
  </si>
  <si>
    <t>3.1.2</t>
  </si>
  <si>
    <t>3.2.2</t>
  </si>
  <si>
    <t>3.2.3</t>
  </si>
  <si>
    <t>3.2.4</t>
  </si>
  <si>
    <t>3.2.5</t>
  </si>
  <si>
    <t>3.2.6</t>
  </si>
  <si>
    <t>4.2.1</t>
  </si>
  <si>
    <t>4.2.2</t>
  </si>
  <si>
    <t>4.2.3</t>
  </si>
  <si>
    <t>Otro</t>
  </si>
  <si>
    <t>Sin Instrucción - Centro de alfabetización - Jardin de Infantes</t>
  </si>
  <si>
    <t>Llevar la comida a miembros del hogar fuera de casa</t>
  </si>
  <si>
    <t>Ayudar en asilo, orfanato u hospitales</t>
  </si>
  <si>
    <t>Ayudar en labores domésticas o reparaciones de otro hogar</t>
  </si>
  <si>
    <t>Actividades de mudanza o reacomodo de vivienda</t>
  </si>
  <si>
    <t>Comprar artículos para el hogar</t>
  </si>
  <si>
    <t>Comprar o realizar trámites de vehículos, vivienda y terrenos</t>
  </si>
  <si>
    <t>Comprar útiles escolares, ropa o zapatos</t>
  </si>
  <si>
    <t>Comprar víveres, artículos de limpieza u otros semanalmente</t>
  </si>
  <si>
    <t>Estar pendiente de la entrega del gas, agua, u otros servicios</t>
  </si>
  <si>
    <t>Llevar el presupuesto</t>
  </si>
  <si>
    <t>Ordenar documentos, recoger y distribuir el correo</t>
  </si>
  <si>
    <t>Realizar compras diarias en el barrio o comunidad</t>
  </si>
  <si>
    <t>Realizar compras navideñas</t>
  </si>
  <si>
    <t>Realizar pagos o trámites del hogar</t>
  </si>
  <si>
    <t>Arreglar el vehículo</t>
  </si>
  <si>
    <t>Hacer o ayudar a hacer un mueble</t>
  </si>
  <si>
    <t>Reparar vivienda</t>
  </si>
  <si>
    <t>Supervisar reparaciones realizadas en la vivienda</t>
  </si>
  <si>
    <t>Acompañar a miembros del hogar a clases o entrenamiento</t>
  </si>
  <si>
    <t>Bañar y vestir a un niño/a</t>
  </si>
  <si>
    <t>Jugar, conversar, leer con un niño/a</t>
  </si>
  <si>
    <t>Doblar o guardar la ropa</t>
  </si>
  <si>
    <t>Lavar o limpiar el calzado</t>
  </si>
  <si>
    <t>Llevar o retirar la ropa del servicio de lavado</t>
  </si>
  <si>
    <t>Lavar o planchar la ropa de PCD</t>
  </si>
  <si>
    <t>Botar, quemar o reciclar la basura</t>
  </si>
  <si>
    <t>Cuidar mascotas</t>
  </si>
  <si>
    <t>Lavar el vehículo</t>
  </si>
  <si>
    <t>Horas mujeres</t>
  </si>
  <si>
    <t xml:space="preserve">Mujer </t>
  </si>
  <si>
    <t>Horas TNR</t>
  </si>
  <si>
    <t>Horas hombres</t>
  </si>
  <si>
    <t>Horas hombres*</t>
  </si>
  <si>
    <t>Horas mujeres*</t>
  </si>
  <si>
    <t>Población hombres</t>
  </si>
  <si>
    <t>Población mujeres</t>
  </si>
  <si>
    <t xml:space="preserve"> Mantenimiento y reparaciones menores para el propio hogar</t>
  </si>
  <si>
    <t xml:space="preserve"> Cuidado de mascotas y plantas</t>
  </si>
  <si>
    <t xml:space="preserve"> Administración del hogar</t>
  </si>
  <si>
    <t xml:space="preserve"> Compras para el hogar (incluye traslados)</t>
  </si>
  <si>
    <t xml:space="preserve"> Limpieza y cuidado de ropa y calzado</t>
  </si>
  <si>
    <t xml:space="preserve"> Limpieza de la vivienda</t>
  </si>
  <si>
    <t xml:space="preserve"> Preparación y servicio de comida</t>
  </si>
  <si>
    <t xml:space="preserve"> Trabajo voluntario en instituciones sin fines de lucro</t>
  </si>
  <si>
    <t xml:space="preserve"> Cuidado a miembros del hogar</t>
  </si>
  <si>
    <t xml:space="preserve"> Cuidado a miembros del hogar con discapacidad o dependencia permanente</t>
  </si>
  <si>
    <t xml:space="preserve">Total </t>
  </si>
  <si>
    <t xml:space="preserve">Provincias </t>
  </si>
  <si>
    <t>1.8</t>
  </si>
  <si>
    <t>1.9</t>
  </si>
  <si>
    <t>Imbabura</t>
  </si>
  <si>
    <t>Esmeraldas</t>
  </si>
  <si>
    <t>Loja</t>
  </si>
  <si>
    <t>El Oro</t>
  </si>
  <si>
    <t>Los Ríos</t>
  </si>
  <si>
    <t>Azuay</t>
  </si>
  <si>
    <t>Pichincha</t>
  </si>
  <si>
    <t>Guayas</t>
  </si>
  <si>
    <t>Manabí</t>
  </si>
  <si>
    <t>Santa Elena</t>
  </si>
  <si>
    <t>Morona Santiago</t>
  </si>
  <si>
    <t>Santo Domingo de los Tsáchilas</t>
  </si>
  <si>
    <t>Población según sexo, por estado civil</t>
  </si>
  <si>
    <t>Población según sexo, por grupos de edad</t>
  </si>
  <si>
    <t>Horas anuales del trabajo doméstico no remunerado para el propio hogar según sexo, por divisiones de la CAUTAL</t>
  </si>
  <si>
    <t>Horas anuales del trabajo de cuidado no remunerado a miembros del hogar según sexo, por divisiones de la CAUTAL</t>
  </si>
  <si>
    <t>Horas percápita hombres</t>
  </si>
  <si>
    <t>Horas percápita mujeres</t>
  </si>
  <si>
    <t xml:space="preserve">Fabricación de Muebles </t>
  </si>
  <si>
    <t>Bolívar</t>
  </si>
  <si>
    <t>Cotopaxi</t>
  </si>
  <si>
    <t>Orellana</t>
  </si>
  <si>
    <t>Población según sexo, por quintil de ingreso</t>
  </si>
  <si>
    <t>Estructura porcentual de la población según sexo, por estado civil
Año 2015</t>
  </si>
  <si>
    <t>Estructura porcentual de la población según sexo, por grupos de edad
Año 2015</t>
  </si>
  <si>
    <t>Estructura porcentual de la población según sexo, por grupos étnicos
Año 2015</t>
  </si>
  <si>
    <t>Población según sexo, por grupos étnicos</t>
  </si>
  <si>
    <t>Estructura porcentual de la población según sexo, por quintil de ingreso 
Año 2015</t>
  </si>
  <si>
    <t>Horas anuales del Trabajo No Remunerado (TNR) según sexo, por capítulos de la EUT</t>
  </si>
  <si>
    <t xml:space="preserve">Horas anuales del Trabajo No Remunerado (TNR) según sexo, por otras industrias y tareas de la EUT </t>
  </si>
  <si>
    <t>Horas anuales del Trabajo No Remunerado (TNR) según sexo, por grandes divisiones de la CAUTAL</t>
  </si>
  <si>
    <t>Periodo 2007 - 2015</t>
  </si>
  <si>
    <t>Participación porcentual del total de horas del Trabajo No Remunerado (TNR) por sexo
 Periodo 2007 - 2015</t>
  </si>
  <si>
    <t>Horas anuales del Trabajo No Remunerado (TNR) en la industria hogares privados con servicio doméstico, por capítulos de la EUT 
Periodo 2007 - 2015</t>
  </si>
  <si>
    <t>Horas anuales del Trabajo No Remunerado (TNR) en la industria de servicios sociales y de salud privado, por capítulos de la EUT
Periodo 2007 - 2015</t>
  </si>
  <si>
    <t>Horas anuales del Trabajo No Remunerado (TNR) en otras industrias*, por capítulos de la EUT
Periodo 2007 - 2015</t>
  </si>
  <si>
    <t>Horas anuales del Trabajo No Remunerado (TNR) según sexo, por otras industrias y tareas de la EUT  
Periodo 2007 - 2015</t>
  </si>
  <si>
    <t>Horas anuales del Trabajo No Remunerado (TNR) según sexo, por grandes divisiones de la CAUTAL
Periodo 2007 - 2015</t>
  </si>
  <si>
    <t>Total de horas del Trabajo No Remunerado (TNR), por sexo</t>
  </si>
  <si>
    <t>Total de horas percápita de Trabajo No Remunerado (TNR), por sexo</t>
  </si>
  <si>
    <t>Horas y estructura porcentual de horas anuales del Trabajo No Remunerado (TNR) según sexo, por tareas del capítulo compras, servicio, gerencia u organización de la industria otras actividades de servicio, entretenimiento y recreación
Año 2015</t>
  </si>
  <si>
    <t>Grandes Divisiones de la CAUTAL</t>
  </si>
  <si>
    <t>Horas y estructura porcentual de horas anuales del Trabajo No Remunerado (TNR) según sexo, por tareas de la división 
"Preparación y servicio de comida"
Año 2015</t>
  </si>
  <si>
    <t>Horas y estructura porcentual de horas anuales del Trabajo No Remunerado (TNR) según sexo, por tareas de la división 
"Mantenimiento y reparaciones menores para el propio hogar"
Año 2015</t>
  </si>
  <si>
    <t>Horas y estructura porcentual de horas anuales del Trabajo No Remunerado (TNR) según sexo, por tareas de la división 
"Compras para el hogar (incluye traslados)"
Año 2015</t>
  </si>
  <si>
    <t>Horas y estructura porcentual de horas anuales del Trabajo No Remunerado (TNR) según sexo, por tareas de la división 
"Cuidado a miembros del hogar con discapacidad o dependencia permanente"
Año 2015</t>
  </si>
  <si>
    <t>Practicar ejercicio especial o terapia a un niño/a</t>
  </si>
  <si>
    <t>Comprar aparatos ortopédicos o terapéuticos</t>
  </si>
  <si>
    <t>Trabajo no remunerado para otros hogares, para la comunidad y voluntario</t>
  </si>
  <si>
    <t xml:space="preserve"> Trabajo no remunerado para otros hogares</t>
  </si>
  <si>
    <t xml:space="preserve"> Trabajo no remunerado para la comunidad</t>
  </si>
  <si>
    <t>Industrias de Cuentas Nacionales</t>
  </si>
  <si>
    <t>Sucumbíos</t>
  </si>
  <si>
    <t>Estructura porcentual de horas anuales del trabajo de cuidado no remunerado a miembros del hogar según sexo,  
por divisiones de la CAUTAL
Año 2015</t>
  </si>
  <si>
    <r>
      <rPr>
        <b/>
        <sz val="9"/>
        <color theme="1" tint="0.34998626667073579"/>
        <rFont val="Century Gothic"/>
        <family val="2"/>
      </rPr>
      <t>Fuente:</t>
    </r>
    <r>
      <rPr>
        <sz val="9"/>
        <color theme="1" tint="0.34998626667073579"/>
        <rFont val="Century Gothic"/>
        <family val="2"/>
      </rPr>
      <t xml:space="preserve"> INEC, CSTNRH 2007-2015</t>
    </r>
  </si>
  <si>
    <r>
      <rPr>
        <b/>
        <sz val="9"/>
        <color theme="1" tint="0.34998626667073579"/>
        <rFont val="Century Gothic"/>
        <family val="2"/>
      </rPr>
      <t>Fuente:</t>
    </r>
    <r>
      <rPr>
        <sz val="9"/>
        <color theme="1" tint="0.34998626667073579"/>
        <rFont val="Century Gothic"/>
        <family val="2"/>
      </rPr>
      <t xml:space="preserve"> INEC, ENEMDU - diciembre 2015</t>
    </r>
  </si>
  <si>
    <r>
      <rPr>
        <b/>
        <sz val="9"/>
        <color theme="1" tint="0.34998626667073579"/>
        <rFont val="Century Gothic"/>
        <family val="2"/>
      </rPr>
      <t>Nota:</t>
    </r>
    <r>
      <rPr>
        <sz val="9"/>
        <color theme="1" tint="0.34998626667073579"/>
        <rFont val="Century Gothic"/>
        <family val="2"/>
      </rPr>
      <t xml:space="preserve"> (*) Miles de horas</t>
    </r>
  </si>
  <si>
    <t>Cuadro N°</t>
  </si>
  <si>
    <t>Contenido</t>
  </si>
  <si>
    <t>4.1.1</t>
  </si>
  <si>
    <t>4.1.2</t>
  </si>
  <si>
    <r>
      <rPr>
        <b/>
        <sz val="9"/>
        <color theme="1" tint="0.34998626667073579"/>
        <rFont val="Century Gothic"/>
        <family val="2"/>
      </rPr>
      <t>Fuente</t>
    </r>
    <r>
      <rPr>
        <sz val="9"/>
        <color theme="1" tint="0.34998626667073579"/>
        <rFont val="Century Gothic"/>
        <family val="2"/>
      </rPr>
      <t>: INEC, Proyecciones poblaciones y CSTNRH 2007-2015</t>
    </r>
  </si>
  <si>
    <t>Estructura porcentual de horas anuales del Trabajo No Remunerado (TNR) en la industria hogares privados con servicio doméstico, 
por capítulos de la EUT
Año 2015</t>
  </si>
  <si>
    <t>Estructura porcentual de horas anuales del Trabajo No Remunerado (TNR) en la industria servicios sociales y de salud privado, 
por capítulos de la EUT
Año 2015</t>
  </si>
  <si>
    <t>Horas anuales del Trabajo No Remunerado (TNR) en la industria otras actividades de servicio, entretenimiento y recreación, por capítulos de la EUT
Periodo 2007 - 2015</t>
  </si>
  <si>
    <t>Estructura porcentual de horas anuales del Trabajo No Remunerado (TNR) en la industria otras actividades de servicio, entretenimiento y recreación, 
por capítulos de la EUT
Año 2015</t>
  </si>
  <si>
    <t>Horas anuales del Trabajo No Remunerado (TNR) según sexo, por tareas del capítulo actividades culinarias de la industria hogares privados con servicio doméstico 
Periodo 2007 - 2015</t>
  </si>
  <si>
    <t>Horas anuales del Trabajo No Remunerado (TNR) según sexo, por tareas del capítulo mantenimiento del hogar de la  industria hogares privados con servicio doméstico
Periodo 2007 - 2015</t>
  </si>
  <si>
    <t>Horas y estructura porcentual de horas anuales del Trabajo No Remunerado (TNR) según sexo, por tareas del capítulo mantenimiento del hogar de la industria hogares privados con servicio doméstico
Año 2015</t>
  </si>
  <si>
    <t>Horas anuales del Trabajo No Remunerado (TNR) según sexo, por otros capítulos de la industria hogares privados con servicio doméstico y tareas de la EUT
Periodo 2007 - 2015</t>
  </si>
  <si>
    <t>Horas anuales del Trabajo No Remunerado (TNR) según sexo, por otros capítulos de la industria servicios sociales y de salud privado y tareas de la EUT
Periodo 2007 - 2015</t>
  </si>
  <si>
    <t>Horas y estructura porcentual de horas anuales del Trabajo No Remunerado (TNR) según sexo, por otros capítulos de la industria 
servicios sociales y de salud privado y tareas de la EUT
Año 2015</t>
  </si>
  <si>
    <t>Horas anuales del Trabajo No Remunerado (TNR) según sexo, por tareas del capítulo compras, servicio, gerencia u organización 
de la industria otras actividades de servicio, entretenimiento y recreación
Periodo 2007 - 2015</t>
  </si>
  <si>
    <t>Horas anuales del Trabajo No Remunerado (TNR) según sexo, por otros capítulos de la industria 
otras actividades de servicio, entretenimiento y recreación y tareas de la EUT 
Periodo 2007 - 2015</t>
  </si>
  <si>
    <t>Horas y estructura porcentual de horas anuales del Trabajo No Remunerado (TNR) según sexo, por otros capítulos de la industria 
otras actividades de servicio entretenimiento y recreación y tareas de la EUT
Año 2015</t>
  </si>
  <si>
    <t>Horas y estructura porcentual de horas anuales del Trabajo No Remunerado (TNR) según sexo, por grandes divisiones de la CAUTAL
Año 2015</t>
  </si>
  <si>
    <t>Horas anuales del Trabajo No Remunerado (TNR) según sexo, por tareas de la división "Preparación y servicio de comida"
Periodo 2007 - 2015</t>
  </si>
  <si>
    <t>Horas anuales del Trabajo No Remunerado (TNR) según sexo, por tareas de la división "Limpieza de la vivienda"
Periodo 2007 - 2015</t>
  </si>
  <si>
    <t>Horas y estructura porcentual de horas anuales del Trabajo No Remunerado (TNR) según sexo, por tareas de la división 
"Limpieza de la vivienda"
Año 2015</t>
  </si>
  <si>
    <t>Horas y estructura porcentual de horas anuales del Trabajo No Remunerado (TNR) según sexo, por tareas de la división 
"Limpieza y cuidado de ropa y calzado"
Año 2015</t>
  </si>
  <si>
    <t>Horas anuales del Trabajo No Remunerado (TNR) según sexo, por tareas de la división "Limpieza y cuidado de ropa y calzado"
Periodo 2007 - 2015</t>
  </si>
  <si>
    <t>Horas anuales del Trabajo No Remunerado (TNR) según sexo, por tareas de la división "Mantenimiento y reparaciones menores para el propio hogar"
Periodo 2007 - 2015</t>
  </si>
  <si>
    <t>Horas anuales del Trabajo No Remunerado (TNR) según sexo, por tareas de la división "Administración del hogar"
Periodo 2007 - 2015</t>
  </si>
  <si>
    <t>Horas y estructura porcentual de horas anuales del Trabajo No Remunerado (TNR) según sexo, por tareas de la división 
"Administración del hogar"
Año 2015</t>
  </si>
  <si>
    <t>Horas anuales del Trabajo No Remunerado (TNR) según sexo, por tareas de la división "Compras para el hogar (incluye traslados)"
Periodo 2007 - 2015</t>
  </si>
  <si>
    <t>Horas anuales del Trabajo No Remunerado (TNR) según sexo, por tareas de la división "Cuidado de mascotas y plantas"
Periodo 2007 - 2015</t>
  </si>
  <si>
    <t>Horas y estructura porcentual de horas anuales del Trabajo No Remunerado (TNR) según sexo, por tareas de la división 
"Cuidado de mascotas y plantas"
Año 2015</t>
  </si>
  <si>
    <t>Horas anuales del Trabajo No Remunerado (TNR) según sexo, por tareas de la división "Cuidado a miembros del hogar con discapacidad o dependencia permanente"
Periodo 2007 - 2015</t>
  </si>
  <si>
    <t>CUADRO N° 1.8</t>
  </si>
  <si>
    <t>CUADRO N° 1.9</t>
  </si>
  <si>
    <t>CUADRO N° 2.1</t>
  </si>
  <si>
    <t>CUADRO N° 2.2</t>
  </si>
  <si>
    <t>CUADRO N° 3.1.1</t>
  </si>
  <si>
    <t>CUADRO N° 3.1.2</t>
  </si>
  <si>
    <t>CUADRO N° 3.2.1</t>
  </si>
  <si>
    <t>CUADRO N° 3.2.2</t>
  </si>
  <si>
    <t>CUADRO N° 3.2.3</t>
  </si>
  <si>
    <t>CUADRO N° 3.2.4</t>
  </si>
  <si>
    <t>CUADRO N° 3.2.5</t>
  </si>
  <si>
    <t>CUADRO N° 3.2.6</t>
  </si>
  <si>
    <t>CUADRO N° 4.1.1</t>
  </si>
  <si>
    <t>CUADRO N° 4.1.2</t>
  </si>
  <si>
    <t>GRÁFICO 1.1</t>
  </si>
  <si>
    <t>GRÁFICO 1.2</t>
  </si>
  <si>
    <t>GRÁFICO 1.3</t>
  </si>
  <si>
    <t>GRÁFICO 1.4</t>
  </si>
  <si>
    <t>GRÁFICO 1.5</t>
  </si>
  <si>
    <t>GRÁFICO 1.6</t>
  </si>
  <si>
    <t>GRÁFICO 1.7</t>
  </si>
  <si>
    <t>Horas anuales del Trabajo No Remunerado (TNR) según sexo, por tareas del capítulo cuidado y apoyo de personas con discapacidad (PCD)
de la industria servicios sociales y de salud privado
Periodo 2007 - 2015</t>
  </si>
  <si>
    <t>Horas y estructura porcentual de horas anuales del Trabajo No Remunerado (TNR) según sexo, por tareas del capítulo cuidado y apoyo de personas con discapacidad (PCD) de la industria servicios sociales y de salud privado
Año 2015</t>
  </si>
  <si>
    <t>Horas anuales del Trabajo No Remunerado (TNR) según sexo, por tareas del capítulo compras, servicio, gerencia u organización 
de la industria hogares privados con servicio doméstico
Periodo 2007 - 2015</t>
  </si>
  <si>
    <t>Horas y estructura porcentual de horas anuales del Trabajo No Remunerado (TNR) según sexo, por tareas del capítulo compras, servicio, gerencia u organización de la industria hogares privados con servicio doméstico
Año 2015</t>
  </si>
  <si>
    <t>Horas y estructura porcentual de horas anuales del Trabajo No Remunerado (TNR) según sexo, por otros capítulos de la industria 
hogares privados con servicio doméstico y tareas de la EUT
Año 2015</t>
  </si>
  <si>
    <t>Horas anuales del Trabajo No Remunerado (TNR) según sexo, por tareas del capítulo cuidado de ropa y confección 
de la industria otras actividades de servicio, entretenimiento y recreación
Periodo 2007 - 2015</t>
  </si>
  <si>
    <t>Horas y estructura porcentual de horas anuales del Trabajo No Remunerado (TNR) según sexo, por tareas del capítulo cuidado de ropa y confección  de la industria otras actividades de servicio, entretenimiento y recreación
Año 2015</t>
  </si>
  <si>
    <t>Horas y estructura porcentual de horas anuales del Trabajo No Remunerado (TNR) según sexo, por otras industrias y tareas de la EUT
Año 2015</t>
  </si>
  <si>
    <t>Estructura porcentual de horas anuales del Trabajo No Remunerado (TNR) para otros hogares, para la comunidad y voluntario 
según sexo, por divisiones de la CAUTAL
Año 2015</t>
  </si>
  <si>
    <t>Total del horas del Trabajo No Remunerado (TNR) por sexo
Periodo 2007 - 2015</t>
  </si>
  <si>
    <t>Horas anuales del trabajo doméstico no remunerado para el propio hogar según sexo, por divisiones de la CAUTAL
Periodo 2007 - 2015</t>
  </si>
  <si>
    <t>Estructura porcentual de horas anuales del trabajo doméstico no remunerado para el propio hogar según sexo, 
por divisiones de la CAUTAL
Año 2015</t>
  </si>
  <si>
    <t>Horas anuales del trabajo de cuidado no remunerado a miembros del hogar según sexo, por divisiones de la CAUTAL
Periodo 2007 - 2015</t>
  </si>
  <si>
    <t>Horas anuales del Trabajo No Remunerado (TNR) para otros hogares, para la comunidad y voluntario según sexo, por divisiones de la CAUTAL
Periodo 2007 - 2015</t>
  </si>
  <si>
    <t>Organizar, supervisar y dirigir los QQDD*</t>
  </si>
  <si>
    <t>Población total</t>
  </si>
  <si>
    <r>
      <rPr>
        <b/>
        <sz val="9"/>
        <color theme="1" tint="0.34998626667073579"/>
        <rFont val="Century Gothic"/>
        <family val="2"/>
      </rPr>
      <t xml:space="preserve">Nota: </t>
    </r>
    <r>
      <rPr>
        <sz val="9"/>
        <color theme="1" tint="0.34998626667073579"/>
        <rFont val="Century Gothic"/>
        <family val="2"/>
      </rPr>
      <t>(QQDD*) Quehaceres Domésticos</t>
    </r>
  </si>
  <si>
    <t>CUADRO N° 1.10</t>
  </si>
  <si>
    <t>1.10</t>
  </si>
  <si>
    <t xml:space="preserve">Descripción </t>
  </si>
  <si>
    <t>Horas anuales del Trabajo No Remunerado (TNR) según sexo, por tareas de la división  "Cuidado de mascotas y plantas"</t>
  </si>
  <si>
    <t>Horas anuales del Trabajo No Remunerado (TNR) según sexo, por tareas de la división "Compras para el hogar (incluye traslados)"</t>
  </si>
  <si>
    <t>Horas anuales del Trabajo No Remunerado (TNR) según sexo, por tareas de la división "Preparación y servicio de comida"</t>
  </si>
  <si>
    <t>Horas anuales del Trabajo No Remunerado (TNR) según sexo, por tareas de la división "Limpieza de la vivienda"</t>
  </si>
  <si>
    <t>Horas anuales del Trabajo No Remunerado (TNR) según sexo, por tareas de la división "Limpieza y cuidado de ropa y calzado"</t>
  </si>
  <si>
    <t>Horas anuales del Trabajo No Remunerado (TNR) según sexo, por tareas de la división "Mantenimiento y reparaciones menores para el propio hogar"</t>
  </si>
  <si>
    <t xml:space="preserve">Horas anuales del Trabajo No Remunerado (TNR) según sexo, por tareas de la división "Administración del hogar" </t>
  </si>
  <si>
    <t>Horas anuales del Trabajo No Remunerado (TNR) según sexo, por tareas de la división de "Cuidado a miembros del hogar"</t>
  </si>
  <si>
    <t>Horas anuales del Trabajo No Remunerado (TNR) según sexo, por tareas de la división "Cuidado a miembros del hogar con discapacidad o dependencia permanente"</t>
  </si>
  <si>
    <t>Horas y estructura porcentual de horas anuales del Trabajo No Remunerado (TNR) según sexo, por tareas del capítulo actividades culinarias de la industria hogares privados con servicio doméstico
Año 2015</t>
  </si>
  <si>
    <t xml:space="preserve">Horas anuales del Trabajo No Remunerado (TNR), por capítulos de la EUT </t>
  </si>
  <si>
    <t xml:space="preserve">Horas anuales del Trabajo No Remunerado (TNR) según sexo, por capítulos de la EUT </t>
  </si>
  <si>
    <t>Horas anuales del Trabajo No Remunerado (TNR) según sexo, por tareas del capítulo actividades culinarias</t>
  </si>
  <si>
    <t xml:space="preserve">Horas anuales del Trabajo No Remunerado (TNR) según sexo, por tareas del capítulo compras, servicio, gerencia u organización </t>
  </si>
  <si>
    <t xml:space="preserve">Horas anuales del Trabajo No Remunerado (TNR) según sexo, por tareas del capítulo mantenimiento del hogar </t>
  </si>
  <si>
    <t>3.3</t>
  </si>
  <si>
    <t>3.3.1</t>
  </si>
  <si>
    <t>Horas anuales del Trabajo No Remunerado (TNR), por capítulos de la EUT</t>
  </si>
  <si>
    <t>3.3.2</t>
  </si>
  <si>
    <t>3.3.3</t>
  </si>
  <si>
    <t>Horas anuales del Trabajo No Remunerado (TNR) según sexo, por tareas del capítulo cuidado y apoyo de personas con discapacidad (PCD)</t>
  </si>
  <si>
    <t>3.3.4</t>
  </si>
  <si>
    <t>Horas anuales del Trabajo No Remunerado (TNR) según sexo, por otros capítulos de la industrias y tareas de la EUT</t>
  </si>
  <si>
    <t>3.4</t>
  </si>
  <si>
    <t>3.4.1</t>
  </si>
  <si>
    <t>3.4.2</t>
  </si>
  <si>
    <t>Horas anuales del Trabajo No Remunerado (TNR)según sexo, por capítulos de la EUT</t>
  </si>
  <si>
    <t>3.4.3</t>
  </si>
  <si>
    <t>Horas anuales del Trabajo No Remunerado (TNR) según sexo, por tareas del capítulo compras, servicio, gerencia u organización</t>
  </si>
  <si>
    <t>3.4.4</t>
  </si>
  <si>
    <t>Horas anuales del Trabajo No Remunerado (TNR) según sexo, por tareas del capítulo cuidado de ropa y confección</t>
  </si>
  <si>
    <t>3.4.5</t>
  </si>
  <si>
    <t>Horas anuales del Trabajo No Remunerado (TNR) según sexo, por otros capítulos de la industria y tareas de la EUT</t>
  </si>
  <si>
    <t>3.5</t>
  </si>
  <si>
    <t>3.5.1</t>
  </si>
  <si>
    <t>3.5.2</t>
  </si>
  <si>
    <t>3.5.3</t>
  </si>
  <si>
    <t>4.2.4</t>
  </si>
  <si>
    <t>4.2.5</t>
  </si>
  <si>
    <t>4.2.6</t>
  </si>
  <si>
    <t>4.2.7</t>
  </si>
  <si>
    <t>4.2.8</t>
  </si>
  <si>
    <t>4.3</t>
  </si>
  <si>
    <t>4.3.1</t>
  </si>
  <si>
    <t>4.3.2</t>
  </si>
  <si>
    <t>4.3.3</t>
  </si>
  <si>
    <t>4.4</t>
  </si>
  <si>
    <t>4.4.1</t>
  </si>
  <si>
    <t>4.4.2</t>
  </si>
  <si>
    <t>Horas anuales del Trabajo No Remunerado (TNR) por grandes divisiones de la CAUTAL</t>
  </si>
  <si>
    <t xml:space="preserve">Hombre </t>
  </si>
  <si>
    <t>Horas anuales del Trabajo No Remunerado (TNR) en la industria de servicios sociales y de salud privado según sexo, por capítulos de la EUT
Periodo 2007 - 2015</t>
  </si>
  <si>
    <t>Horas anuales del Trabajo No Remunerado (TNR) en la industria hogares privados con servicio doméstico según sexo, por capítulos de la EUT 
Periodo 2007 - 2015</t>
  </si>
  <si>
    <t>Estructura porcentual de horas anuales del Trabajo No Remunerado (TNR) en la industria de servicios sociales y de salud privado según sexo, por capítulos de la EUT
Año 2015</t>
  </si>
  <si>
    <t>Horas anuales del Trabajo No Remunerado (TNR) en otras industrias* según sexo, por capítulos de la EUT
Periodo 2007 - 2015</t>
  </si>
  <si>
    <t>Horas anuales del Trabajo No Remunerado (TNR) según sexo, por tareas de la división "Cuidado a miembros del hogar "
Periodo 2007 - 2015</t>
  </si>
  <si>
    <t>Horas y estructura porcentual de horas anuales del Trabajo No Remunerado (TNR) según sexo, por tareas de la división 
"Cuidado a miembros del hogar "
Año 2015</t>
  </si>
  <si>
    <t>Estructura porcentual de la población según sexo, por nivel de instrucción
Año 2015</t>
  </si>
  <si>
    <t>Población según sexo, por  nivel de instrucción</t>
  </si>
  <si>
    <t>Estructura porcentual de horas anuales del Trabajo No Remunerado (TNR) en la industria hogares privados con servicio doméstico 
según sexo, por capítulos de la EUT
Año 2015</t>
  </si>
  <si>
    <t>CUADRO N° 3.3.1</t>
  </si>
  <si>
    <t>CUADRO N° 3.3.2</t>
  </si>
  <si>
    <t>CUADRO N° 3.3.3</t>
  </si>
  <si>
    <t>CUADRO N° 3.3.4</t>
  </si>
  <si>
    <t>CUADRO N° 3.4.1</t>
  </si>
  <si>
    <t>CUADRO N° 3.4.2</t>
  </si>
  <si>
    <t>Horas anuales del Trabajo No Remunerado (TNR) en la industria otras actividades de servicio, entretenimiento y recreación según sexo, por capítulos de la EUT
Periodo 2007 - 2015</t>
  </si>
  <si>
    <t>Estructura porcentual de horas anuales del Trabajo No Remunerado (TNR) en la industria otras actividades de servicio, entretenimiento y recreación según sexo, por capítulos de la EUT
Año 2015</t>
  </si>
  <si>
    <t>CUADRO N° 3.4.3</t>
  </si>
  <si>
    <t>CUADRO N° 3.4.5</t>
  </si>
  <si>
    <t>CUADRO N° 3.4.4</t>
  </si>
  <si>
    <t>CUADRO N° 3.5.1</t>
  </si>
  <si>
    <t>CUADRO N° 3.5.2</t>
  </si>
  <si>
    <t>CUADRO N° 3.5.3</t>
  </si>
  <si>
    <t>Horas anuales del Trabajo No Remunerado (TNR)  por grandes divisiones de la CAUTAL
Periodo 2007 - 2015</t>
  </si>
  <si>
    <t>Horas y estructura porcentual de horas anuales del Trabajo No Remunerado (TNR)  por grandes divisiones de la CAUTAL
Año 2015</t>
  </si>
  <si>
    <t>CUADRO N° 4.2.1</t>
  </si>
  <si>
    <t>CUADRO N° 4.2.3</t>
  </si>
  <si>
    <t>CUADRO N° 4.2.2</t>
  </si>
  <si>
    <t>CUADRO N° 4.2.4</t>
  </si>
  <si>
    <t>CUADRO N° 4.2.5</t>
  </si>
  <si>
    <t>CUADRO N° 4.2.6</t>
  </si>
  <si>
    <t>CUADRO N° 4.2.7</t>
  </si>
  <si>
    <t>CUADRO N° 4.2.8</t>
  </si>
  <si>
    <t>CUADRO N° 4.3.1</t>
  </si>
  <si>
    <t>CUADRO N° 4.3.2</t>
  </si>
  <si>
    <t>CUADRO N° 4.3.3</t>
  </si>
  <si>
    <t>CUADRO N° 4.4.1</t>
  </si>
  <si>
    <t>CUADRO N° 4.4.2</t>
  </si>
  <si>
    <t>Horas anuales del Trabajo No Remunerado (TNR) para otros hogares, para la comunidad y voluntario según sexo, por divisiones de la CAUTAL</t>
  </si>
  <si>
    <t xml:space="preserve">Industrias </t>
  </si>
  <si>
    <t>Horas anuales del Trabajo No Remunerado (TNR) según sexo, por industrias</t>
  </si>
  <si>
    <t>Horas anuales del Trabajo No Remunerado (TNR) según sexo, por industrias
Periodo 2007 - 2015</t>
  </si>
  <si>
    <t>Estructura porcentual de horas anuales del Trabajo No Remunerado (TNR) según sexo, por industrias 
Año 2015</t>
  </si>
  <si>
    <t xml:space="preserve">La suma de valores en los gráficos puede no coincidir con el total, debido a redondeos. </t>
  </si>
  <si>
    <t>Población según sexo, por presencia de menores de 12 años en el hogar</t>
  </si>
  <si>
    <t>Estructura porcentual de la población según sexo, por presencia de menores de 12 años en el hogar
Año 2015</t>
  </si>
  <si>
    <t>45 - 64 años</t>
  </si>
  <si>
    <t>Total de horas percápita del Trabajo No Remunerado (TNR), por sexo
 Periodo 2007 - 2015</t>
  </si>
  <si>
    <t xml:space="preserve">Horas anuales del Trabajo No Remunerado (TNR), por industrias </t>
  </si>
  <si>
    <t>Horas anuales del Trabajo No Remunerado (TNR), por industrias 
Periodo 2007 - 2015</t>
  </si>
  <si>
    <t>Estructura porcentual de horas anuales del Trabajo No Remunerado (TNR), por industrias
Año 2015</t>
  </si>
  <si>
    <t>Horas percápita del Trabajo No Remunerado (TNR), por sexo
 Periodo 2007 - 2015</t>
  </si>
  <si>
    <t>Estructura de la Población según variables socioeconómicas*</t>
  </si>
  <si>
    <t>Estructura de Horas del Trabajo No Remunerado</t>
  </si>
  <si>
    <t>Estructura de Horas del Trabajo No Remunerado según Industrias</t>
  </si>
  <si>
    <t>Estructura de Horas del Trabajo No Remunerado de la industria: Hogares privados con servicio domestico</t>
  </si>
  <si>
    <t>Estructura de Horas del Trabajo No Remunerado de la industria: Servicios sociales y de salud privado</t>
  </si>
  <si>
    <t>Estructura de Horas del Trabajo No Remunerado de la industria: Otras actividades de servicio, entretenimiento y recreación</t>
  </si>
  <si>
    <t>Estructura de Horas del Trabajo No Remunerado según Clasificación de Actividades de Uso del Tiempo para América Latina y el Caribe (CAUTAL)</t>
  </si>
  <si>
    <t>Estructura de Horas del Trabajo No Remunerado según grandes divisiones de la CAUTAL</t>
  </si>
  <si>
    <t>Trabajo voluntario en instituciones sin fines de lucro</t>
  </si>
  <si>
    <t>Trabajo no remunerado para otros hogares</t>
  </si>
  <si>
    <t>Trabajo no remunerado para la comunidad</t>
  </si>
  <si>
    <t>Estructura porcentual de horas anuales del Trabajo No Remunerado (TNR) en otras industrias* según sexo, según capítulos de la EUT
Año 2015</t>
  </si>
  <si>
    <t>Estructura porcentual de horas anuales del Trabajo No Remunerado (TNR) en otras industrias*, según capítulos de la EUT
Año 2015</t>
  </si>
  <si>
    <r>
      <rPr>
        <b/>
        <sz val="9"/>
        <color theme="1" tint="0.34998626667073579"/>
        <rFont val="Century Gothic"/>
        <family val="2"/>
      </rPr>
      <t xml:space="preserve">Nota: </t>
    </r>
    <r>
      <rPr>
        <sz val="9"/>
        <color theme="1" tint="0.34998626667073579"/>
        <rFont val="Century Gothic"/>
        <family val="2"/>
      </rPr>
      <t xml:space="preserve"> (Otros*) Actividades de solidaridad, apoyo a la comunidad y otras actividades voluntarias; compras, servicio, gerencia u organización</t>
    </r>
  </si>
  <si>
    <t>Otros*</t>
  </si>
  <si>
    <t>Trabajadores registrados en la Seguridad Social*</t>
  </si>
  <si>
    <t>Afiliados al Seguro del Trabajo No Remunerado del Hogar*</t>
  </si>
  <si>
    <r>
      <t xml:space="preserve">Nota: </t>
    </r>
    <r>
      <rPr>
        <sz val="9"/>
        <color theme="1" tint="0.34998626667073579"/>
        <rFont val="Century Gothic"/>
        <family val="2"/>
      </rPr>
      <t>(*) Datos sujetos a variación</t>
    </r>
  </si>
  <si>
    <r>
      <rPr>
        <b/>
        <sz val="9"/>
        <color theme="1" tint="0.34998626667073579"/>
        <rFont val="Century Gothic"/>
        <family val="2"/>
      </rPr>
      <t>Fuente:</t>
    </r>
    <r>
      <rPr>
        <sz val="9"/>
        <color theme="1" tint="0.34998626667073579"/>
        <rFont val="Century Gothic"/>
        <family val="2"/>
      </rPr>
      <t xml:space="preserve"> INEC, Laboratorio de Dinámica Laboral y Empresarial - LDLE</t>
    </r>
  </si>
  <si>
    <r>
      <rPr>
        <b/>
        <sz val="9"/>
        <color theme="1" tint="0.34998626667073579"/>
        <rFont val="Century Gothic"/>
        <family val="2"/>
      </rPr>
      <t>Fuente:</t>
    </r>
    <r>
      <rPr>
        <sz val="9"/>
        <color theme="1" tint="0.34998626667073579"/>
        <rFont val="Century Gothic"/>
        <family val="2"/>
      </rPr>
      <t xml:space="preserve"> IESS, Afiliados al TNR</t>
    </r>
  </si>
  <si>
    <t>2016*</t>
  </si>
  <si>
    <t>2017*</t>
  </si>
  <si>
    <t>Sexo</t>
  </si>
  <si>
    <t xml:space="preserve">Resto de provincias </t>
  </si>
  <si>
    <t>Población afiliada al Seguro del Trabajo No Remunerado del Hogar del IESS 
Años 2016 - 2017</t>
  </si>
  <si>
    <t>Población afiliada al Seguro del Trabajo No Remunerado del Hogar del IESS 
Año 2016</t>
  </si>
  <si>
    <t>Población afiliada al Seguro del Trabajo No Remunerado del Hogar del IESS 
Año 2017</t>
  </si>
  <si>
    <r>
      <rPr>
        <b/>
        <sz val="9"/>
        <color theme="1" tint="0.34998626667073579"/>
        <rFont val="Century Gothic"/>
        <family val="2"/>
      </rPr>
      <t xml:space="preserve">Fuente: </t>
    </r>
    <r>
      <rPr>
        <sz val="9"/>
        <color theme="1" tint="0.34998626667073579"/>
        <rFont val="Century Gothic"/>
        <family val="2"/>
      </rPr>
      <t>INEC, Proyecciones poblacionales; INEC, Laboratorio de Dinámica Laboral y Empresarial - LDLE</t>
    </r>
  </si>
  <si>
    <t>Población afiliada al Seguro del Trabajo No Remunerado del Hogar del IESS, por sexo
Años 2016 - 2017</t>
  </si>
  <si>
    <t>Distribución de la población afiliada al Seguro del Trabajo No Remunerado del Hogar del IESS, por sexo
Años 2016 - 2017</t>
  </si>
  <si>
    <t>Población afiliada al Seguro del Trabajo No Remunerado del Hogar del IESS, por sexo</t>
  </si>
  <si>
    <t>Población afiliada al Seguro del Trabajo No Remunerado del Hogar del IESS</t>
  </si>
  <si>
    <t>TABULADOS DE LAS CUENTAS SATÉLITE DEL TRABAJO NO REMUNERADO DE LOS HOGARES (CSTNRH)</t>
  </si>
  <si>
    <t xml:space="preserve">                    (**) Otras industrias conforma: fabricación de muebles; construcción; servicios de reparación y mantenimiento de vehículos de motor y motocicletas; transporte y almacenamiento; actividades profesionales, 
                     técnicas y administrativas; y servicios de enseñanza. </t>
  </si>
  <si>
    <t>Indicadores físicos</t>
  </si>
  <si>
    <t>Estructura de Horas del Trabajo No Remunerado de otras industrias**</t>
  </si>
  <si>
    <r>
      <rPr>
        <b/>
        <sz val="9"/>
        <color theme="1" tint="0.34998626667073579"/>
        <rFont val="Century Gothic"/>
        <family val="2"/>
      </rPr>
      <t>Nota:</t>
    </r>
    <r>
      <rPr>
        <sz val="9"/>
        <color theme="1" tint="0.34998626667073579"/>
        <rFont val="Century Gothic"/>
        <family val="2"/>
      </rPr>
      <t xml:space="preserve"> (*) otras industrias conforma: fabricación de muebles; construcción; servicios de reparación y mantenimiento de vehículos de motor y motocicletas; transporte y almacenamiento; actividades profesionales, técnicas y administrativas; y servicios de enseñanza. </t>
    </r>
  </si>
  <si>
    <r>
      <rPr>
        <b/>
        <sz val="9"/>
        <color theme="1" tint="0.34998626667073579"/>
        <rFont val="Century Gothic"/>
        <family val="2"/>
      </rPr>
      <t>Nota:</t>
    </r>
    <r>
      <rPr>
        <sz val="9"/>
        <color theme="1" tint="0.34998626667073579"/>
        <rFont val="Century Gothic"/>
        <family val="2"/>
      </rPr>
      <t xml:space="preserve"> (*) otras industrias conforma: fabricación de muebles; construcción; servicios de reparación y mantenimiento de vehículos de motor y motocicletas; transporte y almacenamiento; actividades profesionales, técnicas 
                 y administrativas; y servicios de enseñanza. </t>
    </r>
  </si>
  <si>
    <r>
      <t xml:space="preserve">Notas: </t>
    </r>
    <r>
      <rPr>
        <sz val="9"/>
        <color theme="1" tint="0.34998626667073579"/>
        <rFont val="Century Gothic"/>
        <family val="2"/>
      </rPr>
      <t>(*) Los indicadores 1.1 - 1.7 comprenden a la población mayor o igual a 12 años de la Encuesta de Empleo, Desempleo y Subempleo (ENEMDU)-Septiembre 2015.</t>
    </r>
  </si>
  <si>
    <t>Estructura de Horas según la gran división: Trabajo doméstico no remunerado para el propio hogar</t>
  </si>
  <si>
    <t>Estructura de Horas según la gran división: Trabajo de cuidado no remunerado a miembros del hogar</t>
  </si>
  <si>
    <t>Estructura de Horas según la gran división: Trabajo no remunerado para otros hogares, para la comunidad y voluntario</t>
  </si>
  <si>
    <t>Horas anuales del Trabajo No Remunerado (TNR) según sexo, por tareas de las divisiones: Trabajo no remunerado y voluntario para otros hogares y la comunidad</t>
  </si>
  <si>
    <t>Horas anuales del Trabajo No Remunerado (TNR) según sexo, por tareas de las divisiones: 
Trabajo no remunerado y voluntario para otros hogares y la comunidad
Periodo 2007 - 2015</t>
  </si>
  <si>
    <t>Horas y estructura porcentual de horas anuales del Trabajo No Remunerado (TNR) según sexo, por tareas de las divisiones: 
Trabajo no remunerado y voluntario para otros hogares y la comunidad
Año 2015</t>
  </si>
  <si>
    <t>Estructura porcentual de la población según sexo, por parentesco con el jefe/a del hogar
Año 2015</t>
  </si>
  <si>
    <t>Estructura porcentual de la población según parentesco con el jefe/a del hogar, por sexo
Año 2015</t>
  </si>
  <si>
    <t>Población según sexo, por parentesco con el jefe/a del hogar</t>
  </si>
  <si>
    <t>Jefe/a del hogar y cónyuges</t>
  </si>
  <si>
    <t>Estructura porcentual de la población según estado civil,  por sexo
Año 2015</t>
  </si>
  <si>
    <t>Estructura porcentual de la población según grupos de edad, por sexo
Año 2015</t>
  </si>
  <si>
    <t>Estructura porcentual de la población según grupos étnicos, por sexo
Año 2015</t>
  </si>
  <si>
    <t>Estructura porcentual de la población según presencia de menores de 12 años en el hogar, por sexo
Año 2015</t>
  </si>
  <si>
    <t>Estructura porcentual de la población según nivel de instrucción, por sexo
Año 2015</t>
  </si>
  <si>
    <t>Estructura porcentual de la población según quintil de ingreso, por sexo
Año 2015</t>
  </si>
  <si>
    <t>Total horas percápita</t>
  </si>
  <si>
    <t>12 - 17 años</t>
  </si>
  <si>
    <t>18 - 29 años</t>
  </si>
  <si>
    <t xml:space="preserve">Horas totales y percápita del Trabajo No Remunerado </t>
  </si>
  <si>
    <t>Distribución de la población afiliada al Seguro del Trabajo No Remunerado del Hogar del IESS, por provincias
Años 2016 - 2017</t>
  </si>
  <si>
    <t>Distribución de la población afiliada al Seguro del Trabajo No Remunerado del Hogar del IESS, por provincias 
Años 2016 - 2017</t>
  </si>
  <si>
    <t>Distribución de la población afiliada al Seguro del Trabajo No Remunerado del Hogar del IESS, por provincias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</si>
</sst>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-* #,##0.00\ _€_-;\-* #,##0.00\ _€_-;_-* &quot;-&quot;??\ _€_-;_-@_-"/>
    <numFmt numFmtId="165" formatCode="_ * #,##0.00_ ;_ * \-#,##0.00_ ;_ * &quot;-&quot;??_ ;_ @_ "/>
    <numFmt numFmtId="166" formatCode="_(&quot;R$ &quot;* #,##0_);_(&quot;R$ &quot;* \(#,##0\);_(&quot;R$ &quot;* &quot;-&quot;_);_(@_)"/>
    <numFmt numFmtId="167" formatCode="_(&quot;R$ &quot;* #,##0.00_);_(&quot;R$ &quot;* \(#,##0.00\);_(&quot;R$ &quot;* &quot;-&quot;??_);_(@_)"/>
    <numFmt numFmtId="168" formatCode="_-* #,##0.00\ _$_-;\-* #,##0.00\ _$_-;_-* &quot;-&quot;??\ _$_-;_-@_-"/>
    <numFmt numFmtId="169" formatCode="0.0%"/>
    <numFmt numFmtId="170" formatCode="mm/dd/yyyy\ hh:mm:ss"/>
    <numFmt numFmtId="171" formatCode="_-* #,##0\ _€_-;\-* #,##0\ _€_-;_-* &quot;-&quot;??\ _€_-;_-@_-"/>
    <numFmt numFmtId="172" formatCode="#,###,"/>
  </numFmts>
  <fonts count="6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6"/>
      <color indexed="8"/>
      <name val="Arial"/>
      <family val="2"/>
    </font>
    <font>
      <sz val="6"/>
      <name val="Arial"/>
      <family val="2"/>
    </font>
    <font>
      <b/>
      <sz val="10"/>
      <color theme="1"/>
      <name val="Arial"/>
      <family val="2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i/>
      <sz val="14"/>
      <color theme="1" tint="0.249977111117893"/>
      <name val="Century Gothic"/>
      <family val="2"/>
    </font>
    <font>
      <b/>
      <sz val="12"/>
      <color theme="1" tint="0.34998626667073579"/>
      <name val="Century Gothic"/>
      <family val="2"/>
    </font>
    <font>
      <sz val="12"/>
      <color rgb="FF000000"/>
      <name val="Century Gothic"/>
      <family val="2"/>
    </font>
    <font>
      <b/>
      <sz val="12"/>
      <name val="Calibri"/>
      <family val="2"/>
    </font>
    <font>
      <b/>
      <i/>
      <sz val="12"/>
      <color theme="1" tint="0.34998626667073579"/>
      <name val="Century Gothic"/>
      <family val="2"/>
    </font>
    <font>
      <b/>
      <sz val="11"/>
      <color theme="1" tint="0.34998626667073579"/>
      <name val="Century Gothic"/>
      <family val="2"/>
    </font>
    <font>
      <sz val="11"/>
      <color theme="1"/>
      <name val="Century Gothic"/>
      <family val="2"/>
    </font>
    <font>
      <b/>
      <sz val="12"/>
      <color theme="0"/>
      <name val="Century Gothic"/>
      <family val="2"/>
    </font>
    <font>
      <sz val="11"/>
      <color theme="0"/>
      <name val="Century Gothic"/>
      <family val="2"/>
    </font>
    <font>
      <b/>
      <i/>
      <sz val="14"/>
      <color theme="0"/>
      <name val="Century Gothic"/>
      <family val="2"/>
    </font>
    <font>
      <sz val="11"/>
      <name val="Century Gothic"/>
      <family val="2"/>
    </font>
    <font>
      <sz val="11"/>
      <color theme="1" tint="0.34998626667073579"/>
      <name val="Century Gothic"/>
      <family val="2"/>
    </font>
    <font>
      <sz val="12"/>
      <color theme="1" tint="0.34998626667073579"/>
      <name val="Century Gothic"/>
      <family val="2"/>
    </font>
    <font>
      <u/>
      <sz val="11"/>
      <color theme="10"/>
      <name val="Century Gothic"/>
      <family val="2"/>
    </font>
    <font>
      <b/>
      <sz val="11"/>
      <color theme="1" tint="0.34998626667073579"/>
      <name val="Calibri"/>
      <family val="2"/>
      <scheme val="minor"/>
    </font>
    <font>
      <sz val="11"/>
      <color theme="1" tint="0.34998626667073579"/>
      <name val="Calibri"/>
      <family val="2"/>
      <scheme val="minor"/>
    </font>
    <font>
      <b/>
      <i/>
      <sz val="14"/>
      <color theme="1" tint="0.34998626667073579"/>
      <name val="Century Gothic"/>
      <family val="2"/>
    </font>
    <font>
      <sz val="12"/>
      <color theme="0"/>
      <name val="Century Gothic"/>
      <family val="2"/>
    </font>
    <font>
      <sz val="14"/>
      <color theme="1"/>
      <name val="Calibri"/>
      <family val="2"/>
      <scheme val="minor"/>
    </font>
    <font>
      <b/>
      <sz val="11"/>
      <color theme="1"/>
      <name val="Century Gothic"/>
      <family val="2"/>
    </font>
    <font>
      <u/>
      <sz val="11"/>
      <color theme="1" tint="0.34998626667073579"/>
      <name val="Century Gothic"/>
      <family val="2"/>
    </font>
    <font>
      <sz val="10"/>
      <color theme="1" tint="0.34998626667073579"/>
      <name val="Century Gothic"/>
      <family val="2"/>
    </font>
    <font>
      <i/>
      <sz val="9"/>
      <color theme="1" tint="0.34998626667073579"/>
      <name val="Calibri"/>
      <family val="2"/>
      <scheme val="minor"/>
    </font>
    <font>
      <i/>
      <sz val="9"/>
      <color theme="1" tint="0.34998626667073579"/>
      <name val="Century Gothic"/>
      <family val="2"/>
    </font>
    <font>
      <sz val="9"/>
      <color theme="1" tint="0.34998626667073579"/>
      <name val="Calibri"/>
      <family val="2"/>
      <scheme val="minor"/>
    </font>
    <font>
      <b/>
      <sz val="12"/>
      <color theme="1" tint="0.34998626667073579"/>
      <name val="Calibri"/>
      <family val="2"/>
      <scheme val="minor"/>
    </font>
    <font>
      <b/>
      <i/>
      <sz val="10"/>
      <color theme="1" tint="0.34998626667073579"/>
      <name val="Arial"/>
      <family val="2"/>
    </font>
    <font>
      <sz val="9"/>
      <color theme="1" tint="0.34998626667073579"/>
      <name val="Century Gothic"/>
      <family val="2"/>
    </font>
    <font>
      <sz val="11"/>
      <color rgb="FFFF0000"/>
      <name val="Calibri"/>
      <family val="2"/>
      <scheme val="minor"/>
    </font>
    <font>
      <sz val="11"/>
      <color theme="1" tint="0.499984740745262"/>
      <name val="Calibri"/>
      <family val="2"/>
      <scheme val="minor"/>
    </font>
    <font>
      <b/>
      <sz val="12"/>
      <color theme="1" tint="0.499984740745262"/>
      <name val="Century Gothic"/>
      <family val="2"/>
    </font>
    <font>
      <u/>
      <sz val="11"/>
      <color theme="1" tint="0.499984740745262"/>
      <name val="Century Gothic"/>
      <family val="2"/>
    </font>
    <font>
      <u/>
      <sz val="12"/>
      <color theme="10"/>
      <name val="Century Gothic"/>
      <family val="2"/>
    </font>
    <font>
      <sz val="12"/>
      <color theme="1"/>
      <name val="Calibri"/>
      <family val="2"/>
      <scheme val="minor"/>
    </font>
    <font>
      <u/>
      <sz val="11"/>
      <color theme="1" tint="0.34998626667073579"/>
      <name val="Calibri"/>
      <family val="2"/>
    </font>
    <font>
      <sz val="14"/>
      <color theme="1" tint="0.34998626667073579"/>
      <name val="Calibri"/>
      <family val="2"/>
      <scheme val="minor"/>
    </font>
    <font>
      <u/>
      <sz val="14"/>
      <color theme="1" tint="0.34998626667073579"/>
      <name val="Calibri"/>
      <family val="2"/>
    </font>
    <font>
      <sz val="12"/>
      <color theme="1" tint="0.499984740745262"/>
      <name val="Century Gothic"/>
      <family val="2"/>
    </font>
    <font>
      <b/>
      <i/>
      <sz val="14"/>
      <color theme="1" tint="0.499984740745262"/>
      <name val="Century Gothic"/>
      <family val="2"/>
    </font>
    <font>
      <sz val="11"/>
      <color theme="10"/>
      <name val="Century Gothic"/>
      <family val="2"/>
    </font>
    <font>
      <b/>
      <sz val="9"/>
      <color theme="1" tint="0.34998626667073579"/>
      <name val="Century Gothic"/>
      <family val="2"/>
    </font>
    <font>
      <b/>
      <sz val="12"/>
      <name val="Century Gothic"/>
      <family val="2"/>
    </font>
    <font>
      <sz val="12"/>
      <name val="Century Gothic"/>
      <family val="2"/>
    </font>
    <font>
      <b/>
      <sz val="11"/>
      <color rgb="FFFF0000"/>
      <name val="Calibri"/>
      <family val="2"/>
      <scheme val="minor"/>
    </font>
    <font>
      <sz val="11"/>
      <color rgb="FFFF0000"/>
      <name val="Century Gothic"/>
      <family val="2"/>
    </font>
    <font>
      <sz val="12"/>
      <color theme="1"/>
      <name val="Century Gothic"/>
      <family val="2"/>
    </font>
    <font>
      <b/>
      <sz val="12"/>
      <color theme="1"/>
      <name val="Century Gothic"/>
      <family val="2"/>
    </font>
    <font>
      <b/>
      <i/>
      <sz val="14"/>
      <name val="Century Gothic"/>
      <family val="2"/>
    </font>
    <font>
      <b/>
      <sz val="11"/>
      <color theme="0"/>
      <name val="Calibri"/>
      <family val="2"/>
    </font>
    <font>
      <i/>
      <sz val="12"/>
      <color theme="1" tint="0.34998626667073579"/>
      <name val="Century Gothic"/>
      <family val="2"/>
    </font>
    <font>
      <i/>
      <sz val="11"/>
      <color theme="1" tint="0.34998626667073579"/>
      <name val="Century Gothic"/>
      <family val="2"/>
    </font>
    <font>
      <i/>
      <sz val="9"/>
      <color theme="1" tint="0.499984740745262"/>
      <name val="Century Gothic"/>
      <family val="2"/>
    </font>
    <font>
      <sz val="11"/>
      <color theme="0" tint="-4.9989318521683403E-2"/>
      <name val="Calibri"/>
      <family val="2"/>
      <scheme val="minor"/>
    </font>
    <font>
      <sz val="11"/>
      <color theme="1" tint="0.499984740745262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36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3" fillId="0" borderId="0" applyNumberFormat="0" applyFill="0" applyBorder="0" applyAlignment="0"/>
    <xf numFmtId="0" fontId="4" fillId="0" borderId="0" applyNumberFormat="0" applyFill="0" applyBorder="0" applyAlignment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 applyProtection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1" applyFont="0" applyBorder="0" applyAlignment="0">
      <alignment horizontal="center"/>
    </xf>
    <xf numFmtId="0" fontId="1" fillId="0" borderId="0"/>
    <xf numFmtId="0" fontId="2" fillId="0" borderId="0"/>
    <xf numFmtId="168" fontId="1" fillId="0" borderId="0" applyFont="0" applyFill="0" applyBorder="0" applyAlignment="0" applyProtection="0"/>
    <xf numFmtId="0" fontId="2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4" borderId="0">
      <alignment wrapText="1"/>
    </xf>
    <xf numFmtId="0" fontId="1" fillId="0" borderId="0">
      <alignment wrapText="1"/>
    </xf>
    <xf numFmtId="0" fontId="1" fillId="0" borderId="0">
      <alignment wrapText="1"/>
    </xf>
    <xf numFmtId="0" fontId="1" fillId="0" borderId="0">
      <alignment wrapText="1"/>
    </xf>
    <xf numFmtId="170" fontId="1" fillId="0" borderId="0">
      <alignment wrapText="1"/>
    </xf>
    <xf numFmtId="164" fontId="1" fillId="0" borderId="0" applyFont="0" applyFill="0" applyBorder="0" applyAlignment="0" applyProtection="0"/>
  </cellStyleXfs>
  <cellXfs count="362">
    <xf numFmtId="0" fontId="0" fillId="0" borderId="0" xfId="0"/>
    <xf numFmtId="0" fontId="0" fillId="2" borderId="0" xfId="0" applyFill="1"/>
    <xf numFmtId="0" fontId="6" fillId="2" borderId="0" xfId="0" applyFont="1" applyFill="1"/>
    <xf numFmtId="0" fontId="0" fillId="2" borderId="0" xfId="0" applyFont="1" applyFill="1"/>
    <xf numFmtId="0" fontId="7" fillId="2" borderId="0" xfId="0" applyFont="1" applyFill="1"/>
    <xf numFmtId="10" fontId="7" fillId="2" borderId="0" xfId="1" applyNumberFormat="1" applyFont="1" applyFill="1"/>
    <xf numFmtId="0" fontId="8" fillId="2" borderId="0" xfId="0" applyFont="1" applyFill="1" applyAlignment="1">
      <alignment horizontal="center"/>
    </xf>
    <xf numFmtId="0" fontId="0" fillId="0" borderId="0" xfId="0" applyFont="1"/>
    <xf numFmtId="0" fontId="7" fillId="2" borderId="0" xfId="0" applyFont="1" applyFill="1" applyBorder="1"/>
    <xf numFmtId="0" fontId="6" fillId="2" borderId="0" xfId="0" applyFont="1" applyFill="1" applyBorder="1"/>
    <xf numFmtId="0" fontId="6" fillId="0" borderId="0" xfId="0" applyFont="1"/>
    <xf numFmtId="0" fontId="12" fillId="2" borderId="0" xfId="0" applyFont="1" applyFill="1"/>
    <xf numFmtId="0" fontId="10" fillId="2" borderId="0" xfId="0" applyFont="1" applyFill="1" applyBorder="1"/>
    <xf numFmtId="0" fontId="7" fillId="0" borderId="0" xfId="0" applyFont="1"/>
    <xf numFmtId="3" fontId="7" fillId="2" borderId="0" xfId="0" applyNumberFormat="1" applyFont="1" applyFill="1" applyBorder="1" applyAlignment="1">
      <alignment horizontal="left" vertical="center" wrapText="1"/>
    </xf>
    <xf numFmtId="0" fontId="9" fillId="2" borderId="0" xfId="28" applyFill="1" applyAlignment="1" applyProtection="1">
      <alignment vertical="center"/>
    </xf>
    <xf numFmtId="0" fontId="8" fillId="2" borderId="0" xfId="0" applyFont="1" applyFill="1" applyAlignment="1">
      <alignment horizontal="left" vertical="center" wrapText="1"/>
    </xf>
    <xf numFmtId="0" fontId="0" fillId="2" borderId="0" xfId="0" applyFill="1" applyAlignment="1"/>
    <xf numFmtId="0" fontId="0" fillId="2" borderId="0" xfId="0" applyFill="1" applyAlignment="1">
      <alignment horizontal="right"/>
    </xf>
    <xf numFmtId="0" fontId="13" fillId="2" borderId="0" xfId="0" applyFont="1" applyFill="1" applyAlignment="1">
      <alignment vertical="center"/>
    </xf>
    <xf numFmtId="0" fontId="15" fillId="2" borderId="0" xfId="0" applyFont="1" applyFill="1" applyAlignment="1">
      <alignment vertical="center"/>
    </xf>
    <xf numFmtId="0" fontId="16" fillId="2" borderId="0" xfId="0" applyFont="1" applyFill="1" applyAlignment="1">
      <alignment horizontal="center" wrapText="1" readingOrder="1"/>
    </xf>
    <xf numFmtId="0" fontId="8" fillId="2" borderId="0" xfId="0" applyFont="1" applyFill="1"/>
    <xf numFmtId="0" fontId="11" fillId="2" borderId="0" xfId="0" applyFont="1" applyFill="1"/>
    <xf numFmtId="3" fontId="17" fillId="0" borderId="0" xfId="0" applyNumberFormat="1" applyFont="1" applyFill="1" applyBorder="1" applyAlignment="1">
      <alignment vertical="center"/>
    </xf>
    <xf numFmtId="169" fontId="7" fillId="2" borderId="0" xfId="1" applyNumberFormat="1" applyFont="1" applyFill="1"/>
    <xf numFmtId="0" fontId="14" fillId="3" borderId="2" xfId="0" applyNumberFormat="1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/>
    </xf>
    <xf numFmtId="10" fontId="11" fillId="2" borderId="0" xfId="1" applyNumberFormat="1" applyFont="1" applyFill="1"/>
    <xf numFmtId="10" fontId="11" fillId="2" borderId="0" xfId="0" applyNumberFormat="1" applyFont="1" applyFill="1"/>
    <xf numFmtId="0" fontId="8" fillId="2" borderId="0" xfId="0" applyFont="1" applyFill="1" applyBorder="1"/>
    <xf numFmtId="0" fontId="11" fillId="2" borderId="0" xfId="0" applyFont="1" applyFill="1" applyBorder="1"/>
    <xf numFmtId="0" fontId="7" fillId="2" borderId="0" xfId="0" applyFont="1" applyFill="1" applyBorder="1" applyAlignment="1">
      <alignment vertical="center" wrapText="1"/>
    </xf>
    <xf numFmtId="0" fontId="21" fillId="2" borderId="0" xfId="0" applyFont="1" applyFill="1" applyBorder="1" applyAlignment="1">
      <alignment vertical="center"/>
    </xf>
    <xf numFmtId="0" fontId="13" fillId="2" borderId="0" xfId="0" applyFont="1" applyFill="1" applyAlignment="1">
      <alignment vertical="center" wrapText="1"/>
    </xf>
    <xf numFmtId="10" fontId="21" fillId="2" borderId="0" xfId="1" applyNumberFormat="1" applyFont="1" applyFill="1" applyBorder="1" applyAlignment="1">
      <alignment vertical="center"/>
    </xf>
    <xf numFmtId="10" fontId="20" fillId="2" borderId="0" xfId="1" applyNumberFormat="1" applyFont="1" applyFill="1" applyBorder="1" applyAlignment="1">
      <alignment horizontal="center" vertical="center" wrapText="1"/>
    </xf>
    <xf numFmtId="0" fontId="8" fillId="0" borderId="0" xfId="0" applyFont="1"/>
    <xf numFmtId="3" fontId="20" fillId="2" borderId="0" xfId="0" applyNumberFormat="1" applyFont="1" applyFill="1" applyBorder="1" applyAlignment="1">
      <alignment horizontal="center" vertical="center" wrapText="1"/>
    </xf>
    <xf numFmtId="0" fontId="7" fillId="0" borderId="0" xfId="0" applyFont="1" applyBorder="1"/>
    <xf numFmtId="3" fontId="24" fillId="0" borderId="2" xfId="0" applyNumberFormat="1" applyFont="1" applyBorder="1" applyAlignment="1">
      <alignment horizontal="right" vertical="center"/>
    </xf>
    <xf numFmtId="3" fontId="25" fillId="0" borderId="2" xfId="0" applyNumberFormat="1" applyFont="1" applyFill="1" applyBorder="1" applyAlignment="1">
      <alignment vertical="center"/>
    </xf>
    <xf numFmtId="1" fontId="18" fillId="0" borderId="2" xfId="0" applyNumberFormat="1" applyFont="1" applyBorder="1" applyAlignment="1">
      <alignment horizontal="left" vertical="center" wrapText="1"/>
    </xf>
    <xf numFmtId="1" fontId="24" fillId="0" borderId="2" xfId="0" applyNumberFormat="1" applyFont="1" applyBorder="1" applyAlignment="1">
      <alignment horizontal="left" vertical="center" wrapText="1"/>
    </xf>
    <xf numFmtId="3" fontId="18" fillId="0" borderId="2" xfId="0" applyNumberFormat="1" applyFont="1" applyBorder="1" applyAlignment="1">
      <alignment horizontal="right" vertical="center"/>
    </xf>
    <xf numFmtId="0" fontId="0" fillId="0" borderId="0" xfId="0" applyAlignment="1">
      <alignment horizontal="left" wrapText="1"/>
    </xf>
    <xf numFmtId="0" fontId="11" fillId="0" borderId="0" xfId="0" applyFont="1"/>
    <xf numFmtId="0" fontId="22" fillId="2" borderId="0" xfId="0" applyFont="1" applyFill="1" applyBorder="1" applyAlignment="1">
      <alignment horizontal="left" vertical="center" wrapText="1"/>
    </xf>
    <xf numFmtId="0" fontId="20" fillId="2" borderId="0" xfId="0" applyFont="1" applyFill="1" applyBorder="1" applyAlignment="1">
      <alignment horizontal="left" vertical="center" wrapText="1"/>
    </xf>
    <xf numFmtId="1" fontId="7" fillId="2" borderId="0" xfId="0" applyNumberFormat="1" applyFont="1" applyFill="1"/>
    <xf numFmtId="0" fontId="6" fillId="0" borderId="0" xfId="0" applyFont="1" applyBorder="1"/>
    <xf numFmtId="0" fontId="7" fillId="0" borderId="0" xfId="0" applyFont="1" applyFill="1"/>
    <xf numFmtId="0" fontId="12" fillId="2" borderId="0" xfId="0" applyFont="1" applyFill="1" applyAlignment="1">
      <alignment horizontal="left"/>
    </xf>
    <xf numFmtId="9" fontId="21" fillId="0" borderId="0" xfId="1" applyFont="1" applyBorder="1" applyAlignment="1">
      <alignment wrapText="1"/>
    </xf>
    <xf numFmtId="9" fontId="21" fillId="2" borderId="0" xfId="1" applyFont="1" applyFill="1" applyBorder="1" applyAlignment="1">
      <alignment horizontal="right" vertical="center" wrapText="1"/>
    </xf>
    <xf numFmtId="9" fontId="23" fillId="0" borderId="0" xfId="1" applyFont="1" applyBorder="1" applyAlignment="1">
      <alignment wrapText="1"/>
    </xf>
    <xf numFmtId="9" fontId="23" fillId="2" borderId="0" xfId="1" applyFont="1" applyFill="1" applyBorder="1" applyAlignment="1">
      <alignment horizontal="right" vertical="center" wrapText="1"/>
    </xf>
    <xf numFmtId="169" fontId="21" fillId="2" borderId="0" xfId="1" applyNumberFormat="1" applyFont="1" applyFill="1" applyBorder="1" applyAlignment="1">
      <alignment horizontal="right" vertical="center" wrapText="1"/>
    </xf>
    <xf numFmtId="3" fontId="21" fillId="2" borderId="0" xfId="0" applyNumberFormat="1" applyFont="1" applyFill="1" applyBorder="1" applyAlignment="1">
      <alignment vertical="center"/>
    </xf>
    <xf numFmtId="0" fontId="9" fillId="2" borderId="0" xfId="28" applyFill="1" applyAlignment="1" applyProtection="1">
      <alignment horizontal="center" vertical="center"/>
    </xf>
    <xf numFmtId="0" fontId="24" fillId="2" borderId="2" xfId="0" applyFont="1" applyFill="1" applyBorder="1" applyAlignment="1">
      <alignment vertical="center" wrapText="1"/>
    </xf>
    <xf numFmtId="171" fontId="24" fillId="2" borderId="2" xfId="35" applyNumberFormat="1" applyFont="1" applyFill="1" applyBorder="1" applyAlignment="1">
      <alignment horizontal="left" vertical="center" wrapText="1"/>
    </xf>
    <xf numFmtId="171" fontId="24" fillId="2" borderId="2" xfId="35" applyNumberFormat="1" applyFont="1" applyFill="1" applyBorder="1" applyAlignment="1">
      <alignment horizontal="right" vertical="center" wrapText="1"/>
    </xf>
    <xf numFmtId="0" fontId="18" fillId="2" borderId="5" xfId="0" applyFont="1" applyFill="1" applyBorder="1" applyAlignment="1">
      <alignment vertical="center" wrapText="1"/>
    </xf>
    <xf numFmtId="171" fontId="18" fillId="2" borderId="2" xfId="35" applyNumberFormat="1" applyFont="1" applyFill="1" applyBorder="1" applyAlignment="1">
      <alignment horizontal="right" vertical="center" wrapText="1"/>
    </xf>
    <xf numFmtId="0" fontId="18" fillId="2" borderId="2" xfId="0" applyFont="1" applyFill="1" applyBorder="1" applyAlignment="1">
      <alignment vertical="center" wrapText="1"/>
    </xf>
    <xf numFmtId="171" fontId="20" fillId="2" borderId="0" xfId="0" applyNumberFormat="1" applyFont="1" applyFill="1" applyBorder="1" applyAlignment="1">
      <alignment horizontal="center" vertical="center" wrapText="1"/>
    </xf>
    <xf numFmtId="3" fontId="7" fillId="0" borderId="0" xfId="0" applyNumberFormat="1" applyFont="1"/>
    <xf numFmtId="169" fontId="7" fillId="0" borderId="0" xfId="1" applyNumberFormat="1" applyFont="1" applyFill="1" applyAlignment="1">
      <alignment horizontal="center"/>
    </xf>
    <xf numFmtId="3" fontId="24" fillId="2" borderId="2" xfId="0" applyNumberFormat="1" applyFont="1" applyFill="1" applyBorder="1" applyAlignment="1">
      <alignment horizontal="center" vertical="center"/>
    </xf>
    <xf numFmtId="3" fontId="24" fillId="2" borderId="2" xfId="0" applyNumberFormat="1" applyFont="1" applyFill="1" applyBorder="1" applyAlignment="1">
      <alignment horizontal="center" vertical="center" wrapText="1"/>
    </xf>
    <xf numFmtId="3" fontId="18" fillId="2" borderId="2" xfId="0" applyNumberFormat="1" applyFont="1" applyFill="1" applyBorder="1" applyAlignment="1">
      <alignment horizontal="center" vertical="center" wrapText="1"/>
    </xf>
    <xf numFmtId="1" fontId="0" fillId="2" borderId="0" xfId="0" applyNumberFormat="1" applyFont="1" applyFill="1"/>
    <xf numFmtId="3" fontId="7" fillId="2" borderId="0" xfId="0" applyNumberFormat="1" applyFont="1" applyFill="1"/>
    <xf numFmtId="169" fontId="20" fillId="2" borderId="0" xfId="1" applyNumberFormat="1" applyFont="1" applyFill="1" applyBorder="1" applyAlignment="1">
      <alignment horizontal="center" vertical="center" wrapText="1"/>
    </xf>
    <xf numFmtId="171" fontId="20" fillId="2" borderId="0" xfId="1" applyNumberFormat="1" applyFont="1" applyFill="1" applyBorder="1" applyAlignment="1">
      <alignment horizontal="center" vertical="center" wrapText="1"/>
    </xf>
    <xf numFmtId="0" fontId="0" fillId="0" borderId="0" xfId="0" applyFont="1" applyBorder="1"/>
    <xf numFmtId="0" fontId="20" fillId="0" borderId="0" xfId="0" applyFont="1" applyFill="1" applyBorder="1" applyAlignment="1">
      <alignment horizontal="center" vertical="center"/>
    </xf>
    <xf numFmtId="171" fontId="20" fillId="0" borderId="0" xfId="0" applyNumberFormat="1" applyFont="1" applyFill="1" applyBorder="1" applyAlignment="1">
      <alignment horizontal="center" vertical="center" wrapText="1"/>
    </xf>
    <xf numFmtId="169" fontId="20" fillId="0" borderId="0" xfId="1" applyNumberFormat="1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vertical="center" wrapText="1"/>
    </xf>
    <xf numFmtId="171" fontId="24" fillId="0" borderId="2" xfId="35" applyNumberFormat="1" applyFont="1" applyFill="1" applyBorder="1" applyAlignment="1">
      <alignment horizontal="left" vertical="center" wrapText="1"/>
    </xf>
    <xf numFmtId="171" fontId="24" fillId="0" borderId="2" xfId="35" applyNumberFormat="1" applyFont="1" applyFill="1" applyBorder="1" applyAlignment="1">
      <alignment horizontal="right" vertical="center" wrapText="1"/>
    </xf>
    <xf numFmtId="10" fontId="20" fillId="0" borderId="0" xfId="1" applyNumberFormat="1" applyFont="1" applyFill="1" applyBorder="1" applyAlignment="1">
      <alignment horizontal="center" vertical="center" wrapText="1"/>
    </xf>
    <xf numFmtId="0" fontId="24" fillId="0" borderId="3" xfId="0" applyFont="1" applyBorder="1" applyAlignment="1">
      <alignment vertical="center" wrapText="1"/>
    </xf>
    <xf numFmtId="0" fontId="9" fillId="2" borderId="0" xfId="28" applyFill="1" applyAlignment="1" applyProtection="1">
      <alignment horizontal="center" vertical="center"/>
    </xf>
    <xf numFmtId="0" fontId="26" fillId="2" borderId="0" xfId="28" applyFont="1" applyFill="1" applyAlignment="1" applyProtection="1">
      <alignment horizontal="center" vertical="center"/>
    </xf>
    <xf numFmtId="3" fontId="24" fillId="2" borderId="2" xfId="0" applyNumberFormat="1" applyFont="1" applyFill="1" applyBorder="1" applyAlignment="1">
      <alignment horizontal="left" vertical="center" wrapText="1"/>
    </xf>
    <xf numFmtId="0" fontId="24" fillId="0" borderId="2" xfId="0" applyFont="1" applyBorder="1" applyAlignment="1">
      <alignment wrapText="1"/>
    </xf>
    <xf numFmtId="0" fontId="28" fillId="0" borderId="0" xfId="0" applyFont="1"/>
    <xf numFmtId="0" fontId="29" fillId="2" borderId="0" xfId="0" applyFont="1" applyFill="1" applyAlignment="1">
      <alignment vertical="center" wrapText="1"/>
    </xf>
    <xf numFmtId="0" fontId="25" fillId="2" borderId="0" xfId="0" applyFont="1" applyFill="1" applyAlignment="1">
      <alignment vertical="center"/>
    </xf>
    <xf numFmtId="0" fontId="19" fillId="0" borderId="0" xfId="0" applyFont="1"/>
    <xf numFmtId="169" fontId="30" fillId="2" borderId="0" xfId="1" applyNumberFormat="1" applyFont="1" applyFill="1" applyBorder="1" applyAlignment="1">
      <alignment horizontal="center" vertical="center" wrapText="1"/>
    </xf>
    <xf numFmtId="171" fontId="30" fillId="2" borderId="0" xfId="0" applyNumberFormat="1" applyFont="1" applyFill="1" applyBorder="1" applyAlignment="1">
      <alignment horizontal="center" vertical="center" wrapText="1"/>
    </xf>
    <xf numFmtId="10" fontId="30" fillId="2" borderId="0" xfId="1" applyNumberFormat="1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center" vertical="center" wrapText="1"/>
    </xf>
    <xf numFmtId="10" fontId="14" fillId="2" borderId="0" xfId="1" applyNumberFormat="1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left" vertical="center" wrapText="1"/>
    </xf>
    <xf numFmtId="0" fontId="24" fillId="2" borderId="3" xfId="0" applyFont="1" applyFill="1" applyBorder="1" applyAlignment="1">
      <alignment horizontal="left" vertical="center" wrapText="1"/>
    </xf>
    <xf numFmtId="0" fontId="24" fillId="0" borderId="2" xfId="0" applyFont="1" applyBorder="1" applyAlignment="1">
      <alignment vertical="center" wrapText="1"/>
    </xf>
    <xf numFmtId="0" fontId="29" fillId="2" borderId="0" xfId="0" applyFont="1" applyFill="1" applyBorder="1" applyAlignment="1">
      <alignment horizontal="center" vertical="center" wrapText="1"/>
    </xf>
    <xf numFmtId="0" fontId="28" fillId="0" borderId="0" xfId="0" applyFont="1" applyBorder="1"/>
    <xf numFmtId="0" fontId="31" fillId="0" borderId="0" xfId="0" applyFont="1"/>
    <xf numFmtId="0" fontId="27" fillId="0" borderId="0" xfId="0" applyFont="1"/>
    <xf numFmtId="0" fontId="24" fillId="2" borderId="0" xfId="0" applyFont="1" applyFill="1" applyAlignment="1">
      <alignment horizontal="center" vertical="center"/>
    </xf>
    <xf numFmtId="0" fontId="24" fillId="0" borderId="2" xfId="0" applyFont="1" applyBorder="1" applyAlignment="1">
      <alignment horizontal="left" vertical="center" wrapText="1"/>
    </xf>
    <xf numFmtId="0" fontId="27" fillId="2" borderId="0" xfId="0" applyFont="1" applyFill="1" applyAlignment="1">
      <alignment horizontal="left" vertical="center" wrapText="1"/>
    </xf>
    <xf numFmtId="0" fontId="28" fillId="2" borderId="0" xfId="0" applyFont="1" applyFill="1"/>
    <xf numFmtId="1" fontId="28" fillId="2" borderId="0" xfId="0" applyNumberFormat="1" applyFont="1" applyFill="1"/>
    <xf numFmtId="169" fontId="0" fillId="0" borderId="0" xfId="1" applyNumberFormat="1" applyFont="1"/>
    <xf numFmtId="3" fontId="0" fillId="0" borderId="0" xfId="0" applyNumberFormat="1"/>
    <xf numFmtId="169" fontId="0" fillId="0" borderId="0" xfId="0" applyNumberFormat="1"/>
    <xf numFmtId="9" fontId="21" fillId="0" borderId="0" xfId="1" applyFont="1" applyBorder="1" applyAlignment="1"/>
    <xf numFmtId="9" fontId="21" fillId="2" borderId="0" xfId="1" applyFont="1" applyFill="1" applyBorder="1" applyAlignment="1">
      <alignment wrapText="1"/>
    </xf>
    <xf numFmtId="0" fontId="26" fillId="2" borderId="0" xfId="28" applyFont="1" applyFill="1" applyAlignment="1" applyProtection="1">
      <alignment vertical="center"/>
    </xf>
    <xf numFmtId="0" fontId="33" fillId="0" borderId="0" xfId="28" applyFont="1" applyFill="1" applyAlignment="1" applyProtection="1">
      <alignment vertical="center"/>
    </xf>
    <xf numFmtId="0" fontId="24" fillId="0" borderId="0" xfId="0" applyFont="1" applyFill="1" applyAlignment="1">
      <alignment vertical="center"/>
    </xf>
    <xf numFmtId="0" fontId="28" fillId="0" borderId="0" xfId="0" applyFont="1" applyFill="1" applyAlignment="1">
      <alignment vertical="center"/>
    </xf>
    <xf numFmtId="0" fontId="34" fillId="0" borderId="0" xfId="0" applyFont="1" applyFill="1" applyBorder="1" applyAlignment="1">
      <alignment vertical="center"/>
    </xf>
    <xf numFmtId="0" fontId="28" fillId="0" borderId="0" xfId="0" applyFont="1" applyFill="1"/>
    <xf numFmtId="3" fontId="25" fillId="0" borderId="2" xfId="0" applyNumberFormat="1" applyFont="1" applyFill="1" applyBorder="1" applyAlignment="1">
      <alignment horizontal="left" vertical="center" indent="1"/>
    </xf>
    <xf numFmtId="0" fontId="14" fillId="3" borderId="2" xfId="0" applyFont="1" applyFill="1" applyBorder="1" applyAlignment="1">
      <alignment horizontal="center" vertical="center" wrapText="1"/>
    </xf>
    <xf numFmtId="0" fontId="0" fillId="0" borderId="0" xfId="0" applyFill="1"/>
    <xf numFmtId="0" fontId="36" fillId="2" borderId="0" xfId="0" applyFont="1" applyFill="1" applyAlignment="1">
      <alignment horizontal="left"/>
    </xf>
    <xf numFmtId="0" fontId="35" fillId="2" borderId="0" xfId="0" applyFont="1" applyFill="1" applyAlignment="1"/>
    <xf numFmtId="0" fontId="37" fillId="2" borderId="0" xfId="0" applyFont="1" applyFill="1"/>
    <xf numFmtId="0" fontId="28" fillId="2" borderId="0" xfId="0" applyFont="1" applyFill="1" applyBorder="1"/>
    <xf numFmtId="0" fontId="36" fillId="2" borderId="0" xfId="0" applyFont="1" applyFill="1"/>
    <xf numFmtId="0" fontId="35" fillId="2" borderId="0" xfId="0" applyFont="1" applyFill="1"/>
    <xf numFmtId="10" fontId="28" fillId="2" borderId="0" xfId="1" applyNumberFormat="1" applyFont="1" applyFill="1"/>
    <xf numFmtId="169" fontId="28" fillId="0" borderId="0" xfId="1" applyNumberFormat="1" applyFont="1"/>
    <xf numFmtId="10" fontId="28" fillId="2" borderId="0" xfId="0" applyNumberFormat="1" applyFont="1" applyFill="1"/>
    <xf numFmtId="0" fontId="14" fillId="3" borderId="2" xfId="0" applyFont="1" applyFill="1" applyBorder="1" applyAlignment="1">
      <alignment horizontal="center" vertical="center" wrapText="1"/>
    </xf>
    <xf numFmtId="0" fontId="25" fillId="2" borderId="0" xfId="0" applyFont="1" applyFill="1" applyAlignment="1">
      <alignment horizontal="center" vertical="center"/>
    </xf>
    <xf numFmtId="0" fontId="14" fillId="3" borderId="5" xfId="0" applyFont="1" applyFill="1" applyBorder="1" applyAlignment="1">
      <alignment horizontal="center" vertical="center" wrapText="1"/>
    </xf>
    <xf numFmtId="0" fontId="20" fillId="2" borderId="0" xfId="0" applyFont="1" applyFill="1" applyBorder="1" applyAlignment="1">
      <alignment horizontal="center" vertical="center" wrapText="1"/>
    </xf>
    <xf numFmtId="0" fontId="29" fillId="2" borderId="0" xfId="0" applyFont="1" applyFill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25" fillId="2" borderId="0" xfId="0" applyFont="1" applyFill="1" applyAlignment="1">
      <alignment horizontal="center" vertical="center"/>
    </xf>
    <xf numFmtId="0" fontId="20" fillId="0" borderId="0" xfId="0" applyFont="1" applyFill="1" applyBorder="1" applyAlignment="1">
      <alignment horizontal="center" vertical="center" wrapText="1"/>
    </xf>
    <xf numFmtId="0" fontId="29" fillId="2" borderId="0" xfId="0" applyFont="1" applyFill="1" applyAlignment="1">
      <alignment vertical="center"/>
    </xf>
    <xf numFmtId="2" fontId="7" fillId="2" borderId="0" xfId="0" applyNumberFormat="1" applyFont="1" applyFill="1"/>
    <xf numFmtId="3" fontId="7" fillId="2" borderId="0" xfId="0" applyNumberFormat="1" applyFont="1" applyFill="1" applyAlignment="1">
      <alignment horizontal="right"/>
    </xf>
    <xf numFmtId="0" fontId="38" fillId="2" borderId="0" xfId="0" applyFont="1" applyFill="1" applyAlignment="1">
      <alignment vertical="center" readingOrder="1"/>
    </xf>
    <xf numFmtId="0" fontId="39" fillId="2" borderId="0" xfId="0" applyFont="1" applyFill="1" applyAlignment="1"/>
    <xf numFmtId="0" fontId="27" fillId="2" borderId="0" xfId="0" applyFont="1" applyFill="1"/>
    <xf numFmtId="0" fontId="24" fillId="0" borderId="2" xfId="0" applyFont="1" applyBorder="1" applyAlignment="1">
      <alignment vertical="center"/>
    </xf>
    <xf numFmtId="0" fontId="24" fillId="0" borderId="0" xfId="0" applyFont="1"/>
    <xf numFmtId="0" fontId="34" fillId="2" borderId="0" xfId="0" applyFont="1" applyFill="1" applyBorder="1" applyAlignment="1">
      <alignment horizontal="left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25" fillId="2" borderId="0" xfId="0" applyFont="1" applyFill="1" applyAlignment="1">
      <alignment horizontal="center" vertical="center"/>
    </xf>
    <xf numFmtId="0" fontId="28" fillId="0" borderId="0" xfId="0" applyFont="1" applyAlignment="1">
      <alignment horizontal="center"/>
    </xf>
    <xf numFmtId="171" fontId="28" fillId="0" borderId="0" xfId="0" applyNumberFormat="1" applyFont="1"/>
    <xf numFmtId="0" fontId="14" fillId="2" borderId="0" xfId="0" applyFont="1" applyFill="1" applyBorder="1" applyAlignment="1">
      <alignment horizontal="center" vertical="center" wrapText="1"/>
    </xf>
    <xf numFmtId="3" fontId="14" fillId="2" borderId="0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10" fontId="14" fillId="0" borderId="0" xfId="1" applyNumberFormat="1" applyFont="1" applyFill="1" applyBorder="1" applyAlignment="1">
      <alignment horizontal="center" vertical="center" wrapText="1"/>
    </xf>
    <xf numFmtId="3" fontId="14" fillId="0" borderId="0" xfId="0" applyNumberFormat="1" applyFont="1" applyFill="1" applyBorder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 wrapText="1"/>
    </xf>
    <xf numFmtId="10" fontId="30" fillId="0" borderId="0" xfId="1" applyNumberFormat="1" applyFont="1" applyFill="1" applyBorder="1" applyAlignment="1">
      <alignment horizontal="center" vertical="center" wrapText="1"/>
    </xf>
    <xf numFmtId="171" fontId="30" fillId="0" borderId="0" xfId="0" applyNumberFormat="1" applyFont="1" applyFill="1" applyBorder="1" applyAlignment="1">
      <alignment horizontal="center" vertical="center" wrapText="1"/>
    </xf>
    <xf numFmtId="169" fontId="14" fillId="2" borderId="0" xfId="1" applyNumberFormat="1" applyFont="1" applyFill="1" applyBorder="1" applyAlignment="1">
      <alignment horizontal="center" vertical="center" wrapText="1"/>
    </xf>
    <xf numFmtId="10" fontId="28" fillId="0" borderId="0" xfId="1" applyNumberFormat="1" applyFont="1"/>
    <xf numFmtId="3" fontId="28" fillId="0" borderId="0" xfId="0" applyNumberFormat="1" applyFont="1"/>
    <xf numFmtId="171" fontId="30" fillId="2" borderId="0" xfId="1" applyNumberFormat="1" applyFont="1" applyFill="1" applyBorder="1" applyAlignment="1">
      <alignment horizontal="center" vertical="center" wrapText="1"/>
    </xf>
    <xf numFmtId="0" fontId="34" fillId="0" borderId="0" xfId="0" applyFont="1" applyBorder="1" applyAlignment="1">
      <alignment horizontal="left" wrapText="1"/>
    </xf>
    <xf numFmtId="0" fontId="30" fillId="2" borderId="0" xfId="0" applyFont="1" applyFill="1" applyBorder="1" applyAlignment="1">
      <alignment vertical="center" wrapText="1"/>
    </xf>
    <xf numFmtId="0" fontId="34" fillId="0" borderId="0" xfId="0" applyFont="1"/>
    <xf numFmtId="0" fontId="28" fillId="0" borderId="0" xfId="0" applyFont="1" applyAlignment="1">
      <alignment horizontal="left" wrapText="1"/>
    </xf>
    <xf numFmtId="3" fontId="20" fillId="2" borderId="0" xfId="0" applyNumberFormat="1" applyFont="1" applyFill="1" applyBorder="1" applyAlignment="1">
      <alignment horizontal="left" vertical="center" wrapText="1"/>
    </xf>
    <xf numFmtId="171" fontId="21" fillId="2" borderId="0" xfId="35" applyNumberFormat="1" applyFont="1" applyFill="1" applyBorder="1" applyAlignment="1">
      <alignment horizontal="right" vertical="center" wrapText="1"/>
    </xf>
    <xf numFmtId="0" fontId="19" fillId="0" borderId="0" xfId="0" applyFont="1" applyFill="1" applyAlignment="1">
      <alignment horizontal="right" vertical="center"/>
    </xf>
    <xf numFmtId="0" fontId="26" fillId="0" borderId="0" xfId="28" applyFont="1" applyFill="1" applyAlignment="1" applyProtection="1">
      <alignment vertical="center"/>
    </xf>
    <xf numFmtId="0" fontId="19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right"/>
    </xf>
    <xf numFmtId="0" fontId="0" fillId="2" borderId="0" xfId="0" applyFill="1" applyAlignment="1">
      <alignment vertical="center"/>
    </xf>
    <xf numFmtId="0" fontId="19" fillId="0" borderId="0" xfId="0" applyFont="1" applyAlignment="1">
      <alignment vertical="center"/>
    </xf>
    <xf numFmtId="0" fontId="32" fillId="2" borderId="0" xfId="0" applyFont="1" applyFill="1" applyAlignment="1">
      <alignment horizontal="center" vertical="center"/>
    </xf>
    <xf numFmtId="0" fontId="0" fillId="0" borderId="0" xfId="0" applyFill="1" applyAlignment="1">
      <alignment horizontal="right" vertical="center"/>
    </xf>
    <xf numFmtId="0" fontId="0" fillId="2" borderId="0" xfId="0" applyFill="1" applyBorder="1"/>
    <xf numFmtId="3" fontId="40" fillId="0" borderId="0" xfId="0" applyNumberFormat="1" applyFont="1" applyFill="1" applyBorder="1" applyAlignment="1">
      <alignment vertical="center"/>
    </xf>
    <xf numFmtId="0" fontId="35" fillId="2" borderId="0" xfId="0" applyFont="1" applyFill="1" applyBorder="1"/>
    <xf numFmtId="171" fontId="18" fillId="2" borderId="0" xfId="35" applyNumberFormat="1" applyFont="1" applyFill="1" applyBorder="1" applyAlignment="1">
      <alignment horizontal="right" vertical="center" wrapText="1"/>
    </xf>
    <xf numFmtId="0" fontId="25" fillId="2" borderId="0" xfId="0" applyFont="1" applyFill="1" applyAlignment="1">
      <alignment horizontal="center" vertical="center"/>
    </xf>
    <xf numFmtId="0" fontId="14" fillId="2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20" fillId="2" borderId="0" xfId="0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center" vertical="center" wrapText="1"/>
    </xf>
    <xf numFmtId="0" fontId="41" fillId="0" borderId="0" xfId="0" applyFont="1"/>
    <xf numFmtId="0" fontId="42" fillId="0" borderId="0" xfId="0" applyFont="1"/>
    <xf numFmtId="10" fontId="43" fillId="2" borderId="0" xfId="1" applyNumberFormat="1" applyFont="1" applyFill="1" applyBorder="1" applyAlignment="1">
      <alignment horizontal="center" vertical="center" wrapText="1"/>
    </xf>
    <xf numFmtId="10" fontId="28" fillId="0" borderId="0" xfId="0" applyNumberFormat="1" applyFont="1"/>
    <xf numFmtId="0" fontId="42" fillId="2" borderId="0" xfId="0" applyFont="1" applyFill="1"/>
    <xf numFmtId="0" fontId="44" fillId="2" borderId="0" xfId="28" applyFont="1" applyFill="1" applyAlignment="1" applyProtection="1">
      <alignment vertical="center"/>
    </xf>
    <xf numFmtId="0" fontId="33" fillId="2" borderId="0" xfId="28" applyFont="1" applyFill="1" applyAlignment="1" applyProtection="1">
      <alignment horizontal="center" vertical="center"/>
    </xf>
    <xf numFmtId="0" fontId="45" fillId="2" borderId="0" xfId="28" applyFont="1" applyFill="1" applyAlignment="1" applyProtection="1">
      <alignment vertical="center"/>
    </xf>
    <xf numFmtId="0" fontId="46" fillId="2" borderId="0" xfId="0" applyFont="1" applyFill="1"/>
    <xf numFmtId="0" fontId="47" fillId="2" borderId="0" xfId="28" applyFont="1" applyFill="1" applyAlignment="1" applyProtection="1">
      <alignment vertical="center"/>
    </xf>
    <xf numFmtId="0" fontId="47" fillId="2" borderId="0" xfId="28" applyFont="1" applyFill="1" applyAlignment="1" applyProtection="1">
      <alignment horizontal="center" vertical="center"/>
    </xf>
    <xf numFmtId="0" fontId="48" fillId="0" borderId="0" xfId="0" applyFont="1"/>
    <xf numFmtId="0" fontId="49" fillId="2" borderId="0" xfId="28" applyFont="1" applyFill="1" applyAlignment="1" applyProtection="1">
      <alignment vertical="center"/>
    </xf>
    <xf numFmtId="0" fontId="33" fillId="2" borderId="0" xfId="28" applyFont="1" applyFill="1" applyAlignment="1" applyProtection="1">
      <alignment vertical="center"/>
    </xf>
    <xf numFmtId="0" fontId="36" fillId="2" borderId="0" xfId="0" applyFont="1" applyFill="1" applyAlignment="1"/>
    <xf numFmtId="10" fontId="0" fillId="0" borderId="0" xfId="1" applyNumberFormat="1" applyFont="1"/>
    <xf numFmtId="0" fontId="29" fillId="2" borderId="0" xfId="0" applyFont="1" applyFill="1" applyAlignment="1">
      <alignment horizontal="center" vertical="center" wrapText="1"/>
    </xf>
    <xf numFmtId="0" fontId="21" fillId="2" borderId="0" xfId="0" applyFont="1" applyFill="1" applyBorder="1" applyAlignment="1">
      <alignment horizontal="left" vertical="top" wrapText="1"/>
    </xf>
    <xf numFmtId="3" fontId="21" fillId="2" borderId="0" xfId="0" applyNumberFormat="1" applyFont="1" applyFill="1" applyBorder="1" applyAlignment="1">
      <alignment horizontal="left" vertical="top"/>
    </xf>
    <xf numFmtId="3" fontId="21" fillId="2" borderId="0" xfId="0" applyNumberFormat="1" applyFont="1" applyFill="1" applyBorder="1" applyAlignment="1">
      <alignment horizontal="left" vertical="top" wrapText="1"/>
    </xf>
    <xf numFmtId="3" fontId="24" fillId="2" borderId="2" xfId="0" applyNumberFormat="1" applyFont="1" applyFill="1" applyBorder="1" applyAlignment="1">
      <alignment horizontal="right" vertical="center"/>
    </xf>
    <xf numFmtId="0" fontId="24" fillId="0" borderId="2" xfId="0" applyFont="1" applyBorder="1" applyAlignment="1">
      <alignment horizontal="left" vertical="center"/>
    </xf>
    <xf numFmtId="10" fontId="18" fillId="0" borderId="2" xfId="1" applyNumberFormat="1" applyFont="1" applyBorder="1" applyAlignment="1">
      <alignment horizontal="left" vertical="center"/>
    </xf>
    <xf numFmtId="3" fontId="18" fillId="2" borderId="2" xfId="0" applyNumberFormat="1" applyFont="1" applyFill="1" applyBorder="1" applyAlignment="1">
      <alignment horizontal="right" vertical="center"/>
    </xf>
    <xf numFmtId="0" fontId="14" fillId="3" borderId="3" xfId="0" applyFont="1" applyFill="1" applyBorder="1" applyAlignment="1">
      <alignment horizontal="center" vertical="center"/>
    </xf>
    <xf numFmtId="1" fontId="0" fillId="0" borderId="0" xfId="0" applyNumberFormat="1"/>
    <xf numFmtId="1" fontId="0" fillId="0" borderId="0" xfId="1" applyNumberFormat="1" applyFont="1"/>
    <xf numFmtId="0" fontId="20" fillId="2" borderId="0" xfId="0" applyFont="1" applyFill="1" applyBorder="1" applyAlignment="1">
      <alignment horizontal="center" vertical="center" wrapText="1"/>
    </xf>
    <xf numFmtId="0" fontId="30" fillId="2" borderId="0" xfId="0" applyFont="1" applyFill="1" applyBorder="1" applyAlignment="1">
      <alignment horizontal="center" vertical="center" wrapText="1"/>
    </xf>
    <xf numFmtId="0" fontId="33" fillId="2" borderId="0" xfId="28" applyFont="1" applyFill="1" applyAlignment="1" applyProtection="1">
      <alignment horizontal="left" vertical="center"/>
    </xf>
    <xf numFmtId="0" fontId="44" fillId="2" borderId="0" xfId="28" applyFont="1" applyFill="1" applyAlignment="1" applyProtection="1">
      <alignment horizontal="left" vertical="center"/>
    </xf>
    <xf numFmtId="0" fontId="20" fillId="2" borderId="0" xfId="0" applyFont="1" applyFill="1" applyBorder="1" applyAlignment="1">
      <alignment horizontal="center" vertical="center" wrapText="1"/>
    </xf>
    <xf numFmtId="0" fontId="42" fillId="0" borderId="0" xfId="0" applyFont="1" applyBorder="1"/>
    <xf numFmtId="0" fontId="50" fillId="2" borderId="0" xfId="0" applyFont="1" applyFill="1" applyBorder="1" applyAlignment="1">
      <alignment horizontal="center" vertical="center" wrapText="1"/>
    </xf>
    <xf numFmtId="10" fontId="50" fillId="2" borderId="0" xfId="1" applyNumberFormat="1" applyFont="1" applyFill="1" applyBorder="1" applyAlignment="1">
      <alignment horizontal="center" vertical="center" wrapText="1"/>
    </xf>
    <xf numFmtId="0" fontId="43" fillId="2" borderId="0" xfId="0" applyFont="1" applyFill="1" applyBorder="1" applyAlignment="1">
      <alignment horizontal="center" vertical="center" wrapText="1"/>
    </xf>
    <xf numFmtId="0" fontId="51" fillId="2" borderId="0" xfId="0" applyFont="1" applyFill="1" applyAlignment="1">
      <alignment horizontal="center" vertical="center" wrapText="1"/>
    </xf>
    <xf numFmtId="0" fontId="43" fillId="2" borderId="0" xfId="0" applyFont="1" applyFill="1" applyBorder="1" applyAlignment="1">
      <alignment horizontal="center" vertical="center" wrapText="1"/>
    </xf>
    <xf numFmtId="3" fontId="7" fillId="0" borderId="0" xfId="0" applyNumberFormat="1" applyFont="1" applyAlignment="1"/>
    <xf numFmtId="0" fontId="50" fillId="2" borderId="0" xfId="0" applyFont="1" applyFill="1" applyBorder="1" applyAlignment="1">
      <alignment vertical="center" wrapText="1"/>
    </xf>
    <xf numFmtId="3" fontId="43" fillId="2" borderId="0" xfId="0" applyNumberFormat="1" applyFont="1" applyFill="1" applyBorder="1" applyAlignment="1">
      <alignment horizontal="center" vertical="center" wrapText="1"/>
    </xf>
    <xf numFmtId="0" fontId="42" fillId="0" borderId="0" xfId="0" applyFont="1" applyBorder="1" applyAlignment="1">
      <alignment horizontal="center" vertical="center"/>
    </xf>
    <xf numFmtId="3" fontId="30" fillId="2" borderId="0" xfId="0" applyNumberFormat="1" applyFont="1" applyFill="1" applyBorder="1" applyAlignment="1">
      <alignment vertical="center"/>
    </xf>
    <xf numFmtId="172" fontId="21" fillId="2" borderId="0" xfId="0" applyNumberFormat="1" applyFont="1" applyFill="1" applyBorder="1" applyAlignment="1">
      <alignment horizontal="right" vertical="center"/>
    </xf>
    <xf numFmtId="0" fontId="52" fillId="0" borderId="0" xfId="28" applyFont="1" applyFill="1" applyBorder="1" applyAlignment="1" applyProtection="1">
      <alignment vertical="center"/>
    </xf>
    <xf numFmtId="10" fontId="0" fillId="2" borderId="0" xfId="1" applyNumberFormat="1" applyFont="1" applyFill="1"/>
    <xf numFmtId="169" fontId="28" fillId="2" borderId="0" xfId="1" applyNumberFormat="1" applyFont="1" applyFill="1"/>
    <xf numFmtId="0" fontId="40" fillId="2" borderId="0" xfId="0" applyFont="1" applyFill="1"/>
    <xf numFmtId="0" fontId="40" fillId="2" borderId="0" xfId="0" applyFont="1" applyFill="1" applyAlignment="1">
      <alignment horizontal="left"/>
    </xf>
    <xf numFmtId="0" fontId="40" fillId="2" borderId="0" xfId="0" applyFont="1" applyFill="1" applyAlignment="1"/>
    <xf numFmtId="0" fontId="29" fillId="2" borderId="0" xfId="0" applyFont="1" applyFill="1" applyBorder="1" applyAlignment="1">
      <alignment vertical="center"/>
    </xf>
    <xf numFmtId="0" fontId="29" fillId="2" borderId="0" xfId="0" applyFont="1" applyFill="1" applyBorder="1" applyAlignment="1"/>
    <xf numFmtId="3" fontId="17" fillId="0" borderId="2" xfId="0" applyNumberFormat="1" applyFont="1" applyFill="1" applyBorder="1" applyAlignment="1">
      <alignment horizontal="left" vertical="center" indent="2"/>
    </xf>
    <xf numFmtId="3" fontId="17" fillId="0" borderId="2" xfId="0" applyNumberFormat="1" applyFont="1" applyFill="1" applyBorder="1" applyAlignment="1">
      <alignment horizontal="left" vertical="center" wrapText="1" indent="2"/>
    </xf>
    <xf numFmtId="3" fontId="17" fillId="0" borderId="2" xfId="0" applyNumberFormat="1" applyFont="1" applyFill="1" applyBorder="1" applyAlignment="1">
      <alignment vertical="center" wrapText="1"/>
    </xf>
    <xf numFmtId="0" fontId="24" fillId="0" borderId="2" xfId="28" applyFont="1" applyFill="1" applyBorder="1" applyAlignment="1" applyProtection="1">
      <alignment vertical="center" wrapText="1"/>
    </xf>
    <xf numFmtId="0" fontId="29" fillId="2" borderId="0" xfId="0" applyFont="1" applyFill="1" applyAlignment="1">
      <alignment horizontal="left" vertical="center" wrapText="1"/>
    </xf>
    <xf numFmtId="0" fontId="29" fillId="2" borderId="0" xfId="0" applyFont="1" applyFill="1" applyAlignment="1">
      <alignment vertical="center" wrapText="1"/>
    </xf>
    <xf numFmtId="3" fontId="18" fillId="2" borderId="0" xfId="0" applyNumberFormat="1" applyFont="1" applyFill="1" applyBorder="1" applyAlignment="1">
      <alignment horizontal="right" vertical="center"/>
    </xf>
    <xf numFmtId="169" fontId="7" fillId="0" borderId="0" xfId="1" applyNumberFormat="1" applyFont="1"/>
    <xf numFmtId="9" fontId="7" fillId="0" borderId="0" xfId="1" applyFont="1"/>
    <xf numFmtId="169" fontId="7" fillId="2" borderId="0" xfId="1" applyNumberFormat="1" applyFont="1" applyFill="1" applyAlignment="1">
      <alignment horizontal="center"/>
    </xf>
    <xf numFmtId="0" fontId="25" fillId="2" borderId="0" xfId="0" applyFont="1" applyFill="1" applyAlignment="1">
      <alignment vertical="center"/>
    </xf>
    <xf numFmtId="0" fontId="29" fillId="2" borderId="0" xfId="0" applyFont="1" applyFill="1" applyAlignment="1">
      <alignment vertical="center"/>
    </xf>
    <xf numFmtId="0" fontId="25" fillId="2" borderId="0" xfId="0" applyFont="1" applyFill="1" applyAlignment="1">
      <alignment vertical="center"/>
    </xf>
    <xf numFmtId="0" fontId="14" fillId="3" borderId="3" xfId="0" applyFont="1" applyFill="1" applyBorder="1" applyAlignment="1">
      <alignment horizontal="center" vertical="center" wrapText="1"/>
    </xf>
    <xf numFmtId="0" fontId="25" fillId="2" borderId="0" xfId="0" applyFont="1" applyFill="1" applyAlignment="1">
      <alignment vertical="center"/>
    </xf>
    <xf numFmtId="0" fontId="20" fillId="2" borderId="0" xfId="0" applyFont="1" applyFill="1" applyBorder="1" applyAlignment="1">
      <alignment horizontal="center" vertical="center" wrapText="1"/>
    </xf>
    <xf numFmtId="1" fontId="6" fillId="2" borderId="0" xfId="0" applyNumberFormat="1" applyFont="1" applyFill="1"/>
    <xf numFmtId="169" fontId="6" fillId="2" borderId="0" xfId="1" applyNumberFormat="1" applyFont="1" applyFill="1" applyAlignment="1">
      <alignment horizontal="center"/>
    </xf>
    <xf numFmtId="0" fontId="11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left" vertical="center" wrapText="1"/>
    </xf>
    <xf numFmtId="0" fontId="29" fillId="2" borderId="0" xfId="0" applyFont="1" applyFill="1" applyAlignment="1">
      <alignment vertical="center" wrapText="1"/>
    </xf>
    <xf numFmtId="0" fontId="25" fillId="2" borderId="0" xfId="0" applyFont="1" applyFill="1" applyAlignment="1">
      <alignment vertical="center"/>
    </xf>
    <xf numFmtId="0" fontId="14" fillId="3" borderId="3" xfId="0" applyFont="1" applyFill="1" applyBorder="1" applyAlignment="1">
      <alignment horizontal="center" vertical="center" wrapText="1"/>
    </xf>
    <xf numFmtId="0" fontId="54" fillId="2" borderId="0" xfId="0" applyFont="1" applyFill="1" applyBorder="1" applyAlignment="1">
      <alignment horizontal="center" vertical="center" wrapText="1"/>
    </xf>
    <xf numFmtId="10" fontId="23" fillId="2" borderId="0" xfId="1" applyNumberFormat="1" applyFont="1" applyFill="1" applyBorder="1" applyAlignment="1">
      <alignment vertical="center"/>
    </xf>
    <xf numFmtId="10" fontId="6" fillId="0" borderId="0" xfId="1" applyNumberFormat="1" applyFont="1"/>
    <xf numFmtId="0" fontId="10" fillId="2" borderId="0" xfId="0" applyFont="1" applyFill="1"/>
    <xf numFmtId="171" fontId="21" fillId="2" borderId="0" xfId="1" applyNumberFormat="1" applyFont="1" applyFill="1" applyBorder="1" applyAlignment="1">
      <alignment vertical="center"/>
    </xf>
    <xf numFmtId="171" fontId="21" fillId="2" borderId="0" xfId="0" applyNumberFormat="1" applyFont="1" applyFill="1" applyBorder="1" applyAlignment="1">
      <alignment vertical="center"/>
    </xf>
    <xf numFmtId="0" fontId="55" fillId="2" borderId="0" xfId="0" applyFont="1" applyFill="1" applyBorder="1" applyAlignment="1">
      <alignment horizontal="center" vertical="center" wrapText="1"/>
    </xf>
    <xf numFmtId="169" fontId="55" fillId="2" borderId="0" xfId="1" applyNumberFormat="1" applyFont="1" applyFill="1" applyBorder="1" applyAlignment="1">
      <alignment horizontal="center" vertical="center" wrapText="1"/>
    </xf>
    <xf numFmtId="171" fontId="23" fillId="2" borderId="0" xfId="35" applyNumberFormat="1" applyFont="1" applyFill="1" applyBorder="1" applyAlignment="1">
      <alignment horizontal="right" vertical="center" wrapText="1"/>
    </xf>
    <xf numFmtId="10" fontId="55" fillId="2" borderId="0" xfId="1" applyNumberFormat="1" applyFont="1" applyFill="1" applyBorder="1" applyAlignment="1">
      <alignment horizontal="center" vertical="center" wrapText="1"/>
    </xf>
    <xf numFmtId="0" fontId="29" fillId="2" borderId="0" xfId="0" applyFont="1" applyFill="1" applyAlignment="1">
      <alignment vertical="center" wrapText="1"/>
    </xf>
    <xf numFmtId="0" fontId="56" fillId="2" borderId="0" xfId="0" applyFont="1" applyFill="1"/>
    <xf numFmtId="10" fontId="58" fillId="2" borderId="0" xfId="1" applyNumberFormat="1" applyFont="1" applyFill="1" applyBorder="1" applyAlignment="1">
      <alignment horizontal="center" vertical="center" wrapText="1"/>
    </xf>
    <xf numFmtId="10" fontId="59" fillId="2" borderId="0" xfId="1" applyNumberFormat="1" applyFont="1" applyFill="1" applyBorder="1" applyAlignment="1">
      <alignment horizontal="center" vertical="center" wrapText="1"/>
    </xf>
    <xf numFmtId="0" fontId="20" fillId="2" borderId="0" xfId="0" applyFont="1" applyFill="1" applyBorder="1" applyAlignment="1">
      <alignment horizontal="center" vertical="center" wrapText="1"/>
    </xf>
    <xf numFmtId="9" fontId="57" fillId="0" borderId="0" xfId="1" applyFont="1" applyBorder="1" applyAlignment="1">
      <alignment wrapText="1"/>
    </xf>
    <xf numFmtId="9" fontId="57" fillId="2" borderId="0" xfId="1" applyFont="1" applyFill="1" applyBorder="1" applyAlignment="1">
      <alignment horizontal="right" vertical="center" wrapText="1"/>
    </xf>
    <xf numFmtId="0" fontId="61" fillId="2" borderId="0" xfId="0" applyFont="1" applyFill="1" applyAlignment="1">
      <alignment horizontal="left" wrapText="1" readingOrder="1"/>
    </xf>
    <xf numFmtId="3" fontId="7" fillId="2" borderId="0" xfId="1" applyNumberFormat="1" applyFont="1" applyFill="1"/>
    <xf numFmtId="10" fontId="7" fillId="2" borderId="0" xfId="0" applyNumberFormat="1" applyFont="1" applyFill="1"/>
    <xf numFmtId="0" fontId="8" fillId="0" borderId="0" xfId="0" applyFont="1" applyFill="1" applyAlignment="1">
      <alignment vertical="center"/>
    </xf>
    <xf numFmtId="0" fontId="53" fillId="0" borderId="0" xfId="28" applyFont="1" applyFill="1" applyAlignment="1" applyProtection="1">
      <alignment vertical="center"/>
    </xf>
    <xf numFmtId="0" fontId="8" fillId="0" borderId="0" xfId="0" applyFont="1" applyFill="1"/>
    <xf numFmtId="169" fontId="0" fillId="2" borderId="0" xfId="1" applyNumberFormat="1" applyFont="1" applyFill="1"/>
    <xf numFmtId="0" fontId="54" fillId="0" borderId="0" xfId="0" applyFont="1" applyFill="1" applyBorder="1" applyAlignment="1">
      <alignment horizontal="center" vertical="center" wrapText="1"/>
    </xf>
    <xf numFmtId="0" fontId="60" fillId="2" borderId="0" xfId="0" applyFont="1" applyFill="1" applyAlignment="1">
      <alignment horizontal="center" vertical="center" wrapText="1"/>
    </xf>
    <xf numFmtId="0" fontId="22" fillId="2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30" fillId="2" borderId="0" xfId="0" applyFont="1" applyFill="1" applyBorder="1" applyAlignment="1">
      <alignment horizontal="center" vertical="center"/>
    </xf>
    <xf numFmtId="3" fontId="62" fillId="0" borderId="2" xfId="0" applyNumberFormat="1" applyFont="1" applyFill="1" applyBorder="1" applyAlignment="1">
      <alignment horizontal="left" vertical="center" indent="2"/>
    </xf>
    <xf numFmtId="3" fontId="63" fillId="0" borderId="2" xfId="0" applyNumberFormat="1" applyFont="1" applyFill="1" applyBorder="1" applyAlignment="1">
      <alignment horizontal="left" vertical="center" indent="2"/>
    </xf>
    <xf numFmtId="3" fontId="24" fillId="0" borderId="2" xfId="0" applyNumberFormat="1" applyFont="1" applyFill="1" applyBorder="1" applyAlignment="1">
      <alignment horizontal="left" vertical="center" indent="2"/>
    </xf>
    <xf numFmtId="0" fontId="29" fillId="2" borderId="0" xfId="0" applyFont="1" applyFill="1" applyAlignment="1">
      <alignment horizontal="left" vertical="center" wrapText="1"/>
    </xf>
    <xf numFmtId="0" fontId="29" fillId="2" borderId="0" xfId="0" applyFont="1" applyFill="1" applyAlignment="1">
      <alignment vertical="center" wrapText="1"/>
    </xf>
    <xf numFmtId="0" fontId="14" fillId="2" borderId="0" xfId="0" applyFont="1" applyFill="1" applyBorder="1" applyAlignment="1">
      <alignment horizontal="center" vertical="center" wrapText="1"/>
    </xf>
    <xf numFmtId="0" fontId="20" fillId="2" borderId="0" xfId="0" applyFont="1" applyFill="1" applyBorder="1" applyAlignment="1">
      <alignment horizontal="center" vertical="center" wrapText="1"/>
    </xf>
    <xf numFmtId="49" fontId="40" fillId="0" borderId="0" xfId="0" applyNumberFormat="1" applyFont="1" applyFill="1" applyAlignment="1">
      <alignment horizontal="left" indent="6"/>
    </xf>
    <xf numFmtId="2" fontId="21" fillId="2" borderId="0" xfId="1" applyNumberFormat="1" applyFont="1" applyFill="1" applyBorder="1" applyAlignment="1">
      <alignment horizontal="right" vertical="center" wrapText="1"/>
    </xf>
    <xf numFmtId="169" fontId="7" fillId="0" borderId="0" xfId="1" applyNumberFormat="1" applyFont="1" applyAlignment="1">
      <alignment horizontal="center"/>
    </xf>
    <xf numFmtId="2" fontId="7" fillId="0" borderId="0" xfId="0" applyNumberFormat="1" applyFont="1"/>
    <xf numFmtId="0" fontId="20" fillId="2" borderId="0" xfId="0" applyFont="1" applyFill="1" applyBorder="1" applyAlignment="1">
      <alignment horizontal="center" vertical="center" wrapText="1"/>
    </xf>
    <xf numFmtId="0" fontId="27" fillId="2" borderId="0" xfId="0" applyFont="1" applyFill="1" applyBorder="1"/>
    <xf numFmtId="10" fontId="24" fillId="2" borderId="0" xfId="1" applyNumberFormat="1" applyFont="1" applyFill="1" applyBorder="1" applyAlignment="1">
      <alignment vertical="center"/>
    </xf>
    <xf numFmtId="0" fontId="53" fillId="2" borderId="0" xfId="0" applyFont="1" applyFill="1" applyAlignment="1">
      <alignment horizontal="left"/>
    </xf>
    <xf numFmtId="0" fontId="64" fillId="2" borderId="0" xfId="0" applyFont="1" applyFill="1" applyAlignment="1">
      <alignment horizontal="left"/>
    </xf>
    <xf numFmtId="169" fontId="24" fillId="2" borderId="2" xfId="1" applyNumberFormat="1" applyFont="1" applyFill="1" applyBorder="1" applyAlignment="1">
      <alignment horizontal="right" vertical="center" wrapText="1"/>
    </xf>
    <xf numFmtId="0" fontId="24" fillId="2" borderId="0" xfId="0" applyFont="1" applyFill="1" applyBorder="1" applyAlignment="1">
      <alignment horizontal="left" vertical="top" wrapText="1"/>
    </xf>
    <xf numFmtId="3" fontId="24" fillId="2" borderId="0" xfId="0" applyNumberFormat="1" applyFont="1" applyFill="1" applyBorder="1" applyAlignment="1">
      <alignment horizontal="right" vertical="top"/>
    </xf>
    <xf numFmtId="169" fontId="21" fillId="2" borderId="0" xfId="1" applyNumberFormat="1" applyFont="1" applyFill="1" applyBorder="1" applyAlignment="1">
      <alignment horizontal="right" vertical="top"/>
    </xf>
    <xf numFmtId="0" fontId="65" fillId="0" borderId="0" xfId="0" applyFont="1"/>
    <xf numFmtId="169" fontId="65" fillId="0" borderId="0" xfId="1" applyNumberFormat="1" applyFont="1" applyAlignment="1">
      <alignment horizontal="center"/>
    </xf>
    <xf numFmtId="169" fontId="65" fillId="0" borderId="0" xfId="1" applyNumberFormat="1" applyFont="1"/>
    <xf numFmtId="169" fontId="65" fillId="0" borderId="0" xfId="0" applyNumberFormat="1" applyFont="1"/>
    <xf numFmtId="0" fontId="0" fillId="2" borderId="0" xfId="0" applyFont="1" applyFill="1" applyBorder="1"/>
    <xf numFmtId="3" fontId="63" fillId="0" borderId="2" xfId="0" applyNumberFormat="1" applyFont="1" applyFill="1" applyBorder="1" applyAlignment="1">
      <alignment horizontal="left" vertical="center" wrapText="1" indent="2"/>
    </xf>
    <xf numFmtId="0" fontId="7" fillId="0" borderId="0" xfId="0" applyFont="1" applyBorder="1" applyAlignment="1">
      <alignment horizontal="center"/>
    </xf>
    <xf numFmtId="9" fontId="19" fillId="2" borderId="0" xfId="1" applyFont="1" applyFill="1" applyBorder="1" applyAlignment="1">
      <alignment horizontal="right" vertical="center" wrapText="1"/>
    </xf>
    <xf numFmtId="9" fontId="66" fillId="0" borderId="0" xfId="1" applyFont="1" applyBorder="1" applyAlignment="1">
      <alignment wrapText="1"/>
    </xf>
    <xf numFmtId="9" fontId="66" fillId="2" borderId="0" xfId="1" applyFont="1" applyFill="1" applyBorder="1" applyAlignment="1">
      <alignment horizontal="right" vertical="center" wrapText="1"/>
    </xf>
    <xf numFmtId="0" fontId="29" fillId="2" borderId="0" xfId="0" applyFont="1" applyFill="1" applyBorder="1" applyAlignment="1">
      <alignment horizontal="center" vertical="center"/>
    </xf>
    <xf numFmtId="0" fontId="29" fillId="2" borderId="0" xfId="0" applyFont="1" applyFill="1" applyBorder="1" applyAlignment="1">
      <alignment horizontal="center"/>
    </xf>
    <xf numFmtId="49" fontId="40" fillId="0" borderId="0" xfId="0" applyNumberFormat="1" applyFont="1" applyFill="1" applyAlignment="1">
      <alignment horizontal="left" wrapText="1"/>
    </xf>
    <xf numFmtId="0" fontId="29" fillId="2" borderId="0" xfId="0" applyFont="1" applyFill="1" applyAlignment="1">
      <alignment horizontal="left" vertical="center" wrapText="1"/>
    </xf>
    <xf numFmtId="0" fontId="29" fillId="2" borderId="0" xfId="0" applyFont="1" applyFill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/>
    </xf>
    <xf numFmtId="0" fontId="14" fillId="3" borderId="8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/>
    </xf>
    <xf numFmtId="0" fontId="24" fillId="2" borderId="5" xfId="0" applyFont="1" applyFill="1" applyBorder="1" applyAlignment="1">
      <alignment horizontal="left" vertical="center"/>
    </xf>
    <xf numFmtId="0" fontId="24" fillId="2" borderId="8" xfId="0" applyFont="1" applyFill="1" applyBorder="1" applyAlignment="1">
      <alignment horizontal="left" vertical="center"/>
    </xf>
    <xf numFmtId="0" fontId="24" fillId="2" borderId="6" xfId="0" applyFont="1" applyFill="1" applyBorder="1" applyAlignment="1">
      <alignment horizontal="left" vertical="center"/>
    </xf>
    <xf numFmtId="0" fontId="29" fillId="2" borderId="0" xfId="0" applyFont="1" applyFill="1" applyAlignment="1">
      <alignment horizontal="left" vertical="center"/>
    </xf>
    <xf numFmtId="0" fontId="25" fillId="2" borderId="0" xfId="0" applyFont="1" applyFill="1" applyAlignment="1">
      <alignment horizontal="left" vertical="center"/>
    </xf>
    <xf numFmtId="0" fontId="29" fillId="2" borderId="0" xfId="0" applyFont="1" applyFill="1" applyAlignment="1">
      <alignment horizontal="center" vertical="center"/>
    </xf>
    <xf numFmtId="0" fontId="29" fillId="2" borderId="0" xfId="0" applyFont="1" applyFill="1" applyAlignment="1">
      <alignment vertical="center" wrapText="1"/>
    </xf>
    <xf numFmtId="0" fontId="29" fillId="2" borderId="0" xfId="0" applyFont="1" applyFill="1" applyAlignment="1">
      <alignment vertical="center"/>
    </xf>
    <xf numFmtId="0" fontId="24" fillId="2" borderId="0" xfId="0" applyFont="1" applyFill="1" applyAlignment="1">
      <alignment horizontal="center" vertical="center"/>
    </xf>
    <xf numFmtId="0" fontId="25" fillId="2" borderId="0" xfId="0" applyFont="1" applyFill="1" applyAlignment="1">
      <alignment vertical="center"/>
    </xf>
    <xf numFmtId="0" fontId="14" fillId="3" borderId="5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14" fillId="2" borderId="0" xfId="0" applyFont="1" applyFill="1" applyBorder="1" applyAlignment="1">
      <alignment horizontal="center" vertical="center" wrapText="1"/>
    </xf>
    <xf numFmtId="0" fontId="54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43" fillId="2" borderId="0" xfId="0" applyFont="1" applyFill="1" applyBorder="1" applyAlignment="1">
      <alignment horizontal="center" vertical="center" wrapText="1"/>
    </xf>
    <xf numFmtId="0" fontId="20" fillId="2" borderId="0" xfId="0" applyFont="1" applyFill="1" applyBorder="1" applyAlignment="1">
      <alignment horizontal="center" vertical="center" wrapText="1"/>
    </xf>
    <xf numFmtId="0" fontId="34" fillId="0" borderId="0" xfId="0" applyFont="1" applyBorder="1" applyAlignment="1">
      <alignment horizontal="left" wrapText="1"/>
    </xf>
    <xf numFmtId="0" fontId="34" fillId="0" borderId="7" xfId="0" applyFont="1" applyBorder="1" applyAlignment="1">
      <alignment horizontal="left" wrapText="1"/>
    </xf>
    <xf numFmtId="0" fontId="20" fillId="0" borderId="0" xfId="0" applyFont="1" applyFill="1" applyBorder="1" applyAlignment="1">
      <alignment horizontal="center" vertical="center" wrapText="1"/>
    </xf>
    <xf numFmtId="0" fontId="54" fillId="2" borderId="0" xfId="0" applyFont="1" applyFill="1" applyBorder="1" applyAlignment="1">
      <alignment horizontal="center" vertical="center" wrapText="1"/>
    </xf>
    <xf numFmtId="0" fontId="50" fillId="2" borderId="0" xfId="0" applyFont="1" applyFill="1" applyBorder="1" applyAlignment="1">
      <alignment horizontal="center" vertical="center" wrapText="1"/>
    </xf>
    <xf numFmtId="0" fontId="42" fillId="0" borderId="0" xfId="0" applyFont="1" applyBorder="1" applyAlignment="1">
      <alignment horizontal="center" vertical="center" wrapText="1"/>
    </xf>
    <xf numFmtId="0" fontId="40" fillId="2" borderId="0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center"/>
    </xf>
    <xf numFmtId="0" fontId="34" fillId="2" borderId="0" xfId="0" applyFont="1" applyFill="1" applyBorder="1" applyAlignment="1">
      <alignment horizontal="left" vertical="center" wrapText="1"/>
    </xf>
  </cellXfs>
  <cellStyles count="36">
    <cellStyle name="dx" xfId="3"/>
    <cellStyle name="Estilo 1" xfId="23"/>
    <cellStyle name="fonteplan1" xfId="4"/>
    <cellStyle name="Hipervínculo" xfId="28" builtinId="8"/>
    <cellStyle name="Millares" xfId="35" builtinId="3"/>
    <cellStyle name="Millares 2" xfId="5"/>
    <cellStyle name="Millares 2 2" xfId="26"/>
    <cellStyle name="Millares 3" xfId="6"/>
    <cellStyle name="Millares 3 2" xfId="7"/>
    <cellStyle name="Moeda [0]_Plan2" xfId="8"/>
    <cellStyle name="Moeda_Plan2" xfId="9"/>
    <cellStyle name="Moneda 2" xfId="10"/>
    <cellStyle name="Normal" xfId="0" builtinId="0"/>
    <cellStyle name="Normal 11" xfId="24"/>
    <cellStyle name="Normal 12" xfId="29"/>
    <cellStyle name="Normal 15" xfId="21"/>
    <cellStyle name="Normal 2" xfId="11"/>
    <cellStyle name="Normal 2 10" xfId="27"/>
    <cellStyle name="Normal 2 2" xfId="12"/>
    <cellStyle name="Normal 3" xfId="2"/>
    <cellStyle name="Normal 3 2" xfId="13"/>
    <cellStyle name="Normal 4" xfId="14"/>
    <cellStyle name="Normal 4 2" xfId="15"/>
    <cellStyle name="Normal 4 2 2" xfId="16"/>
    <cellStyle name="Normal 5" xfId="17"/>
    <cellStyle name="Normal 6" xfId="18"/>
    <cellStyle name="Normal 7" xfId="22"/>
    <cellStyle name="Normal 9" xfId="25"/>
    <cellStyle name="Porcentaje" xfId="1" builtinId="5"/>
    <cellStyle name="Porcentual 2" xfId="19"/>
    <cellStyle name="Porcentual 2 2" xfId="20"/>
    <cellStyle name="XLConnect.Boolean" xfId="33"/>
    <cellStyle name="XLConnect.DateTime" xfId="34"/>
    <cellStyle name="XLConnect.Header" xfId="30"/>
    <cellStyle name="XLConnect.Numeric" xfId="32"/>
    <cellStyle name="XLConnect.String" xfId="31"/>
  </cellStyles>
  <dxfs count="0"/>
  <tableStyles count="0" defaultTableStyle="TableStyleMedium2" defaultPivotStyle="PivotStyleLight16"/>
  <colors>
    <mruColors>
      <color rgb="FF604A7B"/>
      <color rgb="FF292A45"/>
      <color rgb="FFB7B7D5"/>
      <color rgb="FFDBDBE9"/>
      <color rgb="FF595959"/>
      <color rgb="FF844277"/>
      <color rgb="FFBFBFBF"/>
      <color rgb="FFB3A2C7"/>
      <color rgb="FF605E7B"/>
      <color rgb="FF644A5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/Relationships>
</file>

<file path=xl/charts/_rels/chart17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_rels/chart19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.xml"/></Relationships>
</file>

<file path=xl/charts/_rels/chart26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.xml"/></Relationships>
</file>

<file path=xl/charts/_rels/chart29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4.xml"/></Relationships>
</file>

<file path=xl/charts/_rels/chart3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5.xml"/></Relationships>
</file>

<file path=xl/charts/_rels/chart35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6.xml"/></Relationships>
</file>

<file path=xl/charts/_rels/chart38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7.xml"/></Relationships>
</file>

<file path=xl/charts/_rels/chart4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8.xml"/></Relationships>
</file>

<file path=xl/charts/_rels/chart45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9.xml"/></Relationships>
</file>

<file path=xl/charts/_rels/chart46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0.xml"/></Relationships>
</file>

<file path=xl/charts/_rels/chart48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1.xml"/></Relationships>
</file>

<file path=xl/charts/_rels/chart5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2.xml"/></Relationships>
</file>

<file path=xl/charts/_rels/chart55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3.xml"/></Relationships>
</file>

<file path=xl/charts/_rels/chart58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4.xml"/></Relationships>
</file>

<file path=xl/charts/_rels/chart6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5.xml"/></Relationships>
</file>

<file path=xl/charts/_rels/chart65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6.xml"/></Relationships>
</file>

<file path=xl/charts/_rels/chart68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7.xml"/></Relationships>
</file>

<file path=xl/charts/_rels/chart7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8.xml"/></Relationships>
</file>

<file path=xl/charts/_rels/chart76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9.xml"/></Relationships>
</file>

<file path=xl/charts/_rels/chart77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0.xml"/></Relationships>
</file>

<file path=xl/charts/_rels/chart79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1.xml"/></Relationships>
</file>

<file path=xl/charts/_rels/chart8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2.xml"/></Relationships>
</file>

<file path=xl/charts/_rels/chart85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3.xml"/></Relationships>
</file>

<file path=xl/charts/_rels/chart88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4.xml"/></Relationships>
</file>

<file path=xl/charts/_rels/chart9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5.xml"/></Relationships>
</file>

<file path=xl/charts/_rels/chart94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6.xml"/></Relationships>
</file>

<file path=xl/charts/_rels/chart99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7.xml"/></Relationships>
</file>

<file path=xl/charts/_rels/chart10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8.xml"/></Relationships>
</file>

<file path=xl/charts/_rels/chart107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5258340842283694E-3"/>
          <c:y val="4.2492585751684686E-2"/>
          <c:w val="0.963349342419485"/>
          <c:h val="0.74349383543630687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'1.1 P_SEXO_JEFE'!$F$6:$F$7</c:f>
              <c:strCache>
                <c:ptCount val="1"/>
                <c:pt idx="0">
                  <c:v>Hombre</c:v>
                </c:pt>
              </c:strCache>
            </c:strRef>
          </c:tx>
          <c:spPr>
            <a:solidFill>
              <a:srgbClr val="604A7B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>
                    <a:solidFill>
                      <a:schemeClr val="bg1"/>
                    </a:solidFill>
                    <a:latin typeface="Century Gothic" panose="020B0502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'1.1 P_SEXO_JEFE'!$E$9:$E$11</c:f>
              <c:strCache>
                <c:ptCount val="3"/>
                <c:pt idx="0">
                  <c:v>Jefe/a del hogar y cónyuges</c:v>
                </c:pt>
                <c:pt idx="1">
                  <c:v>Otros miembros del hogar</c:v>
                </c:pt>
                <c:pt idx="2">
                  <c:v>Hijo o hija</c:v>
                </c:pt>
              </c:strCache>
            </c:strRef>
          </c:cat>
          <c:val>
            <c:numRef>
              <c:f>'1.1 P_SEXO_JEFE'!$F$9:$F$11</c:f>
              <c:numCache>
                <c:formatCode>0.0%</c:formatCode>
                <c:ptCount val="3"/>
                <c:pt idx="0">
                  <c:v>0.4645057868542844</c:v>
                </c:pt>
                <c:pt idx="1">
                  <c:v>0.46758760361565704</c:v>
                </c:pt>
                <c:pt idx="2">
                  <c:v>0.53822740370543076</c:v>
                </c:pt>
              </c:numCache>
            </c:numRef>
          </c:val>
        </c:ser>
        <c:ser>
          <c:idx val="1"/>
          <c:order val="1"/>
          <c:tx>
            <c:strRef>
              <c:f>'1.1 P_SEXO_JEFE'!$G$6:$G$7</c:f>
              <c:strCache>
                <c:ptCount val="1"/>
                <c:pt idx="0">
                  <c:v>Mujer</c:v>
                </c:pt>
              </c:strCache>
            </c:strRef>
          </c:tx>
          <c:spPr>
            <a:solidFill>
              <a:srgbClr val="BFBFBF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Century Gothic" panose="020B0502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'1.1 P_SEXO_JEFE'!$E$9:$E$11</c:f>
              <c:strCache>
                <c:ptCount val="3"/>
                <c:pt idx="0">
                  <c:v>Jefe/a del hogar y cónyuges</c:v>
                </c:pt>
                <c:pt idx="1">
                  <c:v>Otros miembros del hogar</c:v>
                </c:pt>
                <c:pt idx="2">
                  <c:v>Hijo o hija</c:v>
                </c:pt>
              </c:strCache>
            </c:strRef>
          </c:cat>
          <c:val>
            <c:numRef>
              <c:f>'1.1 P_SEXO_JEFE'!$G$9:$G$11</c:f>
              <c:numCache>
                <c:formatCode>0.0%</c:formatCode>
                <c:ptCount val="3"/>
                <c:pt idx="0">
                  <c:v>0.53549421314577839</c:v>
                </c:pt>
                <c:pt idx="1">
                  <c:v>0.53241239638433857</c:v>
                </c:pt>
                <c:pt idx="2">
                  <c:v>0.46177259629452938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69"/>
        <c:overlap val="100"/>
        <c:axId val="131608960"/>
        <c:axId val="131610496"/>
      </c:barChart>
      <c:catAx>
        <c:axId val="13160896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10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</a:defRPr>
            </a:pPr>
            <a:endParaRPr lang="es-ES"/>
          </a:p>
        </c:txPr>
        <c:crossAx val="131610496"/>
        <c:crosses val="autoZero"/>
        <c:auto val="1"/>
        <c:lblAlgn val="ctr"/>
        <c:lblOffset val="100"/>
        <c:noMultiLvlLbl val="0"/>
      </c:catAx>
      <c:valAx>
        <c:axId val="131610496"/>
        <c:scaling>
          <c:orientation val="minMax"/>
        </c:scaling>
        <c:delete val="1"/>
        <c:axPos val="l"/>
        <c:numFmt formatCode="0%" sourceLinked="1"/>
        <c:majorTickMark val="out"/>
        <c:minorTickMark val="none"/>
        <c:tickLblPos val="nextTo"/>
        <c:crossAx val="13160896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3567577008711264"/>
          <c:y val="0.9163874740372524"/>
          <c:w val="0.26682214473403926"/>
          <c:h val="8.0344709368169315E-2"/>
        </c:manualLayout>
      </c:layout>
      <c:overlay val="0"/>
      <c:txPr>
        <a:bodyPr/>
        <a:lstStyle/>
        <a:p>
          <a:pPr>
            <a:defRPr sz="1100">
              <a:solidFill>
                <a:schemeClr val="tx1">
                  <a:lumMod val="65000"/>
                  <a:lumOff val="35000"/>
                </a:schemeClr>
              </a:solidFill>
              <a:latin typeface="Century Gothic" panose="020B0502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31596458333333333"/>
          <c:y val="2.9850427350427349E-2"/>
          <c:w val="0.65263888888888888"/>
          <c:h val="0.94029914529914527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'1.1 P_SEXO_JEFE'!$E$32:$E$33</c:f>
              <c:strCache>
                <c:ptCount val="1"/>
                <c:pt idx="0">
                  <c:v>Hombre</c:v>
                </c:pt>
              </c:strCache>
            </c:strRef>
          </c:tx>
          <c:spPr>
            <a:solidFill>
              <a:srgbClr val="604A7B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Century Gothic" panose="020B0502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'1.1 P_SEXO_JEFE'!$D$34:$D$36</c:f>
              <c:strCache>
                <c:ptCount val="3"/>
                <c:pt idx="0">
                  <c:v>Otros miembros del hogar</c:v>
                </c:pt>
                <c:pt idx="1">
                  <c:v>Hijo o hija</c:v>
                </c:pt>
                <c:pt idx="2">
                  <c:v>Jefe/a del hogar y cónyuges</c:v>
                </c:pt>
              </c:strCache>
            </c:strRef>
          </c:cat>
          <c:val>
            <c:numRef>
              <c:f>'1.1 P_SEXO_JEFE'!$E$34:$E$36</c:f>
              <c:numCache>
                <c:formatCode>0.0%</c:formatCode>
                <c:ptCount val="3"/>
                <c:pt idx="0">
                  <c:v>9.994172999814023E-2</c:v>
                </c:pt>
                <c:pt idx="1">
                  <c:v>0.33795009022634753</c:v>
                </c:pt>
                <c:pt idx="2">
                  <c:v>0.56210817977553906</c:v>
                </c:pt>
              </c:numCache>
            </c:numRef>
          </c:val>
        </c:ser>
        <c:ser>
          <c:idx val="1"/>
          <c:order val="1"/>
          <c:tx>
            <c:strRef>
              <c:f>'1.1 P_SEXO_JEFE'!$F$32:$F$33</c:f>
              <c:strCache>
                <c:ptCount val="1"/>
                <c:pt idx="0">
                  <c:v>Mujer</c:v>
                </c:pt>
              </c:strCache>
            </c:strRef>
          </c:tx>
          <c:spPr>
            <a:solidFill>
              <a:srgbClr val="BFBFBF"/>
            </a:solidFill>
          </c:spPr>
          <c:invertIfNegative val="0"/>
          <c:dLbls>
            <c:dLbl>
              <c:idx val="0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Century Gothic" panose="020B0502020202020204" pitchFamily="34" charset="0"/>
                  </a:defRPr>
                </a:pPr>
                <a:endParaRPr lang="es-E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'1.1 P_SEXO_JEFE'!$D$34:$D$36</c:f>
              <c:strCache>
                <c:ptCount val="3"/>
                <c:pt idx="0">
                  <c:v>Otros miembros del hogar</c:v>
                </c:pt>
                <c:pt idx="1">
                  <c:v>Hijo o hija</c:v>
                </c:pt>
                <c:pt idx="2">
                  <c:v>Jefe/a del hogar y cónyuges</c:v>
                </c:pt>
              </c:strCache>
            </c:strRef>
          </c:cat>
          <c:val>
            <c:numRef>
              <c:f>'1.1 P_SEXO_JEFE'!$F$34:$F$36</c:f>
              <c:numCache>
                <c:formatCode>0.0%</c:formatCode>
                <c:ptCount val="3"/>
                <c:pt idx="0">
                  <c:v>0.10819759538485413</c:v>
                </c:pt>
                <c:pt idx="1">
                  <c:v>0.27567697418512582</c:v>
                </c:pt>
                <c:pt idx="2">
                  <c:v>0.61612543043006074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46"/>
        <c:axId val="132128128"/>
        <c:axId val="132138112"/>
      </c:barChart>
      <c:catAx>
        <c:axId val="132128128"/>
        <c:scaling>
          <c:orientation val="minMax"/>
        </c:scaling>
        <c:delete val="0"/>
        <c:axPos val="l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10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</a:defRPr>
            </a:pPr>
            <a:endParaRPr lang="es-ES"/>
          </a:p>
        </c:txPr>
        <c:crossAx val="132138112"/>
        <c:crosses val="autoZero"/>
        <c:auto val="1"/>
        <c:lblAlgn val="ctr"/>
        <c:lblOffset val="100"/>
        <c:noMultiLvlLbl val="0"/>
      </c:catAx>
      <c:valAx>
        <c:axId val="132138112"/>
        <c:scaling>
          <c:orientation val="minMax"/>
        </c:scaling>
        <c:delete val="1"/>
        <c:axPos val="b"/>
        <c:numFmt formatCode="0.0%" sourceLinked="1"/>
        <c:majorTickMark val="out"/>
        <c:minorTickMark val="none"/>
        <c:tickLblPos val="nextTo"/>
        <c:crossAx val="1321281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3334111111111111"/>
          <c:y val="0.74003482905982909"/>
          <c:w val="0.17779930555555556"/>
          <c:h val="0.10297820512820514"/>
        </c:manualLayout>
      </c:layout>
      <c:overlay val="0"/>
      <c:txPr>
        <a:bodyPr/>
        <a:lstStyle/>
        <a:p>
          <a:pPr>
            <a:defRPr sz="1100">
              <a:solidFill>
                <a:schemeClr val="tx1">
                  <a:lumMod val="65000"/>
                  <a:lumOff val="35000"/>
                </a:schemeClr>
              </a:solidFill>
              <a:latin typeface="Century Gothic" panose="020B0502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5258340842283694E-3"/>
          <c:y val="4.2492585751684686E-2"/>
          <c:w val="0.963349342419485"/>
          <c:h val="0.73511489898989901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'1.2 P_SEXO_CIVIL'!$F$6:$F$7</c:f>
              <c:strCache>
                <c:ptCount val="1"/>
                <c:pt idx="0">
                  <c:v>Hombre</c:v>
                </c:pt>
              </c:strCache>
            </c:strRef>
          </c:tx>
          <c:spPr>
            <a:solidFill>
              <a:srgbClr val="604A7B"/>
            </a:solidFill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>
                    <a:solidFill>
                      <a:schemeClr val="bg1"/>
                    </a:solidFill>
                    <a:latin typeface="Century Gothic" panose="020B0502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'1.2 P_SEXO_CIVIL'!$E$8:$E$13</c:f>
              <c:strCache>
                <c:ptCount val="6"/>
                <c:pt idx="0">
                  <c:v>Viudo(a)</c:v>
                </c:pt>
                <c:pt idx="1">
                  <c:v>Separado(a)</c:v>
                </c:pt>
                <c:pt idx="2">
                  <c:v>Divorciado(a)</c:v>
                </c:pt>
                <c:pt idx="3">
                  <c:v>Casado(a)</c:v>
                </c:pt>
                <c:pt idx="4">
                  <c:v>Unión libre</c:v>
                </c:pt>
                <c:pt idx="5">
                  <c:v>Soltero(a)</c:v>
                </c:pt>
              </c:strCache>
            </c:strRef>
          </c:cat>
          <c:val>
            <c:numRef>
              <c:f>'1.2 P_SEXO_CIVIL'!$F$8:$F$13</c:f>
              <c:numCache>
                <c:formatCode>0.0%</c:formatCode>
                <c:ptCount val="6"/>
                <c:pt idx="0">
                  <c:v>0.24486876564541502</c:v>
                </c:pt>
                <c:pt idx="1">
                  <c:v>0.31879182836247461</c:v>
                </c:pt>
                <c:pt idx="2">
                  <c:v>0.32473040842502049</c:v>
                </c:pt>
                <c:pt idx="3">
                  <c:v>0.4993193015421562</c:v>
                </c:pt>
                <c:pt idx="4" formatCode="0%">
                  <c:v>0.49977659166494787</c:v>
                </c:pt>
                <c:pt idx="5" formatCode="0%">
                  <c:v>0.53338273607573183</c:v>
                </c:pt>
              </c:numCache>
            </c:numRef>
          </c:val>
        </c:ser>
        <c:ser>
          <c:idx val="1"/>
          <c:order val="1"/>
          <c:tx>
            <c:strRef>
              <c:f>'1.2 P_SEXO_CIVIL'!$G$6:$G$7</c:f>
              <c:strCache>
                <c:ptCount val="1"/>
                <c:pt idx="0">
                  <c:v>Mujer</c:v>
                </c:pt>
              </c:strCache>
            </c:strRef>
          </c:tx>
          <c:spPr>
            <a:solidFill>
              <a:srgbClr val="BFBFBF"/>
            </a:solidFill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Century Gothic" panose="020B0502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'1.2 P_SEXO_CIVIL'!$E$8:$E$13</c:f>
              <c:strCache>
                <c:ptCount val="6"/>
                <c:pt idx="0">
                  <c:v>Viudo(a)</c:v>
                </c:pt>
                <c:pt idx="1">
                  <c:v>Separado(a)</c:v>
                </c:pt>
                <c:pt idx="2">
                  <c:v>Divorciado(a)</c:v>
                </c:pt>
                <c:pt idx="3">
                  <c:v>Casado(a)</c:v>
                </c:pt>
                <c:pt idx="4">
                  <c:v>Unión libre</c:v>
                </c:pt>
                <c:pt idx="5">
                  <c:v>Soltero(a)</c:v>
                </c:pt>
              </c:strCache>
            </c:strRef>
          </c:cat>
          <c:val>
            <c:numRef>
              <c:f>'1.2 P_SEXO_CIVIL'!$G$8:$G$13</c:f>
              <c:numCache>
                <c:formatCode>0.0%</c:formatCode>
                <c:ptCount val="6"/>
                <c:pt idx="0">
                  <c:v>0.75513123435458562</c:v>
                </c:pt>
                <c:pt idx="1">
                  <c:v>0.68120817163752723</c:v>
                </c:pt>
                <c:pt idx="2">
                  <c:v>0.67526959157498079</c:v>
                </c:pt>
                <c:pt idx="3">
                  <c:v>0.5006806984578257</c:v>
                </c:pt>
                <c:pt idx="4">
                  <c:v>0.50022340833502354</c:v>
                </c:pt>
                <c:pt idx="5" formatCode="0%">
                  <c:v>0.4666172639242635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5"/>
        <c:overlap val="100"/>
        <c:axId val="130747008"/>
        <c:axId val="130756992"/>
      </c:barChart>
      <c:catAx>
        <c:axId val="13074700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10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</a:defRPr>
            </a:pPr>
            <a:endParaRPr lang="es-ES"/>
          </a:p>
        </c:txPr>
        <c:crossAx val="130756992"/>
        <c:crosses val="autoZero"/>
        <c:auto val="1"/>
        <c:lblAlgn val="ctr"/>
        <c:lblOffset val="100"/>
        <c:noMultiLvlLbl val="0"/>
      </c:catAx>
      <c:valAx>
        <c:axId val="130756992"/>
        <c:scaling>
          <c:orientation val="minMax"/>
        </c:scaling>
        <c:delete val="1"/>
        <c:axPos val="l"/>
        <c:numFmt formatCode="0%" sourceLinked="1"/>
        <c:majorTickMark val="out"/>
        <c:minorTickMark val="none"/>
        <c:tickLblPos val="nextTo"/>
        <c:crossAx val="13074700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40511342592592592"/>
          <c:y val="0.85944772727272722"/>
          <c:w val="0.16804435185185185"/>
          <c:h val="0.13728416434549964"/>
        </c:manualLayout>
      </c:layout>
      <c:overlay val="0"/>
      <c:txPr>
        <a:bodyPr/>
        <a:lstStyle/>
        <a:p>
          <a:pPr>
            <a:defRPr sz="1100">
              <a:solidFill>
                <a:schemeClr val="tx1">
                  <a:lumMod val="65000"/>
                  <a:lumOff val="35000"/>
                </a:schemeClr>
              </a:solidFill>
              <a:latin typeface="Century Gothic" panose="020B0502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0322694444444445"/>
          <c:y val="3.8401755708288013E-3"/>
          <c:w val="0.79119041666666667"/>
          <c:h val="0.96756280943867734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'1.2 P_SEXO_CIVIL'!$F$31:$F$32</c:f>
              <c:strCache>
                <c:ptCount val="1"/>
                <c:pt idx="0">
                  <c:v>Hombre</c:v>
                </c:pt>
              </c:strCache>
            </c:strRef>
          </c:tx>
          <c:spPr>
            <a:solidFill>
              <a:srgbClr val="604A7B"/>
            </a:solidFill>
          </c:spPr>
          <c:invertIfNegative val="0"/>
          <c:dLbls>
            <c:dLbl>
              <c:idx val="3"/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 sz="110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Century Gothic" panose="020B0502020202020204" pitchFamily="34" charset="0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numFmt formatCode="0.0%" sourceLinked="0"/>
              <c:spPr/>
              <c:txPr>
                <a:bodyPr/>
                <a:lstStyle/>
                <a:p>
                  <a:pPr>
                    <a:defRPr sz="110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Century Gothic" panose="020B0502020202020204" pitchFamily="34" charset="0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Century Gothic" panose="020B0502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'1.2 P_SEXO_CIVIL'!$E$33:$E$38</c:f>
              <c:strCache>
                <c:ptCount val="6"/>
                <c:pt idx="0">
                  <c:v>Separado(a)</c:v>
                </c:pt>
                <c:pt idx="1">
                  <c:v>Soltero(a)</c:v>
                </c:pt>
                <c:pt idx="2">
                  <c:v>Viudo(a)</c:v>
                </c:pt>
                <c:pt idx="3">
                  <c:v>Unión libre</c:v>
                </c:pt>
                <c:pt idx="4">
                  <c:v>Divorciado(a)</c:v>
                </c:pt>
                <c:pt idx="5">
                  <c:v>Casado(a)</c:v>
                </c:pt>
              </c:strCache>
            </c:strRef>
          </c:cat>
          <c:val>
            <c:numRef>
              <c:f>'1.2 P_SEXO_CIVIL'!$F$33:$F$38</c:f>
              <c:numCache>
                <c:formatCode>0.0%</c:formatCode>
                <c:ptCount val="6"/>
                <c:pt idx="0">
                  <c:v>1.3403777756255352E-2</c:v>
                </c:pt>
                <c:pt idx="1">
                  <c:v>1.9289832610068378E-2</c:v>
                </c:pt>
                <c:pt idx="2">
                  <c:v>3.9660092053983541E-2</c:v>
                </c:pt>
                <c:pt idx="3" formatCode="0%">
                  <c:v>0.21688750349679842</c:v>
                </c:pt>
                <c:pt idx="4" formatCode="0%">
                  <c:v>0.31881161449423878</c:v>
                </c:pt>
                <c:pt idx="5">
                  <c:v>0.3919471795886772</c:v>
                </c:pt>
              </c:numCache>
            </c:numRef>
          </c:val>
        </c:ser>
        <c:ser>
          <c:idx val="1"/>
          <c:order val="1"/>
          <c:tx>
            <c:strRef>
              <c:f>'1.2 P_SEXO_CIVIL'!$G$31:$G$32</c:f>
              <c:strCache>
                <c:ptCount val="1"/>
                <c:pt idx="0">
                  <c:v>Mujer</c:v>
                </c:pt>
              </c:strCache>
            </c:strRef>
          </c:tx>
          <c:spPr>
            <a:solidFill>
              <a:srgbClr val="BFBFBF"/>
            </a:solidFill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Century Gothic" panose="020B0502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'1.2 P_SEXO_CIVIL'!$E$33:$E$38</c:f>
              <c:strCache>
                <c:ptCount val="6"/>
                <c:pt idx="0">
                  <c:v>Separado(a)</c:v>
                </c:pt>
                <c:pt idx="1">
                  <c:v>Soltero(a)</c:v>
                </c:pt>
                <c:pt idx="2">
                  <c:v>Viudo(a)</c:v>
                </c:pt>
                <c:pt idx="3">
                  <c:v>Unión libre</c:v>
                </c:pt>
                <c:pt idx="4">
                  <c:v>Divorciado(a)</c:v>
                </c:pt>
                <c:pt idx="5">
                  <c:v>Casado(a)</c:v>
                </c:pt>
              </c:strCache>
            </c:strRef>
          </c:cat>
          <c:val>
            <c:numRef>
              <c:f>'1.2 P_SEXO_CIVIL'!$G$33:$G$38</c:f>
              <c:numCache>
                <c:formatCode>0.0%</c:formatCode>
                <c:ptCount val="6"/>
                <c:pt idx="0">
                  <c:v>2.6501290884815173E-2</c:v>
                </c:pt>
                <c:pt idx="1">
                  <c:v>5.6559176504764955E-2</c:v>
                </c:pt>
                <c:pt idx="2">
                  <c:v>8.0577161181849877E-2</c:v>
                </c:pt>
                <c:pt idx="3" formatCode="0%">
                  <c:v>0.20639929337924226</c:v>
                </c:pt>
                <c:pt idx="4" formatCode="0%">
                  <c:v>0.30395004075564835</c:v>
                </c:pt>
                <c:pt idx="5">
                  <c:v>0.32601303729370501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axId val="130787584"/>
        <c:axId val="130797568"/>
      </c:barChart>
      <c:catAx>
        <c:axId val="130787584"/>
        <c:scaling>
          <c:orientation val="minMax"/>
        </c:scaling>
        <c:delete val="0"/>
        <c:axPos val="l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00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</a:defRPr>
            </a:pPr>
            <a:endParaRPr lang="es-ES"/>
          </a:p>
        </c:txPr>
        <c:crossAx val="130797568"/>
        <c:crosses val="autoZero"/>
        <c:auto val="1"/>
        <c:lblAlgn val="ctr"/>
        <c:lblOffset val="100"/>
        <c:noMultiLvlLbl val="0"/>
      </c:catAx>
      <c:valAx>
        <c:axId val="130797568"/>
        <c:scaling>
          <c:orientation val="minMax"/>
        </c:scaling>
        <c:delete val="1"/>
        <c:axPos val="b"/>
        <c:numFmt formatCode="0.0%" sourceLinked="1"/>
        <c:majorTickMark val="out"/>
        <c:minorTickMark val="none"/>
        <c:tickLblPos val="nextTo"/>
        <c:crossAx val="13078758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55071305555555561"/>
          <c:y val="0.78078611111111107"/>
          <c:w val="0.21639291666666666"/>
          <c:h val="8.7243954663109288E-2"/>
        </c:manualLayout>
      </c:layout>
      <c:overlay val="0"/>
      <c:txPr>
        <a:bodyPr/>
        <a:lstStyle/>
        <a:p>
          <a:pPr>
            <a:defRPr sz="1100">
              <a:solidFill>
                <a:schemeClr val="tx1">
                  <a:lumMod val="65000"/>
                  <a:lumOff val="35000"/>
                </a:schemeClr>
              </a:solidFill>
              <a:latin typeface="Century Gothic" panose="020B0502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028888888888889"/>
          <c:y val="3.1797653119242791E-2"/>
          <c:w val="0.76485763888888891"/>
          <c:h val="0.93640469376151436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'1.3 P_SEXO_G_EDAD'!$C$36:$C$37</c:f>
              <c:strCache>
                <c:ptCount val="1"/>
                <c:pt idx="0">
                  <c:v>Hombre</c:v>
                </c:pt>
              </c:strCache>
            </c:strRef>
          </c:tx>
          <c:spPr>
            <a:solidFill>
              <a:srgbClr val="604A7B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Century Gothic" panose="020B0502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'1.3 P_SEXO_G_EDAD'!$B$38:$B$42</c:f>
              <c:strCache>
                <c:ptCount val="5"/>
                <c:pt idx="0">
                  <c:v>65 y más</c:v>
                </c:pt>
                <c:pt idx="1">
                  <c:v>45 - 64 años</c:v>
                </c:pt>
                <c:pt idx="2">
                  <c:v>30 - 44 años</c:v>
                </c:pt>
                <c:pt idx="3">
                  <c:v>18 - 29 años</c:v>
                </c:pt>
                <c:pt idx="4">
                  <c:v>12 - 17 años</c:v>
                </c:pt>
              </c:strCache>
            </c:strRef>
          </c:cat>
          <c:val>
            <c:numRef>
              <c:f>'1.3 P_SEXO_G_EDAD'!$C$38:$C$42</c:f>
              <c:numCache>
                <c:formatCode>0.0%</c:formatCode>
                <c:ptCount val="5"/>
                <c:pt idx="0">
                  <c:v>8.7752964541738726E-2</c:v>
                </c:pt>
                <c:pt idx="1">
                  <c:v>0.22442288083799997</c:v>
                </c:pt>
                <c:pt idx="2">
                  <c:v>0.26945757378129687</c:v>
                </c:pt>
                <c:pt idx="3">
                  <c:v>0.26063707174182205</c:v>
                </c:pt>
                <c:pt idx="4">
                  <c:v>0.15772950909713643</c:v>
                </c:pt>
              </c:numCache>
            </c:numRef>
          </c:val>
        </c:ser>
        <c:ser>
          <c:idx val="1"/>
          <c:order val="1"/>
          <c:tx>
            <c:strRef>
              <c:f>'1.3 P_SEXO_G_EDAD'!$D$36:$D$37</c:f>
              <c:strCache>
                <c:ptCount val="1"/>
                <c:pt idx="0">
                  <c:v>Mujer</c:v>
                </c:pt>
              </c:strCache>
            </c:strRef>
          </c:tx>
          <c:spPr>
            <a:solidFill>
              <a:srgbClr val="BFBFBF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Century Gothic" panose="020B0502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'1.3 P_SEXO_G_EDAD'!$B$38:$B$42</c:f>
              <c:strCache>
                <c:ptCount val="5"/>
                <c:pt idx="0">
                  <c:v>65 y más</c:v>
                </c:pt>
                <c:pt idx="1">
                  <c:v>45 - 64 años</c:v>
                </c:pt>
                <c:pt idx="2">
                  <c:v>30 - 44 años</c:v>
                </c:pt>
                <c:pt idx="3">
                  <c:v>18 - 29 años</c:v>
                </c:pt>
                <c:pt idx="4">
                  <c:v>12 - 17 años</c:v>
                </c:pt>
              </c:strCache>
            </c:strRef>
          </c:cat>
          <c:val>
            <c:numRef>
              <c:f>'1.3 P_SEXO_G_EDAD'!$D$38:$D$42</c:f>
              <c:numCache>
                <c:formatCode>0.0%</c:formatCode>
                <c:ptCount val="5"/>
                <c:pt idx="0">
                  <c:v>9.4966775234779283E-2</c:v>
                </c:pt>
                <c:pt idx="1">
                  <c:v>0.22843942847926235</c:v>
                </c:pt>
                <c:pt idx="2">
                  <c:v>0.27531907968119823</c:v>
                </c:pt>
                <c:pt idx="3">
                  <c:v>0.25958848222868219</c:v>
                </c:pt>
                <c:pt idx="4">
                  <c:v>0.14168623437608444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5"/>
        <c:axId val="130897408"/>
        <c:axId val="130898944"/>
      </c:barChart>
      <c:catAx>
        <c:axId val="130897408"/>
        <c:scaling>
          <c:orientation val="minMax"/>
        </c:scaling>
        <c:delete val="0"/>
        <c:axPos val="l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10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</a:defRPr>
            </a:pPr>
            <a:endParaRPr lang="es-ES"/>
          </a:p>
        </c:txPr>
        <c:crossAx val="130898944"/>
        <c:crosses val="autoZero"/>
        <c:auto val="1"/>
        <c:lblAlgn val="ctr"/>
        <c:lblOffset val="100"/>
        <c:noMultiLvlLbl val="0"/>
      </c:catAx>
      <c:valAx>
        <c:axId val="130898944"/>
        <c:scaling>
          <c:orientation val="minMax"/>
        </c:scaling>
        <c:delete val="1"/>
        <c:axPos val="b"/>
        <c:numFmt formatCode="0.0%" sourceLinked="1"/>
        <c:majorTickMark val="out"/>
        <c:minorTickMark val="none"/>
        <c:tickLblPos val="nextTo"/>
        <c:crossAx val="130897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157573611111111"/>
          <c:y val="0.85047329059829058"/>
          <c:w val="0.23129069444444444"/>
          <c:h val="0.10724919801691456"/>
        </c:manualLayout>
      </c:layout>
      <c:overlay val="0"/>
      <c:txPr>
        <a:bodyPr/>
        <a:lstStyle/>
        <a:p>
          <a:pPr>
            <a:defRPr sz="1100">
              <a:solidFill>
                <a:schemeClr val="tx1">
                  <a:lumMod val="65000"/>
                  <a:lumOff val="35000"/>
                </a:schemeClr>
              </a:solidFill>
              <a:latin typeface="Century Gothic" panose="020B0502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6864931300281245E-2"/>
          <c:y val="0.11580903954192016"/>
          <c:w val="0.90608030189523614"/>
          <c:h val="0.73014528320755701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'1.3 P_SEXO_G_EDAD'!$D$16</c:f>
              <c:strCache>
                <c:ptCount val="1"/>
                <c:pt idx="0">
                  <c:v>Hombre</c:v>
                </c:pt>
              </c:strCache>
            </c:strRef>
          </c:tx>
          <c:spPr>
            <a:solidFill>
              <a:srgbClr val="604A7B"/>
            </a:solidFill>
          </c:spPr>
          <c:invertIfNegative val="0"/>
          <c:dLbls>
            <c:dLbl>
              <c:idx val="0"/>
              <c:layout>
                <c:manualLayout>
                  <c:x val="5.1110023178596734E-3"/>
                  <c:y val="0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51,4%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tx>
                <c:rich>
                  <a:bodyPr/>
                  <a:lstStyle/>
                  <a:p>
                    <a:r>
                      <a:rPr lang="en-US"/>
                      <a:t>48,8%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tx>
                <c:rich>
                  <a:bodyPr/>
                  <a:lstStyle/>
                  <a:p>
                    <a:r>
                      <a:rPr lang="en-US"/>
                      <a:t>48,2%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tx>
                <c:rich>
                  <a:bodyPr/>
                  <a:lstStyle/>
                  <a:p>
                    <a:r>
                      <a:rPr lang="en-US"/>
                      <a:t>48,3%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tx>
                <c:rich>
                  <a:bodyPr/>
                  <a:lstStyle/>
                  <a:p>
                    <a:r>
                      <a:rPr lang="en-US"/>
                      <a:t>46,7%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>
                    <a:solidFill>
                      <a:schemeClr val="bg1"/>
                    </a:solidFill>
                    <a:latin typeface="Century Gothic" panose="020B0502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'1.3 P_SEXO_G_EDAD'!$C$17:$C$21</c:f>
              <c:strCache>
                <c:ptCount val="5"/>
                <c:pt idx="0">
                  <c:v>12 - 17 años</c:v>
                </c:pt>
                <c:pt idx="1">
                  <c:v>18 - 29 años</c:v>
                </c:pt>
                <c:pt idx="2">
                  <c:v>30 - 44 años</c:v>
                </c:pt>
                <c:pt idx="3">
                  <c:v>45 - 64 años</c:v>
                </c:pt>
                <c:pt idx="4">
                  <c:v>65 y más</c:v>
                </c:pt>
              </c:strCache>
            </c:strRef>
          </c:cat>
          <c:val>
            <c:numRef>
              <c:f>'1.3 P_SEXO_G_EDAD'!$D$17:$D$21</c:f>
              <c:numCache>
                <c:formatCode>0.00</c:formatCode>
                <c:ptCount val="5"/>
                <c:pt idx="0">
                  <c:v>860653.12935084011</c:v>
                </c:pt>
                <c:pt idx="1">
                  <c:v>1422169.5908613657</c:v>
                </c:pt>
                <c:pt idx="2">
                  <c:v>1470298.7756041163</c:v>
                </c:pt>
                <c:pt idx="3">
                  <c:v>1224566.3845451097</c:v>
                </c:pt>
                <c:pt idx="4">
                  <c:v>478825.19875307143</c:v>
                </c:pt>
              </c:numCache>
            </c:numRef>
          </c:val>
        </c:ser>
        <c:ser>
          <c:idx val="1"/>
          <c:order val="1"/>
          <c:tx>
            <c:strRef>
              <c:f>'1.3 P_SEXO_G_EDAD'!$E$16</c:f>
              <c:strCache>
                <c:ptCount val="1"/>
                <c:pt idx="0">
                  <c:v>Mujer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</c:spPr>
          <c:invertIfNegative val="0"/>
          <c:dLbls>
            <c:dLbl>
              <c:idx val="0"/>
              <c:layout>
                <c:manualLayout>
                  <c:x val="5.1110023178596734E-3"/>
                  <c:y val="0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48,6%</a:t>
                    </a:r>
                  </a:p>
                </c:rich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tx>
                <c:rich>
                  <a:bodyPr/>
                  <a:lstStyle/>
                  <a:p>
                    <a:r>
                      <a:rPr lang="en-US"/>
                      <a:t>51,2%</a:t>
                    </a:r>
                  </a:p>
                </c:rich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tx>
                <c:rich>
                  <a:bodyPr/>
                  <a:lstStyle/>
                  <a:p>
                    <a:r>
                      <a:rPr lang="en-US"/>
                      <a:t>51,8%</a:t>
                    </a:r>
                  </a:p>
                </c:rich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tx>
                <c:rich>
                  <a:bodyPr/>
                  <a:lstStyle/>
                  <a:p>
                    <a:r>
                      <a:rPr lang="en-US"/>
                      <a:t>51,7%</a:t>
                    </a:r>
                  </a:p>
                </c:rich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tx>
                <c:rich>
                  <a:bodyPr/>
                  <a:lstStyle/>
                  <a:p>
                    <a:r>
                      <a:rPr lang="en-US"/>
                      <a:t>53,3%</a:t>
                    </a:r>
                  </a:p>
                </c:rich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110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Century Gothic" panose="020B0502020202020204" pitchFamily="34" charset="0"/>
                  </a:defRPr>
                </a:pPr>
                <a:endParaRPr lang="es-ES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Ref>
              <c:f>'1.3 P_SEXO_G_EDAD'!$C$17:$C$21</c:f>
              <c:strCache>
                <c:ptCount val="5"/>
                <c:pt idx="0">
                  <c:v>12 - 17 años</c:v>
                </c:pt>
                <c:pt idx="1">
                  <c:v>18 - 29 años</c:v>
                </c:pt>
                <c:pt idx="2">
                  <c:v>30 - 44 años</c:v>
                </c:pt>
                <c:pt idx="3">
                  <c:v>45 - 64 años</c:v>
                </c:pt>
                <c:pt idx="4">
                  <c:v>65 y más</c:v>
                </c:pt>
              </c:strCache>
            </c:strRef>
          </c:cat>
          <c:val>
            <c:numRef>
              <c:f>'1.3 P_SEXO_G_EDAD'!$E$17:$E$21</c:f>
              <c:numCache>
                <c:formatCode>0.00</c:formatCode>
                <c:ptCount val="5"/>
                <c:pt idx="0">
                  <c:v>814353.92252543825</c:v>
                </c:pt>
                <c:pt idx="1">
                  <c:v>1492007.3193859584</c:v>
                </c:pt>
                <c:pt idx="2">
                  <c:v>1582420.292781258</c:v>
                </c:pt>
                <c:pt idx="3">
                  <c:v>1312975.4309636529</c:v>
                </c:pt>
                <c:pt idx="4">
                  <c:v>545829.77847202902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7"/>
        <c:overlap val="100"/>
        <c:axId val="131953408"/>
        <c:axId val="131954944"/>
      </c:barChart>
      <c:catAx>
        <c:axId val="13195340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10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</a:defRPr>
            </a:pPr>
            <a:endParaRPr lang="es-ES"/>
          </a:p>
        </c:txPr>
        <c:crossAx val="131954944"/>
        <c:crosses val="autoZero"/>
        <c:auto val="1"/>
        <c:lblAlgn val="ctr"/>
        <c:lblOffset val="100"/>
        <c:noMultiLvlLbl val="0"/>
      </c:catAx>
      <c:valAx>
        <c:axId val="131954944"/>
        <c:scaling>
          <c:orientation val="minMax"/>
        </c:scaling>
        <c:delete val="1"/>
        <c:axPos val="l"/>
        <c:numFmt formatCode="0.00" sourceLinked="1"/>
        <c:majorTickMark val="out"/>
        <c:minorTickMark val="none"/>
        <c:tickLblPos val="nextTo"/>
        <c:crossAx val="131953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32763194988159172"/>
          <c:y val="0.94738886708969317"/>
          <c:w val="0.30384858474534832"/>
          <c:h val="5.1909233984124691E-2"/>
        </c:manualLayout>
      </c:layout>
      <c:overlay val="0"/>
      <c:txPr>
        <a:bodyPr/>
        <a:lstStyle/>
        <a:p>
          <a:pPr>
            <a:defRPr sz="1100">
              <a:solidFill>
                <a:schemeClr val="tx1">
                  <a:lumMod val="65000"/>
                  <a:lumOff val="35000"/>
                </a:schemeClr>
              </a:solidFill>
              <a:latin typeface="Century Gothic" panose="020B0502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5258340842283694E-3"/>
          <c:y val="4.2492585751684686E-2"/>
          <c:w val="0.963349342419485"/>
          <c:h val="0.7735997008082216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'1.4 P_AUTO_IDEN'!$D$6:$D$7</c:f>
              <c:strCache>
                <c:ptCount val="1"/>
                <c:pt idx="0">
                  <c:v>Hombre</c:v>
                </c:pt>
              </c:strCache>
            </c:strRef>
          </c:tx>
          <c:spPr>
            <a:solidFill>
              <a:srgbClr val="604A7B"/>
            </a:solidFill>
            <a:ln>
              <a:solidFill>
                <a:srgbClr val="604A7B"/>
              </a:solidFill>
            </a:ln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>
                    <a:solidFill>
                      <a:schemeClr val="bg1"/>
                    </a:solidFill>
                    <a:latin typeface="Century Gothic" panose="020B0502020202020204" pitchFamily="34" charset="0"/>
                  </a:defRPr>
                </a:pPr>
                <a:endParaRPr lang="es-E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'1.4 P_AUTO_IDEN'!$C$8:$C$12</c:f>
              <c:strCache>
                <c:ptCount val="5"/>
                <c:pt idx="0">
                  <c:v>Indígena</c:v>
                </c:pt>
                <c:pt idx="1">
                  <c:v>Afroecuatoriano</c:v>
                </c:pt>
                <c:pt idx="2">
                  <c:v>Blanco</c:v>
                </c:pt>
                <c:pt idx="3">
                  <c:v>Mestizo</c:v>
                </c:pt>
                <c:pt idx="4">
                  <c:v>Montubio</c:v>
                </c:pt>
              </c:strCache>
            </c:strRef>
          </c:cat>
          <c:val>
            <c:numRef>
              <c:f>'1.4 P_AUTO_IDEN'!$D$8:$D$12</c:f>
              <c:numCache>
                <c:formatCode>0.0%</c:formatCode>
                <c:ptCount val="5"/>
                <c:pt idx="0">
                  <c:v>0.48054452185199692</c:v>
                </c:pt>
                <c:pt idx="1">
                  <c:v>0.48274735169376576</c:v>
                </c:pt>
                <c:pt idx="2">
                  <c:v>0.48344466181518214</c:v>
                </c:pt>
                <c:pt idx="3">
                  <c:v>0.48570026853520853</c:v>
                </c:pt>
                <c:pt idx="4">
                  <c:v>0.52853924152974485</c:v>
                </c:pt>
              </c:numCache>
            </c:numRef>
          </c:val>
        </c:ser>
        <c:ser>
          <c:idx val="1"/>
          <c:order val="1"/>
          <c:tx>
            <c:strRef>
              <c:f>'1.4 P_AUTO_IDEN'!$E$6:$E$7</c:f>
              <c:strCache>
                <c:ptCount val="1"/>
                <c:pt idx="0">
                  <c:v>Mujer</c:v>
                </c:pt>
              </c:strCache>
            </c:strRef>
          </c:tx>
          <c:spPr>
            <a:solidFill>
              <a:srgbClr val="BFBFBF"/>
            </a:solidFill>
            <a:ln>
              <a:solidFill>
                <a:srgbClr val="BFBFBF"/>
              </a:solidFill>
            </a:ln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Century Gothic" panose="020B0502020202020204" pitchFamily="34" charset="0"/>
                  </a:defRPr>
                </a:pPr>
                <a:endParaRPr lang="es-E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'1.4 P_AUTO_IDEN'!$C$8:$C$12</c:f>
              <c:strCache>
                <c:ptCount val="5"/>
                <c:pt idx="0">
                  <c:v>Indígena</c:v>
                </c:pt>
                <c:pt idx="1">
                  <c:v>Afroecuatoriano</c:v>
                </c:pt>
                <c:pt idx="2">
                  <c:v>Blanco</c:v>
                </c:pt>
                <c:pt idx="3">
                  <c:v>Mestizo</c:v>
                </c:pt>
                <c:pt idx="4">
                  <c:v>Montubio</c:v>
                </c:pt>
              </c:strCache>
            </c:strRef>
          </c:cat>
          <c:val>
            <c:numRef>
              <c:f>'1.4 P_AUTO_IDEN'!$E$8:$E$12</c:f>
              <c:numCache>
                <c:formatCode>0.0%</c:formatCode>
                <c:ptCount val="5"/>
                <c:pt idx="0">
                  <c:v>0.51945547814803839</c:v>
                </c:pt>
                <c:pt idx="1">
                  <c:v>0.51725264830624695</c:v>
                </c:pt>
                <c:pt idx="2">
                  <c:v>0.51655533818481403</c:v>
                </c:pt>
                <c:pt idx="3">
                  <c:v>0.51429973146488661</c:v>
                </c:pt>
                <c:pt idx="4">
                  <c:v>0.47146075847025348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8"/>
        <c:overlap val="100"/>
        <c:axId val="132073728"/>
        <c:axId val="132087808"/>
      </c:barChart>
      <c:catAx>
        <c:axId val="1320737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00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</a:defRPr>
            </a:pPr>
            <a:endParaRPr lang="es-ES"/>
          </a:p>
        </c:txPr>
        <c:crossAx val="132087808"/>
        <c:crosses val="autoZero"/>
        <c:auto val="1"/>
        <c:lblAlgn val="ctr"/>
        <c:lblOffset val="100"/>
        <c:noMultiLvlLbl val="0"/>
      </c:catAx>
      <c:valAx>
        <c:axId val="132087808"/>
        <c:scaling>
          <c:orientation val="minMax"/>
        </c:scaling>
        <c:delete val="1"/>
        <c:axPos val="l"/>
        <c:numFmt formatCode="0%" sourceLinked="1"/>
        <c:majorTickMark val="out"/>
        <c:minorTickMark val="none"/>
        <c:tickLblPos val="nextTo"/>
        <c:crossAx val="13207372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41246666455372377"/>
          <c:y val="0.93682261002016476"/>
          <c:w val="0.17119851399749164"/>
          <c:h val="6.096759942448006E-2"/>
        </c:manualLayout>
      </c:layout>
      <c:overlay val="0"/>
      <c:txPr>
        <a:bodyPr/>
        <a:lstStyle/>
        <a:p>
          <a:pPr>
            <a:defRPr>
              <a:solidFill>
                <a:schemeClr val="tx1">
                  <a:lumMod val="65000"/>
                  <a:lumOff val="35000"/>
                </a:schemeClr>
              </a:solidFill>
              <a:latin typeface="Century Gothic" panose="020B0502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3830555555555555"/>
          <c:y val="2.9704639771174338E-2"/>
          <c:w val="0.76169444444444445"/>
          <c:h val="0.94059072045765135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'1.4 P_AUTO_IDEN'!$E$28:$E$29</c:f>
              <c:strCache>
                <c:ptCount val="1"/>
                <c:pt idx="0">
                  <c:v>Hombre</c:v>
                </c:pt>
              </c:strCache>
            </c:strRef>
          </c:tx>
          <c:spPr>
            <a:solidFill>
              <a:srgbClr val="604A7B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Century Gothic" panose="020B0502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'1.4 P_AUTO_IDEN'!$D$30:$D$34</c:f>
              <c:strCache>
                <c:ptCount val="5"/>
                <c:pt idx="0">
                  <c:v>Blanco</c:v>
                </c:pt>
                <c:pt idx="1">
                  <c:v>Afroecuatoriano</c:v>
                </c:pt>
                <c:pt idx="2">
                  <c:v>Montubio</c:v>
                </c:pt>
                <c:pt idx="3">
                  <c:v>Indígena</c:v>
                </c:pt>
                <c:pt idx="4">
                  <c:v>Mestizo</c:v>
                </c:pt>
              </c:strCache>
            </c:strRef>
          </c:cat>
          <c:val>
            <c:numRef>
              <c:f>'1.4 P_AUTO_IDEN'!$E$30:$E$34</c:f>
              <c:numCache>
                <c:formatCode>0.0%</c:formatCode>
                <c:ptCount val="5"/>
                <c:pt idx="0">
                  <c:v>1.8510721190882415E-2</c:v>
                </c:pt>
                <c:pt idx="1">
                  <c:v>4.3758094833584199E-2</c:v>
                </c:pt>
                <c:pt idx="2">
                  <c:v>5.6168129795032745E-2</c:v>
                </c:pt>
                <c:pt idx="3">
                  <c:v>7.214945143221059E-2</c:v>
                </c:pt>
                <c:pt idx="4">
                  <c:v>0.80913810347902659</c:v>
                </c:pt>
              </c:numCache>
            </c:numRef>
          </c:val>
        </c:ser>
        <c:ser>
          <c:idx val="1"/>
          <c:order val="1"/>
          <c:tx>
            <c:strRef>
              <c:f>'1.4 P_AUTO_IDEN'!$F$28:$F$29</c:f>
              <c:strCache>
                <c:ptCount val="1"/>
                <c:pt idx="0">
                  <c:v>Mujer</c:v>
                </c:pt>
              </c:strCache>
            </c:strRef>
          </c:tx>
          <c:spPr>
            <a:solidFill>
              <a:srgbClr val="BFBFBF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Century Gothic" panose="020B0502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'1.4 P_AUTO_IDEN'!$D$30:$D$34</c:f>
              <c:strCache>
                <c:ptCount val="5"/>
                <c:pt idx="0">
                  <c:v>Blanco</c:v>
                </c:pt>
                <c:pt idx="1">
                  <c:v>Afroecuatoriano</c:v>
                </c:pt>
                <c:pt idx="2">
                  <c:v>Montubio</c:v>
                </c:pt>
                <c:pt idx="3">
                  <c:v>Indígena</c:v>
                </c:pt>
                <c:pt idx="4">
                  <c:v>Mestizo</c:v>
                </c:pt>
              </c:strCache>
            </c:strRef>
          </c:cat>
          <c:val>
            <c:numRef>
              <c:f>'1.4 P_AUTO_IDEN'!$F$30:$F$34</c:f>
              <c:numCache>
                <c:formatCode>0.0%</c:formatCode>
                <c:ptCount val="5"/>
                <c:pt idx="0">
                  <c:v>1.8805245205039962E-2</c:v>
                </c:pt>
                <c:pt idx="1">
                  <c:v>4.4578638916140098E-2</c:v>
                </c:pt>
                <c:pt idx="2">
                  <c:v>4.7636939654883907E-2</c:v>
                </c:pt>
                <c:pt idx="3">
                  <c:v>7.4153782644323846E-2</c:v>
                </c:pt>
                <c:pt idx="4">
                  <c:v>0.81462209156692889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"/>
        <c:axId val="132785280"/>
        <c:axId val="132786816"/>
      </c:barChart>
      <c:catAx>
        <c:axId val="132785280"/>
        <c:scaling>
          <c:orientation val="minMax"/>
        </c:scaling>
        <c:delete val="0"/>
        <c:axPos val="l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10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</a:defRPr>
            </a:pPr>
            <a:endParaRPr lang="es-ES"/>
          </a:p>
        </c:txPr>
        <c:crossAx val="132786816"/>
        <c:crosses val="autoZero"/>
        <c:auto val="1"/>
        <c:lblAlgn val="ctr"/>
        <c:lblOffset val="100"/>
        <c:noMultiLvlLbl val="0"/>
      </c:catAx>
      <c:valAx>
        <c:axId val="132786816"/>
        <c:scaling>
          <c:orientation val="minMax"/>
        </c:scaling>
        <c:delete val="1"/>
        <c:axPos val="b"/>
        <c:numFmt formatCode="0.0%" sourceLinked="1"/>
        <c:majorTickMark val="out"/>
        <c:minorTickMark val="none"/>
        <c:tickLblPos val="nextTo"/>
        <c:crossAx val="13278528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50523930555555563"/>
          <c:y val="0.53412649572649573"/>
          <c:w val="0.25622041666666667"/>
          <c:h val="0.10098661290751677"/>
        </c:manualLayout>
      </c:layout>
      <c:overlay val="0"/>
      <c:txPr>
        <a:bodyPr/>
        <a:lstStyle/>
        <a:p>
          <a:pPr>
            <a:defRPr sz="1100">
              <a:solidFill>
                <a:schemeClr val="tx1">
                  <a:lumMod val="65000"/>
                  <a:lumOff val="35000"/>
                </a:schemeClr>
              </a:solidFill>
              <a:latin typeface="Century Gothic" panose="020B0502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5258340842283694E-3"/>
          <c:y val="4.2492585751684686E-2"/>
          <c:w val="0.963349342419485"/>
          <c:h val="0.69388424502977031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'1.5 P_SEXO_MENORHOGAR'!$F$6:$F$7</c:f>
              <c:strCache>
                <c:ptCount val="1"/>
                <c:pt idx="0">
                  <c:v>Hombre</c:v>
                </c:pt>
              </c:strCache>
            </c:strRef>
          </c:tx>
          <c:spPr>
            <a:solidFill>
              <a:srgbClr val="604A7B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>
                    <a:solidFill>
                      <a:schemeClr val="bg1"/>
                    </a:solidFill>
                    <a:latin typeface="Century Gothic" panose="020B0502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'1.5 P_SEXO_MENORHOGAR'!$E$8:$E$9</c:f>
              <c:strCache>
                <c:ptCount val="2"/>
                <c:pt idx="0">
                  <c:v>Con presencia de menores en el hogar </c:v>
                </c:pt>
                <c:pt idx="1">
                  <c:v>Sin presencia de menores en el hogar </c:v>
                </c:pt>
              </c:strCache>
            </c:strRef>
          </c:cat>
          <c:val>
            <c:numRef>
              <c:f>'1.5 P_SEXO_MENORHOGAR'!$F$8:$F$9</c:f>
              <c:numCache>
                <c:formatCode>0.0%</c:formatCode>
                <c:ptCount val="2"/>
                <c:pt idx="0">
                  <c:v>0.46883453923097351</c:v>
                </c:pt>
                <c:pt idx="1">
                  <c:v>0.51410830300096733</c:v>
                </c:pt>
              </c:numCache>
            </c:numRef>
          </c:val>
        </c:ser>
        <c:ser>
          <c:idx val="1"/>
          <c:order val="1"/>
          <c:tx>
            <c:strRef>
              <c:f>'1.5 P_SEXO_MENORHOGAR'!$G$6:$G$7</c:f>
              <c:strCache>
                <c:ptCount val="1"/>
                <c:pt idx="0">
                  <c:v>Mujer</c:v>
                </c:pt>
              </c:strCache>
            </c:strRef>
          </c:tx>
          <c:spPr>
            <a:solidFill>
              <a:srgbClr val="BFBFBF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Century Gothic" panose="020B0502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'1.5 P_SEXO_MENORHOGAR'!$E$8:$E$9</c:f>
              <c:strCache>
                <c:ptCount val="2"/>
                <c:pt idx="0">
                  <c:v>Con presencia de menores en el hogar </c:v>
                </c:pt>
                <c:pt idx="1">
                  <c:v>Sin presencia de menores en el hogar </c:v>
                </c:pt>
              </c:strCache>
            </c:strRef>
          </c:cat>
          <c:val>
            <c:numRef>
              <c:f>'1.5 P_SEXO_MENORHOGAR'!$G$8:$G$9</c:f>
              <c:numCache>
                <c:formatCode>0.0%</c:formatCode>
                <c:ptCount val="2"/>
                <c:pt idx="0">
                  <c:v>0.53116546076907811</c:v>
                </c:pt>
                <c:pt idx="1">
                  <c:v>0.48589169699904133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98"/>
        <c:overlap val="100"/>
        <c:axId val="123683200"/>
        <c:axId val="123684736"/>
      </c:barChart>
      <c:catAx>
        <c:axId val="12368320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10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</a:defRPr>
            </a:pPr>
            <a:endParaRPr lang="es-ES"/>
          </a:p>
        </c:txPr>
        <c:crossAx val="123684736"/>
        <c:crosses val="autoZero"/>
        <c:auto val="1"/>
        <c:lblAlgn val="ctr"/>
        <c:lblOffset val="100"/>
        <c:noMultiLvlLbl val="0"/>
      </c:catAx>
      <c:valAx>
        <c:axId val="123684736"/>
        <c:scaling>
          <c:orientation val="minMax"/>
        </c:scaling>
        <c:delete val="1"/>
        <c:axPos val="l"/>
        <c:numFmt formatCode="0%" sourceLinked="1"/>
        <c:majorTickMark val="out"/>
        <c:minorTickMark val="none"/>
        <c:tickLblPos val="nextTo"/>
        <c:crossAx val="1236832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36085088723861464"/>
          <c:y val="0.85944804099744676"/>
          <c:w val="0.26682214473403926"/>
          <c:h val="0.13728416434549964"/>
        </c:manualLayout>
      </c:layout>
      <c:overlay val="0"/>
      <c:txPr>
        <a:bodyPr/>
        <a:lstStyle/>
        <a:p>
          <a:pPr>
            <a:defRPr sz="1100">
              <a:solidFill>
                <a:schemeClr val="tx1">
                  <a:lumMod val="65000"/>
                  <a:lumOff val="35000"/>
                </a:schemeClr>
              </a:solidFill>
              <a:latin typeface="Century Gothic" panose="020B0502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3966365277777778"/>
          <c:y val="2.9850427350427349E-2"/>
          <c:w val="0.58683638888888889"/>
          <c:h val="0.94029914529914527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'1.5 P_SEXO_MENORHOGAR'!$E$33:$E$34</c:f>
              <c:strCache>
                <c:ptCount val="1"/>
                <c:pt idx="0">
                  <c:v>Hombre</c:v>
                </c:pt>
              </c:strCache>
            </c:strRef>
          </c:tx>
          <c:spPr>
            <a:solidFill>
              <a:srgbClr val="604A7B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Century Gothic" panose="020B0502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'1.5 P_SEXO_MENORHOGAR'!$D$35:$D$36</c:f>
              <c:strCache>
                <c:ptCount val="2"/>
                <c:pt idx="0">
                  <c:v>Sin presencia de menores en el hogar </c:v>
                </c:pt>
                <c:pt idx="1">
                  <c:v>Con presencia de menores en el hogar </c:v>
                </c:pt>
              </c:strCache>
            </c:strRef>
          </c:cat>
          <c:val>
            <c:numRef>
              <c:f>'1.5 P_SEXO_MENORHOGAR'!$E$35:$E$36</c:f>
              <c:numCache>
                <c:formatCode>0.0%</c:formatCode>
                <c:ptCount val="2"/>
                <c:pt idx="0">
                  <c:v>0.43226672212991213</c:v>
                </c:pt>
                <c:pt idx="1">
                  <c:v>0.56773327787012318</c:v>
                </c:pt>
              </c:numCache>
            </c:numRef>
          </c:val>
        </c:ser>
        <c:ser>
          <c:idx val="1"/>
          <c:order val="1"/>
          <c:tx>
            <c:strRef>
              <c:f>'1.5 P_SEXO_MENORHOGAR'!$F$33:$F$34</c:f>
              <c:strCache>
                <c:ptCount val="1"/>
                <c:pt idx="0">
                  <c:v>Mujer</c:v>
                </c:pt>
              </c:strCache>
            </c:strRef>
          </c:tx>
          <c:spPr>
            <a:solidFill>
              <a:srgbClr val="BFBFBF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Century Gothic" panose="020B0502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'1.5 P_SEXO_MENORHOGAR'!$D$35:$D$36</c:f>
              <c:strCache>
                <c:ptCount val="2"/>
                <c:pt idx="0">
                  <c:v>Sin presencia de menores en el hogar </c:v>
                </c:pt>
                <c:pt idx="1">
                  <c:v>Con presencia de menores en el hogar </c:v>
                </c:pt>
              </c:strCache>
            </c:strRef>
          </c:cat>
          <c:val>
            <c:numRef>
              <c:f>'1.5 P_SEXO_MENORHOGAR'!$F$35:$F$36</c:f>
              <c:numCache>
                <c:formatCode>0.0%</c:formatCode>
                <c:ptCount val="2"/>
                <c:pt idx="0">
                  <c:v>0.38843847375810042</c:v>
                </c:pt>
                <c:pt idx="1">
                  <c:v>0.61156152624195259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0"/>
        <c:axId val="132766336"/>
        <c:axId val="132825472"/>
      </c:barChart>
      <c:catAx>
        <c:axId val="132766336"/>
        <c:scaling>
          <c:orientation val="minMax"/>
        </c:scaling>
        <c:delete val="0"/>
        <c:axPos val="l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10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</a:defRPr>
            </a:pPr>
            <a:endParaRPr lang="es-ES"/>
          </a:p>
        </c:txPr>
        <c:crossAx val="132825472"/>
        <c:crosses val="autoZero"/>
        <c:auto val="1"/>
        <c:lblAlgn val="ctr"/>
        <c:lblOffset val="100"/>
        <c:noMultiLvlLbl val="0"/>
      </c:catAx>
      <c:valAx>
        <c:axId val="132825472"/>
        <c:scaling>
          <c:orientation val="minMax"/>
        </c:scaling>
        <c:delete val="1"/>
        <c:axPos val="b"/>
        <c:numFmt formatCode="0.0%" sourceLinked="1"/>
        <c:majorTickMark val="out"/>
        <c:minorTickMark val="none"/>
        <c:tickLblPos val="nextTo"/>
        <c:crossAx val="1327663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241412847518743"/>
          <c:y val="0.84865573596535093"/>
          <c:w val="0.19408376031881583"/>
          <c:h val="0.13941764677135349"/>
        </c:manualLayout>
      </c:layout>
      <c:overlay val="0"/>
      <c:txPr>
        <a:bodyPr/>
        <a:lstStyle/>
        <a:p>
          <a:pPr>
            <a:defRPr sz="1100">
              <a:solidFill>
                <a:schemeClr val="tx1">
                  <a:lumMod val="65000"/>
                  <a:lumOff val="35000"/>
                </a:schemeClr>
              </a:solidFill>
              <a:latin typeface="Century Gothic" panose="020B0502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5258340842283694E-3"/>
          <c:y val="4.2492585751684686E-2"/>
          <c:w val="0.963349342419485"/>
          <c:h val="0.72870075757575759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'1.6 P_SEXO_NIV_INSTR'!$D$6:$D$7</c:f>
              <c:strCache>
                <c:ptCount val="1"/>
                <c:pt idx="0">
                  <c:v>Hombre</c:v>
                </c:pt>
              </c:strCache>
            </c:strRef>
          </c:tx>
          <c:spPr>
            <a:solidFill>
              <a:srgbClr val="604A7B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>
                    <a:solidFill>
                      <a:schemeClr val="bg1"/>
                    </a:solidFill>
                    <a:latin typeface="Century Gothic" panose="020B0502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'1.6 P_SEXO_NIV_INSTR'!$C$8:$C$11</c:f>
              <c:strCache>
                <c:ptCount val="4"/>
                <c:pt idx="0">
                  <c:v>Sin Instrucción - Centro de alfabetización - Jardin de Infantes</c:v>
                </c:pt>
                <c:pt idx="1">
                  <c:v>Superior universitario y no universitario</c:v>
                </c:pt>
                <c:pt idx="2">
                  <c:v>Educación Básica y Bachillerato</c:v>
                </c:pt>
                <c:pt idx="3">
                  <c:v>Post-grado</c:v>
                </c:pt>
              </c:strCache>
            </c:strRef>
          </c:cat>
          <c:val>
            <c:numRef>
              <c:f>'1.6 P_SEXO_NIV_INSTR'!$D$8:$D$11</c:f>
              <c:numCache>
                <c:formatCode>0.0%</c:formatCode>
                <c:ptCount val="4"/>
                <c:pt idx="0">
                  <c:v>0.36481739734317997</c:v>
                </c:pt>
                <c:pt idx="1">
                  <c:v>0.45644625522185373</c:v>
                </c:pt>
                <c:pt idx="2">
                  <c:v>0.50034964102888502</c:v>
                </c:pt>
                <c:pt idx="3">
                  <c:v>0.51271805824815997</c:v>
                </c:pt>
              </c:numCache>
            </c:numRef>
          </c:val>
        </c:ser>
        <c:ser>
          <c:idx val="1"/>
          <c:order val="1"/>
          <c:tx>
            <c:strRef>
              <c:f>'1.6 P_SEXO_NIV_INSTR'!$E$6:$E$7</c:f>
              <c:strCache>
                <c:ptCount val="1"/>
                <c:pt idx="0">
                  <c:v>Mujer</c:v>
                </c:pt>
              </c:strCache>
            </c:strRef>
          </c:tx>
          <c:spPr>
            <a:solidFill>
              <a:srgbClr val="BFBFBF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Century Gothic" panose="020B0502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'1.6 P_SEXO_NIV_INSTR'!$C$8:$C$11</c:f>
              <c:strCache>
                <c:ptCount val="4"/>
                <c:pt idx="0">
                  <c:v>Sin Instrucción - Centro de alfabetización - Jardin de Infantes</c:v>
                </c:pt>
                <c:pt idx="1">
                  <c:v>Superior universitario y no universitario</c:v>
                </c:pt>
                <c:pt idx="2">
                  <c:v>Educación Básica y Bachillerato</c:v>
                </c:pt>
                <c:pt idx="3">
                  <c:v>Post-grado</c:v>
                </c:pt>
              </c:strCache>
            </c:strRef>
          </c:cat>
          <c:val>
            <c:numRef>
              <c:f>'1.6 P_SEXO_NIV_INSTR'!$E$8:$E$11</c:f>
              <c:numCache>
                <c:formatCode>0.0%</c:formatCode>
                <c:ptCount val="4"/>
                <c:pt idx="0">
                  <c:v>0.63518260265682169</c:v>
                </c:pt>
                <c:pt idx="1">
                  <c:v>0.54355374477814122</c:v>
                </c:pt>
                <c:pt idx="2">
                  <c:v>0.49965035897123383</c:v>
                </c:pt>
                <c:pt idx="3">
                  <c:v>0.48728194175183931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62"/>
        <c:overlap val="100"/>
        <c:axId val="132581248"/>
        <c:axId val="132582784"/>
      </c:barChart>
      <c:catAx>
        <c:axId val="13258124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10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</a:defRPr>
            </a:pPr>
            <a:endParaRPr lang="es-ES"/>
          </a:p>
        </c:txPr>
        <c:crossAx val="132582784"/>
        <c:crosses val="autoZero"/>
        <c:auto val="1"/>
        <c:lblAlgn val="ctr"/>
        <c:lblOffset val="100"/>
        <c:noMultiLvlLbl val="0"/>
      </c:catAx>
      <c:valAx>
        <c:axId val="132582784"/>
        <c:scaling>
          <c:orientation val="minMax"/>
        </c:scaling>
        <c:delete val="1"/>
        <c:axPos val="l"/>
        <c:numFmt formatCode="0%" sourceLinked="1"/>
        <c:majorTickMark val="out"/>
        <c:minorTickMark val="none"/>
        <c:tickLblPos val="nextTo"/>
        <c:crossAx val="13258124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38137155177015564"/>
          <c:y val="0.92821843434343432"/>
          <c:w val="0.27364511056111346"/>
          <c:h val="6.9646568757796526E-2"/>
        </c:manualLayout>
      </c:layout>
      <c:overlay val="0"/>
      <c:txPr>
        <a:bodyPr/>
        <a:lstStyle/>
        <a:p>
          <a:pPr>
            <a:defRPr sz="1100">
              <a:solidFill>
                <a:schemeClr val="tx1">
                  <a:lumMod val="65000"/>
                  <a:lumOff val="35000"/>
                </a:schemeClr>
              </a:solidFill>
              <a:latin typeface="Century Gothic" panose="020B0502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37851599145300363"/>
          <c:y val="2.9850427350427349E-2"/>
          <c:w val="0.59285878332946607"/>
          <c:h val="0.94029914529914527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'1.6 P_SEXO_NIV_INSTR'!$F$30:$F$31</c:f>
              <c:strCache>
                <c:ptCount val="1"/>
                <c:pt idx="0">
                  <c:v>Hombre</c:v>
                </c:pt>
              </c:strCache>
            </c:strRef>
          </c:tx>
          <c:spPr>
            <a:solidFill>
              <a:srgbClr val="604A7B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Century Gothic" panose="020B0502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'1.6 P_SEXO_NIV_INSTR'!$E$32:$E$35</c:f>
              <c:strCache>
                <c:ptCount val="4"/>
                <c:pt idx="0">
                  <c:v>Post-grado</c:v>
                </c:pt>
                <c:pt idx="1">
                  <c:v>Sin Instrucción - Centro de alfabetización - Jardin de Infantes</c:v>
                </c:pt>
                <c:pt idx="2">
                  <c:v>Superior universitario y no universitario</c:v>
                </c:pt>
                <c:pt idx="3">
                  <c:v>Educación Básica y Bachillerato</c:v>
                </c:pt>
              </c:strCache>
            </c:strRef>
          </c:cat>
          <c:val>
            <c:numRef>
              <c:f>'1.6 P_SEXO_NIV_INSTR'!$F$32:$F$35</c:f>
              <c:numCache>
                <c:formatCode>0.0%</c:formatCode>
                <c:ptCount val="4"/>
                <c:pt idx="0">
                  <c:v>9.188014490293956E-3</c:v>
                </c:pt>
                <c:pt idx="1">
                  <c:v>3.1826653787765086E-2</c:v>
                </c:pt>
                <c:pt idx="2">
                  <c:v>0.15587112804242267</c:v>
                </c:pt>
                <c:pt idx="3">
                  <c:v>0.803114203679547</c:v>
                </c:pt>
              </c:numCache>
            </c:numRef>
          </c:val>
        </c:ser>
        <c:ser>
          <c:idx val="1"/>
          <c:order val="1"/>
          <c:tx>
            <c:strRef>
              <c:f>'1.6 P_SEXO_NIV_INSTR'!$G$30:$G$31</c:f>
              <c:strCache>
                <c:ptCount val="1"/>
                <c:pt idx="0">
                  <c:v>Mujer</c:v>
                </c:pt>
              </c:strCache>
            </c:strRef>
          </c:tx>
          <c:spPr>
            <a:solidFill>
              <a:srgbClr val="BFBFBF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Century Gothic" panose="020B0502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'1.6 P_SEXO_NIV_INSTR'!$E$32:$E$35</c:f>
              <c:strCache>
                <c:ptCount val="4"/>
                <c:pt idx="0">
                  <c:v>Post-grado</c:v>
                </c:pt>
                <c:pt idx="1">
                  <c:v>Sin Instrucción - Centro de alfabetización - Jardin de Infantes</c:v>
                </c:pt>
                <c:pt idx="2">
                  <c:v>Superior universitario y no universitario</c:v>
                </c:pt>
                <c:pt idx="3">
                  <c:v>Educación Básica y Bachillerato</c:v>
                </c:pt>
              </c:strCache>
            </c:strRef>
          </c:cat>
          <c:val>
            <c:numRef>
              <c:f>'1.6 P_SEXO_NIV_INSTR'!$G$32:$G$35</c:f>
              <c:numCache>
                <c:formatCode>0.0%</c:formatCode>
                <c:ptCount val="4"/>
                <c:pt idx="0">
                  <c:v>8.3025012753973129E-3</c:v>
                </c:pt>
                <c:pt idx="1">
                  <c:v>5.2686531645789139E-2</c:v>
                </c:pt>
                <c:pt idx="2">
                  <c:v>0.17648349608767933</c:v>
                </c:pt>
                <c:pt idx="3">
                  <c:v>0.76252747099117346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5"/>
        <c:axId val="132617344"/>
        <c:axId val="132618880"/>
      </c:barChart>
      <c:catAx>
        <c:axId val="132617344"/>
        <c:scaling>
          <c:orientation val="minMax"/>
        </c:scaling>
        <c:delete val="0"/>
        <c:axPos val="l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10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</a:defRPr>
            </a:pPr>
            <a:endParaRPr lang="es-ES"/>
          </a:p>
        </c:txPr>
        <c:crossAx val="132618880"/>
        <c:crosses val="autoZero"/>
        <c:auto val="1"/>
        <c:lblAlgn val="ctr"/>
        <c:lblOffset val="100"/>
        <c:noMultiLvlLbl val="0"/>
      </c:catAx>
      <c:valAx>
        <c:axId val="132618880"/>
        <c:scaling>
          <c:orientation val="minMax"/>
        </c:scaling>
        <c:delete val="1"/>
        <c:axPos val="b"/>
        <c:numFmt formatCode="0.0%" sourceLinked="1"/>
        <c:majorTickMark val="out"/>
        <c:minorTickMark val="none"/>
        <c:tickLblPos val="nextTo"/>
        <c:crossAx val="1326173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64521305091992198"/>
          <c:y val="0.69750328282828278"/>
          <c:w val="0.22079444075112212"/>
          <c:h val="0.10261956838728492"/>
        </c:manualLayout>
      </c:layout>
      <c:overlay val="0"/>
      <c:txPr>
        <a:bodyPr/>
        <a:lstStyle/>
        <a:p>
          <a:pPr>
            <a:defRPr sz="1100">
              <a:solidFill>
                <a:schemeClr val="tx1">
                  <a:lumMod val="65000"/>
                  <a:lumOff val="35000"/>
                </a:schemeClr>
              </a:solidFill>
              <a:latin typeface="Century Gothic" panose="020B0502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5258340842283694E-3"/>
          <c:y val="4.2492585751684686E-2"/>
          <c:w val="0.963349342419485"/>
          <c:h val="0.70625126262626259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'1.7 P_SEXO_ING_QUINTIL'!$E$7:$E$8</c:f>
              <c:strCache>
                <c:ptCount val="1"/>
                <c:pt idx="0">
                  <c:v>Hombre</c:v>
                </c:pt>
              </c:strCache>
            </c:strRef>
          </c:tx>
          <c:spPr>
            <a:solidFill>
              <a:srgbClr val="604A7B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>
                    <a:solidFill>
                      <a:schemeClr val="bg1"/>
                    </a:solidFill>
                    <a:latin typeface="Century Gothic" panose="020B0502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'1.7 P_SEXO_ING_QUINTIL'!$D$9:$D$13</c:f>
              <c:strCache>
                <c:ptCount val="5"/>
                <c:pt idx="0">
                  <c:v>Quintil 1</c:v>
                </c:pt>
                <c:pt idx="1">
                  <c:v>Quintil 2</c:v>
                </c:pt>
                <c:pt idx="2">
                  <c:v>Quintil 3</c:v>
                </c:pt>
                <c:pt idx="3">
                  <c:v>Quintil 4</c:v>
                </c:pt>
                <c:pt idx="4">
                  <c:v>Quintil 5</c:v>
                </c:pt>
              </c:strCache>
            </c:strRef>
          </c:cat>
          <c:val>
            <c:numRef>
              <c:f>'1.7 P_SEXO_ING_QUINTIL'!$E$9:$E$13</c:f>
              <c:numCache>
                <c:formatCode>0.0%</c:formatCode>
                <c:ptCount val="5"/>
                <c:pt idx="0">
                  <c:v>0.46309546247330985</c:v>
                </c:pt>
                <c:pt idx="1">
                  <c:v>0.4765678413365152</c:v>
                </c:pt>
                <c:pt idx="2">
                  <c:v>0.47991287602268712</c:v>
                </c:pt>
                <c:pt idx="3">
                  <c:v>0.5004531979842064</c:v>
                </c:pt>
                <c:pt idx="4">
                  <c:v>0.50946505948719301</c:v>
                </c:pt>
              </c:numCache>
            </c:numRef>
          </c:val>
        </c:ser>
        <c:ser>
          <c:idx val="1"/>
          <c:order val="1"/>
          <c:tx>
            <c:strRef>
              <c:f>'1.7 P_SEXO_ING_QUINTIL'!$F$7:$F$8</c:f>
              <c:strCache>
                <c:ptCount val="1"/>
                <c:pt idx="0">
                  <c:v>Mujer</c:v>
                </c:pt>
              </c:strCache>
            </c:strRef>
          </c:tx>
          <c:spPr>
            <a:solidFill>
              <a:srgbClr val="BFBFBF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Century Gothic" panose="020B0502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'1.7 P_SEXO_ING_QUINTIL'!$D$9:$D$13</c:f>
              <c:strCache>
                <c:ptCount val="5"/>
                <c:pt idx="0">
                  <c:v>Quintil 1</c:v>
                </c:pt>
                <c:pt idx="1">
                  <c:v>Quintil 2</c:v>
                </c:pt>
                <c:pt idx="2">
                  <c:v>Quintil 3</c:v>
                </c:pt>
                <c:pt idx="3">
                  <c:v>Quintil 4</c:v>
                </c:pt>
                <c:pt idx="4">
                  <c:v>Quintil 5</c:v>
                </c:pt>
              </c:strCache>
            </c:strRef>
          </c:cat>
          <c:val>
            <c:numRef>
              <c:f>'1.7 P_SEXO_ING_QUINTIL'!$F$9:$F$13</c:f>
              <c:numCache>
                <c:formatCode>0.0%</c:formatCode>
                <c:ptCount val="5"/>
                <c:pt idx="0">
                  <c:v>0.53690453752667067</c:v>
                </c:pt>
                <c:pt idx="1">
                  <c:v>0.52343215866347625</c:v>
                </c:pt>
                <c:pt idx="2">
                  <c:v>0.52008712397729329</c:v>
                </c:pt>
                <c:pt idx="3">
                  <c:v>0.49954680201577439</c:v>
                </c:pt>
                <c:pt idx="4">
                  <c:v>0.49053494051279417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5"/>
        <c:overlap val="100"/>
        <c:axId val="132813184"/>
        <c:axId val="132814720"/>
      </c:barChart>
      <c:catAx>
        <c:axId val="1328131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10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</a:defRPr>
            </a:pPr>
            <a:endParaRPr lang="es-ES"/>
          </a:p>
        </c:txPr>
        <c:crossAx val="132814720"/>
        <c:crosses val="autoZero"/>
        <c:auto val="1"/>
        <c:lblAlgn val="ctr"/>
        <c:lblOffset val="100"/>
        <c:noMultiLvlLbl val="0"/>
      </c:catAx>
      <c:valAx>
        <c:axId val="132814720"/>
        <c:scaling>
          <c:orientation val="minMax"/>
        </c:scaling>
        <c:delete val="1"/>
        <c:axPos val="l"/>
        <c:numFmt formatCode="0%" sourceLinked="1"/>
        <c:majorTickMark val="out"/>
        <c:minorTickMark val="none"/>
        <c:tickLblPos val="nextTo"/>
        <c:crossAx val="13281318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37483522222222221"/>
          <c:y val="0.85944797979797982"/>
          <c:w val="0.26060777777777777"/>
          <c:h val="0.13841718267303504"/>
        </c:manualLayout>
      </c:layout>
      <c:overlay val="0"/>
      <c:txPr>
        <a:bodyPr/>
        <a:lstStyle/>
        <a:p>
          <a:pPr>
            <a:defRPr sz="1100">
              <a:solidFill>
                <a:schemeClr val="tx1">
                  <a:lumMod val="65000"/>
                  <a:lumOff val="35000"/>
                </a:schemeClr>
              </a:solidFill>
              <a:latin typeface="Century Gothic" panose="020B0502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1529902777777779"/>
          <c:y val="2.9850427350427349E-2"/>
          <c:w val="0.66617708333333336"/>
          <c:h val="0.94029914529914527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'1.7 P_SEXO_ING_QUINTIL'!$F$29:$F$30</c:f>
              <c:strCache>
                <c:ptCount val="1"/>
                <c:pt idx="0">
                  <c:v>Hombre</c:v>
                </c:pt>
              </c:strCache>
            </c:strRef>
          </c:tx>
          <c:spPr>
            <a:solidFill>
              <a:srgbClr val="604A7B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Century Gothic" panose="020B0502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'1.7 P_SEXO_ING_QUINTIL'!$E$31:$E$35</c:f>
              <c:strCache>
                <c:ptCount val="5"/>
                <c:pt idx="0">
                  <c:v>Quintil 1</c:v>
                </c:pt>
                <c:pt idx="1">
                  <c:v>Quintil 2</c:v>
                </c:pt>
                <c:pt idx="2">
                  <c:v>Quintil 3</c:v>
                </c:pt>
                <c:pt idx="3">
                  <c:v>Quintil 4</c:v>
                </c:pt>
                <c:pt idx="4">
                  <c:v>Quintil 5</c:v>
                </c:pt>
              </c:strCache>
            </c:strRef>
          </c:cat>
          <c:val>
            <c:numRef>
              <c:f>'1.7 P_SEXO_ING_QUINTIL'!$F$31:$F$35</c:f>
              <c:numCache>
                <c:formatCode>0.0%</c:formatCode>
                <c:ptCount val="5"/>
                <c:pt idx="0">
                  <c:v>0.16635739019419243</c:v>
                </c:pt>
                <c:pt idx="1">
                  <c:v>0.18307773701640989</c:v>
                </c:pt>
                <c:pt idx="2">
                  <c:v>0.19696257085259705</c:v>
                </c:pt>
                <c:pt idx="3">
                  <c:v>0.21878536074832436</c:v>
                </c:pt>
                <c:pt idx="4">
                  <c:v>0.23481694118847499</c:v>
                </c:pt>
              </c:numCache>
            </c:numRef>
          </c:val>
        </c:ser>
        <c:ser>
          <c:idx val="1"/>
          <c:order val="1"/>
          <c:tx>
            <c:strRef>
              <c:f>'1.7 P_SEXO_ING_QUINTIL'!$G$29:$G$30</c:f>
              <c:strCache>
                <c:ptCount val="1"/>
                <c:pt idx="0">
                  <c:v>Mujer</c:v>
                </c:pt>
              </c:strCache>
            </c:strRef>
          </c:tx>
          <c:spPr>
            <a:solidFill>
              <a:srgbClr val="BFBFBF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Century Gothic" panose="020B0502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'1.7 P_SEXO_ING_QUINTIL'!$E$31:$E$35</c:f>
              <c:strCache>
                <c:ptCount val="5"/>
                <c:pt idx="0">
                  <c:v>Quintil 1</c:v>
                </c:pt>
                <c:pt idx="1">
                  <c:v>Quintil 2</c:v>
                </c:pt>
                <c:pt idx="2">
                  <c:v>Quintil 3</c:v>
                </c:pt>
                <c:pt idx="3">
                  <c:v>Quintil 4</c:v>
                </c:pt>
                <c:pt idx="4">
                  <c:v>Quintil 5</c:v>
                </c:pt>
              </c:strCache>
            </c:strRef>
          </c:cat>
          <c:val>
            <c:numRef>
              <c:f>'1.7 P_SEXO_ING_QUINTIL'!$G$31:$G$35</c:f>
              <c:numCache>
                <c:formatCode>0.0%</c:formatCode>
                <c:ptCount val="5"/>
                <c:pt idx="0">
                  <c:v>0.1833583178100002</c:v>
                </c:pt>
                <c:pt idx="1">
                  <c:v>0.19116270740592625</c:v>
                </c:pt>
                <c:pt idx="2">
                  <c:v>0.20292211150638542</c:v>
                </c:pt>
                <c:pt idx="3">
                  <c:v>0.207617014827991</c:v>
                </c:pt>
                <c:pt idx="4">
                  <c:v>0.21493984844971886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4"/>
        <c:axId val="132951040"/>
        <c:axId val="132952832"/>
      </c:barChart>
      <c:catAx>
        <c:axId val="132951040"/>
        <c:scaling>
          <c:orientation val="minMax"/>
        </c:scaling>
        <c:delete val="0"/>
        <c:axPos val="l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10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</a:defRPr>
            </a:pPr>
            <a:endParaRPr lang="es-ES"/>
          </a:p>
        </c:txPr>
        <c:crossAx val="132952832"/>
        <c:crosses val="autoZero"/>
        <c:auto val="1"/>
        <c:lblAlgn val="ctr"/>
        <c:lblOffset val="100"/>
        <c:noMultiLvlLbl val="0"/>
      </c:catAx>
      <c:valAx>
        <c:axId val="132952832"/>
        <c:scaling>
          <c:orientation val="minMax"/>
        </c:scaling>
        <c:delete val="1"/>
        <c:axPos val="b"/>
        <c:numFmt formatCode="0.0%" sourceLinked="1"/>
        <c:majorTickMark val="out"/>
        <c:minorTickMark val="none"/>
        <c:tickLblPos val="nextTo"/>
        <c:crossAx val="1329510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69820625000000003"/>
          <c:y val="0.92678119658119662"/>
          <c:w val="0.27192113718581634"/>
          <c:h val="7.168611963784384E-2"/>
        </c:manualLayout>
      </c:layout>
      <c:overlay val="0"/>
      <c:txPr>
        <a:bodyPr/>
        <a:lstStyle/>
        <a:p>
          <a:pPr>
            <a:defRPr sz="1100">
              <a:solidFill>
                <a:schemeClr val="tx1">
                  <a:lumMod val="65000"/>
                  <a:lumOff val="35000"/>
                </a:schemeClr>
              </a:solidFill>
              <a:latin typeface="Century Gothic" panose="020B0502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377151799687011E-2"/>
          <c:y val="8.0326189144809615E-2"/>
          <c:w val="0.98065146082091847"/>
          <c:h val="0.75314441866156268"/>
        </c:manualLayout>
      </c:layout>
      <c:barChart>
        <c:barDir val="col"/>
        <c:grouping val="percentStacked"/>
        <c:varyColors val="0"/>
        <c:ser>
          <c:idx val="1"/>
          <c:order val="0"/>
          <c:tx>
            <c:strRef>
              <c:f>'1.9 P_AFI_IESS_SEXO_G_EDAD '!$E$15</c:f>
              <c:strCache>
                <c:ptCount val="1"/>
                <c:pt idx="0">
                  <c:v>Mujer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</c:spPr>
          <c:invertIfNegative val="0"/>
          <c:dPt>
            <c:idx val="0"/>
            <c:invertIfNegative val="0"/>
            <c:bubble3D val="0"/>
          </c:dPt>
          <c:dPt>
            <c:idx val="1"/>
            <c:invertIfNegative val="0"/>
            <c:bubble3D val="0"/>
          </c:dPt>
          <c:dLbls>
            <c:dLbl>
              <c:idx val="0"/>
              <c:layout>
                <c:manualLayout>
                  <c:x val="0"/>
                  <c:y val="-4.019323916121506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1.2519561815336462E-3"/>
                  <c:y val="-3.539906626695006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0"/>
                  <c:y val="-4.328502678900082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0"/>
                  <c:y val="-4.019323916121506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2.5039123630672924E-3"/>
                  <c:y val="-4.637681441678660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.0%" sourceLinked="0"/>
            <c:txPr>
              <a:bodyPr/>
              <a:lstStyle/>
              <a:p>
                <a:pPr>
                  <a:defRPr sz="1100">
                    <a:solidFill>
                      <a:schemeClr val="tx1">
                        <a:lumMod val="65000"/>
                        <a:lumOff val="35000"/>
                      </a:schemeClr>
                    </a:solidFill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'1.9 P_AFI_IESS_SEXO_G_EDAD '!$C$16:$C$17</c:f>
              <c:strCache>
                <c:ptCount val="2"/>
                <c:pt idx="0">
                  <c:v>2016*</c:v>
                </c:pt>
                <c:pt idx="1">
                  <c:v>2017*</c:v>
                </c:pt>
              </c:strCache>
            </c:strRef>
          </c:cat>
          <c:val>
            <c:numRef>
              <c:f>'1.9 P_AFI_IESS_SEXO_G_EDAD '!$E$16:$E$17</c:f>
              <c:numCache>
                <c:formatCode>0.0%</c:formatCode>
                <c:ptCount val="2"/>
                <c:pt idx="0">
                  <c:v>0.99791319077722163</c:v>
                </c:pt>
                <c:pt idx="1">
                  <c:v>0.99816893897564407</c:v>
                </c:pt>
              </c:numCache>
            </c:numRef>
          </c:val>
        </c:ser>
        <c:ser>
          <c:idx val="0"/>
          <c:order val="1"/>
          <c:tx>
            <c:strRef>
              <c:f>'1.9 P_AFI_IESS_SEXO_G_EDAD '!$D$15</c:f>
              <c:strCache>
                <c:ptCount val="1"/>
                <c:pt idx="0">
                  <c:v>Hombre</c:v>
                </c:pt>
              </c:strCache>
            </c:strRef>
          </c:tx>
          <c:spPr>
            <a:solidFill>
              <a:srgbClr val="604A7B"/>
            </a:solidFill>
          </c:spPr>
          <c:invertIfNegative val="0"/>
          <c:dLbls>
            <c:dLbl>
              <c:idx val="0"/>
              <c:layout>
                <c:manualLayout>
                  <c:x val="0"/>
                  <c:y val="-4.114735063150341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2.5039123630672009E-3"/>
                  <c:y val="-3.165180817807955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.0%" sourceLinked="0"/>
            <c:txPr>
              <a:bodyPr/>
              <a:lstStyle/>
              <a:p>
                <a:pPr>
                  <a:defRPr sz="1100">
                    <a:solidFill>
                      <a:schemeClr val="tx1">
                        <a:lumMod val="65000"/>
                        <a:lumOff val="35000"/>
                      </a:schemeClr>
                    </a:solidFill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'1.9 P_AFI_IESS_SEXO_G_EDAD '!$C$16:$C$17</c:f>
              <c:strCache>
                <c:ptCount val="2"/>
                <c:pt idx="0">
                  <c:v>2016*</c:v>
                </c:pt>
                <c:pt idx="1">
                  <c:v>2017*</c:v>
                </c:pt>
              </c:strCache>
            </c:strRef>
          </c:cat>
          <c:val>
            <c:numRef>
              <c:f>'1.9 P_AFI_IESS_SEXO_G_EDAD '!$D$16:$D$17</c:f>
              <c:numCache>
                <c:formatCode>0.0%</c:formatCode>
                <c:ptCount val="2"/>
                <c:pt idx="0">
                  <c:v>2.0868092227783646E-3</c:v>
                </c:pt>
                <c:pt idx="1">
                  <c:v>1.8310610243559432E-3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9"/>
        <c:overlap val="100"/>
        <c:axId val="134168576"/>
        <c:axId val="134170112"/>
      </c:barChart>
      <c:catAx>
        <c:axId val="1341685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100">
                <a:solidFill>
                  <a:schemeClr val="tx1">
                    <a:lumMod val="65000"/>
                    <a:lumOff val="35000"/>
                  </a:schemeClr>
                </a:solidFill>
              </a:defRPr>
            </a:pPr>
            <a:endParaRPr lang="es-ES"/>
          </a:p>
        </c:txPr>
        <c:crossAx val="134170112"/>
        <c:crosses val="autoZero"/>
        <c:auto val="1"/>
        <c:lblAlgn val="ctr"/>
        <c:lblOffset val="100"/>
        <c:noMultiLvlLbl val="0"/>
      </c:catAx>
      <c:valAx>
        <c:axId val="134170112"/>
        <c:scaling>
          <c:orientation val="minMax"/>
          <c:min val="0.75000000000000011"/>
        </c:scaling>
        <c:delete val="1"/>
        <c:axPos val="l"/>
        <c:numFmt formatCode="0%" sourceLinked="1"/>
        <c:majorTickMark val="out"/>
        <c:minorTickMark val="none"/>
        <c:tickLblPos val="nextTo"/>
        <c:crossAx val="1341685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39221461728567208"/>
          <c:y val="0.88138098583668811"/>
          <c:w val="0.21840957204293127"/>
          <c:h val="0.11797210829559371"/>
        </c:manualLayout>
      </c:layout>
      <c:overlay val="0"/>
      <c:txPr>
        <a:bodyPr/>
        <a:lstStyle/>
        <a:p>
          <a:pPr>
            <a:defRPr sz="1100">
              <a:solidFill>
                <a:schemeClr val="tx1">
                  <a:lumMod val="65000"/>
                  <a:lumOff val="35000"/>
                </a:schemeClr>
              </a:solidFill>
            </a:defRPr>
          </a:pPr>
          <a:endParaRPr lang="es-E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>
          <a:latin typeface="Century Gothic" panose="020B0502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334899355654452"/>
          <c:y val="2.6564036060156039E-2"/>
          <c:w val="0.7315227582168492"/>
          <c:h val="0.94687192787968788"/>
        </c:manualLayout>
      </c:layout>
      <c:barChart>
        <c:barDir val="bar"/>
        <c:grouping val="clustered"/>
        <c:varyColors val="0"/>
        <c:ser>
          <c:idx val="0"/>
          <c:order val="0"/>
          <c:tx>
            <c:v>2016*</c:v>
          </c:tx>
          <c:spPr>
            <a:solidFill>
              <a:schemeClr val="accent4"/>
            </a:solidFill>
          </c:spPr>
          <c:invertIfNegative val="0"/>
          <c:dLbls>
            <c:txPr>
              <a:bodyPr/>
              <a:lstStyle/>
              <a:p>
                <a:pPr>
                  <a:defRPr sz="105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Century Gothic" panose="020B0502020202020204" pitchFamily="34" charset="0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'1.10 P_AFI_IESS_PROV'!$D$31:$D$47</c:f>
              <c:strCache>
                <c:ptCount val="17"/>
                <c:pt idx="0">
                  <c:v>Resto de provincias </c:v>
                </c:pt>
                <c:pt idx="1">
                  <c:v>Bolívar</c:v>
                </c:pt>
                <c:pt idx="2">
                  <c:v>Cotopaxi</c:v>
                </c:pt>
                <c:pt idx="3">
                  <c:v>El Oro</c:v>
                </c:pt>
                <c:pt idx="4">
                  <c:v>Sucumbíos</c:v>
                </c:pt>
                <c:pt idx="5">
                  <c:v>Orellana</c:v>
                </c:pt>
                <c:pt idx="6">
                  <c:v>Santa Elena</c:v>
                </c:pt>
                <c:pt idx="7">
                  <c:v>Imbabura</c:v>
                </c:pt>
                <c:pt idx="8">
                  <c:v>Pichincha</c:v>
                </c:pt>
                <c:pt idx="9">
                  <c:v>Santo Domingo de los Tsáchilas</c:v>
                </c:pt>
                <c:pt idx="10">
                  <c:v>Azuay</c:v>
                </c:pt>
                <c:pt idx="11">
                  <c:v>Morona Santiago</c:v>
                </c:pt>
                <c:pt idx="12">
                  <c:v>Loja</c:v>
                </c:pt>
                <c:pt idx="13">
                  <c:v>Esmeraldas</c:v>
                </c:pt>
                <c:pt idx="14">
                  <c:v>Los Ríos</c:v>
                </c:pt>
                <c:pt idx="15">
                  <c:v>Guayas</c:v>
                </c:pt>
                <c:pt idx="16">
                  <c:v>Manabí</c:v>
                </c:pt>
              </c:strCache>
            </c:strRef>
          </c:cat>
          <c:val>
            <c:numRef>
              <c:f>'1.10 P_AFI_IESS_PROV'!$E$31:$E$47</c:f>
              <c:numCache>
                <c:formatCode>0.0%</c:formatCode>
                <c:ptCount val="17"/>
                <c:pt idx="0">
                  <c:v>6.6714028366275088E-2</c:v>
                </c:pt>
                <c:pt idx="1">
                  <c:v>1.324943546545556E-2</c:v>
                </c:pt>
                <c:pt idx="2">
                  <c:v>1.490371197320681E-2</c:v>
                </c:pt>
                <c:pt idx="3">
                  <c:v>1.5629360870778677E-2</c:v>
                </c:pt>
                <c:pt idx="4">
                  <c:v>1.9404764925278463E-2</c:v>
                </c:pt>
                <c:pt idx="5">
                  <c:v>2.0216679775708523E-2</c:v>
                </c:pt>
                <c:pt idx="6">
                  <c:v>2.1363509501940985E-2</c:v>
                </c:pt>
                <c:pt idx="7">
                  <c:v>2.347956258087433E-2</c:v>
                </c:pt>
                <c:pt idx="8">
                  <c:v>2.4697434856519422E-2</c:v>
                </c:pt>
                <c:pt idx="9">
                  <c:v>2.724481769974374E-2</c:v>
                </c:pt>
                <c:pt idx="10">
                  <c:v>2.8320604876563571E-2</c:v>
                </c:pt>
                <c:pt idx="11">
                  <c:v>2.9137594194808821E-2</c:v>
                </c:pt>
                <c:pt idx="12">
                  <c:v>4.7918199578819175E-2</c:v>
                </c:pt>
                <c:pt idx="13">
                  <c:v>7.9892421282318021E-2</c:v>
                </c:pt>
                <c:pt idx="14">
                  <c:v>0.11775810011924999</c:v>
                </c:pt>
                <c:pt idx="15">
                  <c:v>0.20261335092482177</c:v>
                </c:pt>
                <c:pt idx="16">
                  <c:v>0.24745642300763707</c:v>
                </c:pt>
              </c:numCache>
            </c:numRef>
          </c:val>
        </c:ser>
        <c:ser>
          <c:idx val="1"/>
          <c:order val="1"/>
          <c:tx>
            <c:v>2017*</c:v>
          </c:tx>
          <c:spPr>
            <a:solidFill>
              <a:schemeClr val="bg1">
                <a:lumMod val="75000"/>
              </a:schemeClr>
            </a:solidFill>
          </c:spPr>
          <c:invertIfNegative val="0"/>
          <c:dLbls>
            <c:txPr>
              <a:bodyPr/>
              <a:lstStyle/>
              <a:p>
                <a:pPr>
                  <a:defRPr sz="105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Century Gothic" panose="020B0502020202020204" pitchFamily="34" charset="0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'1.10 P_AFI_IESS_PROV'!$D$31:$D$47</c:f>
              <c:strCache>
                <c:ptCount val="17"/>
                <c:pt idx="0">
                  <c:v>Resto de provincias </c:v>
                </c:pt>
                <c:pt idx="1">
                  <c:v>Bolívar</c:v>
                </c:pt>
                <c:pt idx="2">
                  <c:v>Cotopaxi</c:v>
                </c:pt>
                <c:pt idx="3">
                  <c:v>El Oro</c:v>
                </c:pt>
                <c:pt idx="4">
                  <c:v>Sucumbíos</c:v>
                </c:pt>
                <c:pt idx="5">
                  <c:v>Orellana</c:v>
                </c:pt>
                <c:pt idx="6">
                  <c:v>Santa Elena</c:v>
                </c:pt>
                <c:pt idx="7">
                  <c:v>Imbabura</c:v>
                </c:pt>
                <c:pt idx="8">
                  <c:v>Pichincha</c:v>
                </c:pt>
                <c:pt idx="9">
                  <c:v>Santo Domingo de los Tsáchilas</c:v>
                </c:pt>
                <c:pt idx="10">
                  <c:v>Azuay</c:v>
                </c:pt>
                <c:pt idx="11">
                  <c:v>Morona Santiago</c:v>
                </c:pt>
                <c:pt idx="12">
                  <c:v>Loja</c:v>
                </c:pt>
                <c:pt idx="13">
                  <c:v>Esmeraldas</c:v>
                </c:pt>
                <c:pt idx="14">
                  <c:v>Los Ríos</c:v>
                </c:pt>
                <c:pt idx="15">
                  <c:v>Guayas</c:v>
                </c:pt>
                <c:pt idx="16">
                  <c:v>Manabí</c:v>
                </c:pt>
              </c:strCache>
            </c:strRef>
          </c:cat>
          <c:val>
            <c:numRef>
              <c:f>'1.10 P_AFI_IESS_PROV'!$F$31:$F$47</c:f>
              <c:numCache>
                <c:formatCode>0.0%</c:formatCode>
                <c:ptCount val="17"/>
                <c:pt idx="0">
                  <c:v>6.9174198038238363E-2</c:v>
                </c:pt>
                <c:pt idx="1">
                  <c:v>1.3650513011012574E-2</c:v>
                </c:pt>
                <c:pt idx="2">
                  <c:v>1.3683428474697413E-2</c:v>
                </c:pt>
                <c:pt idx="3">
                  <c:v>1.6006319769027489E-2</c:v>
                </c:pt>
                <c:pt idx="4">
                  <c:v>2.1710099404700329E-2</c:v>
                </c:pt>
                <c:pt idx="5">
                  <c:v>2.2208533569070748E-2</c:v>
                </c:pt>
                <c:pt idx="6">
                  <c:v>2.2871545051865366E-2</c:v>
                </c:pt>
                <c:pt idx="7">
                  <c:v>2.5706977137859365E-2</c:v>
                </c:pt>
                <c:pt idx="8">
                  <c:v>2.4249292317530775E-2</c:v>
                </c:pt>
                <c:pt idx="9">
                  <c:v>2.6976573594274592E-2</c:v>
                </c:pt>
                <c:pt idx="10">
                  <c:v>2.7136448703600952E-2</c:v>
                </c:pt>
                <c:pt idx="11">
                  <c:v>2.9059652224615123E-2</c:v>
                </c:pt>
                <c:pt idx="12">
                  <c:v>4.8771312762735934E-2</c:v>
                </c:pt>
                <c:pt idx="13">
                  <c:v>7.8183630669688614E-2</c:v>
                </c:pt>
                <c:pt idx="14">
                  <c:v>0.11432951200473983</c:v>
                </c:pt>
                <c:pt idx="15">
                  <c:v>0.21151947184787412</c:v>
                </c:pt>
                <c:pt idx="16">
                  <c:v>0.23476249141846839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6"/>
        <c:axId val="133831680"/>
        <c:axId val="133845760"/>
      </c:barChart>
      <c:catAx>
        <c:axId val="133831680"/>
        <c:scaling>
          <c:orientation val="minMax"/>
        </c:scaling>
        <c:delete val="0"/>
        <c:axPos val="l"/>
        <c:majorTickMark val="out"/>
        <c:minorTickMark val="none"/>
        <c:tickLblPos val="nextTo"/>
        <c:txPr>
          <a:bodyPr/>
          <a:lstStyle/>
          <a:p>
            <a:pPr>
              <a:defRPr sz="105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</a:defRPr>
            </a:pPr>
            <a:endParaRPr lang="es-ES"/>
          </a:p>
        </c:txPr>
        <c:crossAx val="133845760"/>
        <c:crosses val="autoZero"/>
        <c:auto val="1"/>
        <c:lblAlgn val="ctr"/>
        <c:lblOffset val="100"/>
        <c:noMultiLvlLbl val="0"/>
      </c:catAx>
      <c:valAx>
        <c:axId val="133845760"/>
        <c:scaling>
          <c:orientation val="minMax"/>
        </c:scaling>
        <c:delete val="1"/>
        <c:axPos val="b"/>
        <c:numFmt formatCode="0.0%" sourceLinked="1"/>
        <c:majorTickMark val="out"/>
        <c:minorTickMark val="none"/>
        <c:tickLblPos val="nextTo"/>
        <c:crossAx val="133831680"/>
        <c:crosses val="autoZero"/>
        <c:crossBetween val="between"/>
      </c:valAx>
      <c:spPr>
        <a:ln>
          <a:noFill/>
        </a:ln>
      </c:spPr>
    </c:plotArea>
    <c:legend>
      <c:legendPos val="r"/>
      <c:layout>
        <c:manualLayout>
          <c:xMode val="edge"/>
          <c:yMode val="edge"/>
          <c:x val="0.58971643828826592"/>
          <c:y val="0.71184918516319406"/>
          <c:w val="0.20400370496856235"/>
          <c:h val="7.9666969913527258E-2"/>
        </c:manualLayout>
      </c:layout>
      <c:overlay val="0"/>
      <c:txPr>
        <a:bodyPr/>
        <a:lstStyle/>
        <a:p>
          <a:pPr>
            <a:defRPr sz="1100">
              <a:solidFill>
                <a:schemeClr val="tx1">
                  <a:lumMod val="65000"/>
                  <a:lumOff val="35000"/>
                </a:schemeClr>
              </a:solidFill>
              <a:latin typeface="Century Gothic" panose="020B0502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1.2562455953844261E-2"/>
          <c:y val="3.6472881746667248E-2"/>
          <c:w val="0.98247421620327091"/>
          <c:h val="0.73185851869103558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'2.1 HORAS_TNR'!$B$23</c:f>
              <c:strCache>
                <c:ptCount val="1"/>
                <c:pt idx="0">
                  <c:v>Hombre</c:v>
                </c:pt>
              </c:strCache>
            </c:strRef>
          </c:tx>
          <c:spPr>
            <a:solidFill>
              <a:srgbClr val="604A7B"/>
            </a:solidFill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>
                    <a:solidFill>
                      <a:schemeClr val="bg1"/>
                    </a:solidFill>
                    <a:latin typeface="Century Gothic" panose="020B0502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'2.1 HORAS_TNR'!$C$22:$K$22</c:f>
              <c:numCache>
                <c:formatCode>General</c:formatCode>
                <c:ptCount val="9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</c:numCache>
            </c:numRef>
          </c:cat>
          <c:val>
            <c:numRef>
              <c:f>'2.1 HORAS_TNR'!$C$23:$K$23</c:f>
              <c:numCache>
                <c:formatCode>0.00%</c:formatCode>
                <c:ptCount val="9"/>
                <c:pt idx="0">
                  <c:v>0.22873829657325617</c:v>
                </c:pt>
                <c:pt idx="1">
                  <c:v>0.23778950525709933</c:v>
                </c:pt>
                <c:pt idx="2">
                  <c:v>0.23829737852577687</c:v>
                </c:pt>
                <c:pt idx="3">
                  <c:v>0.23806031762036106</c:v>
                </c:pt>
                <c:pt idx="4">
                  <c:v>0.24202319095480737</c:v>
                </c:pt>
                <c:pt idx="5">
                  <c:v>0.24075983208853513</c:v>
                </c:pt>
                <c:pt idx="6">
                  <c:v>0.23354936351767372</c:v>
                </c:pt>
                <c:pt idx="7">
                  <c:v>0.24361468605244507</c:v>
                </c:pt>
                <c:pt idx="8">
                  <c:v>0.22782321069054598</c:v>
                </c:pt>
              </c:numCache>
            </c:numRef>
          </c:val>
        </c:ser>
        <c:ser>
          <c:idx val="1"/>
          <c:order val="1"/>
          <c:tx>
            <c:strRef>
              <c:f>'2.1 HORAS_TNR'!$B$24</c:f>
              <c:strCache>
                <c:ptCount val="1"/>
                <c:pt idx="0">
                  <c:v>Mujer </c:v>
                </c:pt>
              </c:strCache>
            </c:strRef>
          </c:tx>
          <c:spPr>
            <a:solidFill>
              <a:srgbClr val="BFBFBF"/>
            </a:solidFill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Century Gothic" panose="020B0502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'2.1 HORAS_TNR'!$C$22:$K$22</c:f>
              <c:numCache>
                <c:formatCode>General</c:formatCode>
                <c:ptCount val="9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</c:numCache>
            </c:numRef>
          </c:cat>
          <c:val>
            <c:numRef>
              <c:f>'2.1 HORAS_TNR'!$C$24:$K$24</c:f>
              <c:numCache>
                <c:formatCode>0.00%</c:formatCode>
                <c:ptCount val="9"/>
                <c:pt idx="0">
                  <c:v>0.77126170342674383</c:v>
                </c:pt>
                <c:pt idx="1">
                  <c:v>0.7622104947429007</c:v>
                </c:pt>
                <c:pt idx="2">
                  <c:v>0.76170262147422307</c:v>
                </c:pt>
                <c:pt idx="3">
                  <c:v>0.76193968237963894</c:v>
                </c:pt>
                <c:pt idx="4">
                  <c:v>0.7579768090451926</c:v>
                </c:pt>
                <c:pt idx="5">
                  <c:v>0.75924016791146487</c:v>
                </c:pt>
                <c:pt idx="6">
                  <c:v>0.76645063648232625</c:v>
                </c:pt>
                <c:pt idx="7">
                  <c:v>0.75638531394755493</c:v>
                </c:pt>
                <c:pt idx="8">
                  <c:v>0.77217678930945399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4"/>
        <c:overlap val="100"/>
        <c:axId val="132402560"/>
        <c:axId val="132842624"/>
      </c:barChart>
      <c:catAx>
        <c:axId val="1324025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10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</a:defRPr>
            </a:pPr>
            <a:endParaRPr lang="es-ES"/>
          </a:p>
        </c:txPr>
        <c:crossAx val="132842624"/>
        <c:crosses val="autoZero"/>
        <c:auto val="1"/>
        <c:lblAlgn val="ctr"/>
        <c:lblOffset val="100"/>
        <c:noMultiLvlLbl val="0"/>
      </c:catAx>
      <c:valAx>
        <c:axId val="132842624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extTo"/>
        <c:crossAx val="13240256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31967599079004816"/>
          <c:y val="0.87771666030904005"/>
          <c:w val="0.15585936096834446"/>
          <c:h val="0.12228333969096002"/>
        </c:manualLayout>
      </c:layout>
      <c:overlay val="0"/>
      <c:txPr>
        <a:bodyPr/>
        <a:lstStyle/>
        <a:p>
          <a:pPr>
            <a:defRPr sz="1100">
              <a:solidFill>
                <a:schemeClr val="tx1">
                  <a:lumMod val="65000"/>
                  <a:lumOff val="35000"/>
                </a:schemeClr>
              </a:solidFill>
              <a:latin typeface="Century Gothic" panose="020B0502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0256411009409248E-2"/>
          <c:y val="0.43092359059569679"/>
          <c:w val="0.97948717798118146"/>
          <c:h val="0.56907640940430315"/>
        </c:manualLayout>
      </c:layout>
      <c:lineChart>
        <c:grouping val="standard"/>
        <c:varyColors val="0"/>
        <c:ser>
          <c:idx val="0"/>
          <c:order val="0"/>
          <c:spPr>
            <a:ln w="22225">
              <a:solidFill>
                <a:schemeClr val="tx2">
                  <a:lumMod val="40000"/>
                  <a:lumOff val="60000"/>
                </a:schemeClr>
              </a:solidFill>
              <a:prstDash val="sysDash"/>
            </a:ln>
          </c:spPr>
          <c:marker>
            <c:symbol val="diamond"/>
            <c:size val="7"/>
            <c:spPr>
              <a:solidFill>
                <a:schemeClr val="tx2">
                  <a:lumMod val="20000"/>
                  <a:lumOff val="80000"/>
                </a:schemeClr>
              </a:solidFill>
              <a:ln>
                <a:solidFill>
                  <a:schemeClr val="tx2">
                    <a:lumMod val="40000"/>
                    <a:lumOff val="60000"/>
                  </a:schemeClr>
                </a:solidFill>
              </a:ln>
            </c:spPr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Century Gothic" panose="020B0502020202020204" pitchFamily="34" charset="0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'2.1 HORAS_TNR'!$C$9:$K$9</c:f>
              <c:numCache>
                <c:formatCode>#,##0</c:formatCode>
                <c:ptCount val="9"/>
                <c:pt idx="0">
                  <c:v>11371349</c:v>
                </c:pt>
                <c:pt idx="1">
                  <c:v>11472201</c:v>
                </c:pt>
                <c:pt idx="2">
                  <c:v>11400608</c:v>
                </c:pt>
                <c:pt idx="3">
                  <c:v>11584144</c:v>
                </c:pt>
                <c:pt idx="4">
                  <c:v>11246195</c:v>
                </c:pt>
                <c:pt idx="5">
                  <c:v>11464375</c:v>
                </c:pt>
                <c:pt idx="6">
                  <c:v>11522001</c:v>
                </c:pt>
                <c:pt idx="7">
                  <c:v>11642693</c:v>
                </c:pt>
                <c:pt idx="8">
                  <c:v>11823905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875584"/>
        <c:axId val="133877120"/>
      </c:lineChart>
      <c:catAx>
        <c:axId val="133875584"/>
        <c:scaling>
          <c:orientation val="minMax"/>
        </c:scaling>
        <c:delete val="1"/>
        <c:axPos val="b"/>
        <c:majorTickMark val="out"/>
        <c:minorTickMark val="none"/>
        <c:tickLblPos val="nextTo"/>
        <c:crossAx val="133877120"/>
        <c:crosses val="autoZero"/>
        <c:auto val="1"/>
        <c:lblAlgn val="ctr"/>
        <c:lblOffset val="100"/>
        <c:noMultiLvlLbl val="0"/>
      </c:catAx>
      <c:valAx>
        <c:axId val="133877120"/>
        <c:scaling>
          <c:orientation val="minMax"/>
          <c:min val="10500000"/>
        </c:scaling>
        <c:delete val="1"/>
        <c:axPos val="l"/>
        <c:numFmt formatCode="#,##0" sourceLinked="1"/>
        <c:majorTickMark val="out"/>
        <c:minorTickMark val="none"/>
        <c:tickLblPos val="nextTo"/>
        <c:crossAx val="133875584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/>
      <c:lineChart>
        <c:grouping val="standard"/>
        <c:varyColors val="0"/>
        <c:ser>
          <c:idx val="0"/>
          <c:order val="0"/>
          <c:spPr>
            <a:ln w="22225">
              <a:solidFill>
                <a:schemeClr val="tx2">
                  <a:lumMod val="60000"/>
                  <a:lumOff val="40000"/>
                </a:schemeClr>
              </a:solidFill>
              <a:prstDash val="sysDash"/>
            </a:ln>
          </c:spPr>
          <c:marker>
            <c:spPr>
              <a:solidFill>
                <a:schemeClr val="tx2">
                  <a:lumMod val="20000"/>
                  <a:lumOff val="80000"/>
                </a:schemeClr>
              </a:solidFill>
            </c:spPr>
          </c:marker>
          <c:dPt>
            <c:idx val="0"/>
            <c:marker>
              <c:symbol val="none"/>
            </c:marker>
            <c:bubble3D val="0"/>
          </c:dPt>
          <c:dPt>
            <c:idx val="2"/>
            <c:marker>
              <c:symbol val="none"/>
            </c:marker>
            <c:bubble3D val="0"/>
          </c:dPt>
          <c:val>
            <c:numLit>
              <c:formatCode>General</c:formatCode>
              <c:ptCount val="3"/>
              <c:pt idx="0">
                <c:v>40</c:v>
              </c:pt>
              <c:pt idx="1">
                <c:v>40</c:v>
              </c:pt>
              <c:pt idx="2">
                <c:v>40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2478848"/>
        <c:axId val="132489216"/>
      </c:lineChart>
      <c:catAx>
        <c:axId val="132478848"/>
        <c:scaling>
          <c:orientation val="minMax"/>
        </c:scaling>
        <c:delete val="1"/>
        <c:axPos val="b"/>
        <c:majorTickMark val="out"/>
        <c:minorTickMark val="none"/>
        <c:tickLblPos val="nextTo"/>
        <c:crossAx val="132489216"/>
        <c:crosses val="autoZero"/>
        <c:auto val="1"/>
        <c:lblAlgn val="ctr"/>
        <c:lblOffset val="100"/>
        <c:noMultiLvlLbl val="0"/>
      </c:catAx>
      <c:valAx>
        <c:axId val="132489216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132478848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1.1154186872152819E-2"/>
          <c:y val="3.0960596269613824E-2"/>
          <c:w val="0.97769162625569439"/>
          <c:h val="0.78692837863324361"/>
        </c:manualLayout>
      </c:layout>
      <c:lineChart>
        <c:grouping val="standard"/>
        <c:varyColors val="0"/>
        <c:ser>
          <c:idx val="0"/>
          <c:order val="0"/>
          <c:tx>
            <c:strRef>
              <c:f>'2.2 H_TNR_PERCAP'!$B$13</c:f>
              <c:strCache>
                <c:ptCount val="1"/>
                <c:pt idx="0">
                  <c:v>Horas percápita hombres</c:v>
                </c:pt>
              </c:strCache>
            </c:strRef>
          </c:tx>
          <c:spPr>
            <a:ln w="50800">
              <a:solidFill>
                <a:srgbClr val="604A7B"/>
              </a:solidFill>
            </a:ln>
          </c:spPr>
          <c:marker>
            <c:spPr>
              <a:solidFill>
                <a:srgbClr val="604A7B"/>
              </a:solidFill>
              <a:ln>
                <a:solidFill>
                  <a:srgbClr val="604A7B"/>
                </a:solidFill>
              </a:ln>
            </c:spPr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>
                    <a:solidFill>
                      <a:schemeClr val="tx1">
                        <a:lumMod val="65000"/>
                        <a:lumOff val="35000"/>
                      </a:schemeClr>
                    </a:solidFill>
                  </a:defRPr>
                </a:pPr>
                <a:endParaRPr lang="es-ES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'2.2 H_TNR_PERCAP'!$C$8:$K$8</c:f>
              <c:strCache>
                <c:ptCount val="9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</c:strCache>
            </c:strRef>
          </c:cat>
          <c:val>
            <c:numRef>
              <c:f>'2.2 H_TNR_PERCAP'!$C$13:$K$13</c:f>
              <c:numCache>
                <c:formatCode>#,##0</c:formatCode>
                <c:ptCount val="9"/>
                <c:pt idx="0">
                  <c:v>381.34040029949381</c:v>
                </c:pt>
                <c:pt idx="1">
                  <c:v>394.26160740029354</c:v>
                </c:pt>
                <c:pt idx="2">
                  <c:v>387.11845626552559</c:v>
                </c:pt>
                <c:pt idx="3">
                  <c:v>370.46900975634327</c:v>
                </c:pt>
                <c:pt idx="4">
                  <c:v>359.66656077770767</c:v>
                </c:pt>
                <c:pt idx="5">
                  <c:v>358.83938869815461</c:v>
                </c:pt>
                <c:pt idx="6">
                  <c:v>344.29099013745633</c:v>
                </c:pt>
                <c:pt idx="7">
                  <c:v>357.2406856205489</c:v>
                </c:pt>
                <c:pt idx="8">
                  <c:v>334.1052091072246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'2.2 H_TNR_PERCAP'!$B$14</c:f>
              <c:strCache>
                <c:ptCount val="1"/>
                <c:pt idx="0">
                  <c:v>Horas percápita mujeres</c:v>
                </c:pt>
              </c:strCache>
            </c:strRef>
          </c:tx>
          <c:spPr>
            <a:ln w="50800">
              <a:solidFill>
                <a:srgbClr val="BFBFBF"/>
              </a:solidFill>
            </a:ln>
          </c:spPr>
          <c:marker>
            <c:symbol val="diamond"/>
            <c:size val="11"/>
            <c:spPr>
              <a:solidFill>
                <a:srgbClr val="BFBFBF"/>
              </a:solidFill>
              <a:ln>
                <a:solidFill>
                  <a:srgbClr val="604A7B"/>
                </a:solidFill>
              </a:ln>
            </c:spPr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>
                    <a:solidFill>
                      <a:schemeClr val="tx1">
                        <a:lumMod val="65000"/>
                        <a:lumOff val="35000"/>
                      </a:schemeClr>
                    </a:solidFill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'2.2 H_TNR_PERCAP'!$C$8:$K$8</c:f>
              <c:strCache>
                <c:ptCount val="9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</c:strCache>
            </c:strRef>
          </c:cat>
          <c:val>
            <c:numRef>
              <c:f>'2.2 H_TNR_PERCAP'!$C$14:$K$14</c:f>
              <c:numCache>
                <c:formatCode>#,##0</c:formatCode>
                <c:ptCount val="9"/>
                <c:pt idx="0">
                  <c:v>1292.6674686741023</c:v>
                </c:pt>
                <c:pt idx="1">
                  <c:v>1269.873117714289</c:v>
                </c:pt>
                <c:pt idx="2">
                  <c:v>1242.7529584507436</c:v>
                </c:pt>
                <c:pt idx="3">
                  <c:v>1166.2271831136841</c:v>
                </c:pt>
                <c:pt idx="4">
                  <c:v>1107.2381183710872</c:v>
                </c:pt>
                <c:pt idx="5">
                  <c:v>1111.7826262945198</c:v>
                </c:pt>
                <c:pt idx="6">
                  <c:v>1109.5930876133052</c:v>
                </c:pt>
                <c:pt idx="7">
                  <c:v>1088.8298268255571</c:v>
                </c:pt>
                <c:pt idx="8">
                  <c:v>1111.2323480562993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'2.2 H_TNR_PERCAP'!$B$23</c:f>
              <c:strCache>
                <c:ptCount val="1"/>
                <c:pt idx="0">
                  <c:v>Total horas percápita</c:v>
                </c:pt>
              </c:strCache>
            </c:strRef>
          </c:tx>
          <c:spPr>
            <a:ln w="50800">
              <a:solidFill>
                <a:schemeClr val="tx2">
                  <a:lumMod val="40000"/>
                  <a:lumOff val="60000"/>
                </a:schemeClr>
              </a:solidFill>
            </a:ln>
          </c:spPr>
          <c:marker>
            <c:symbol val="diamond"/>
            <c:size val="11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solidFill>
                  <a:schemeClr val="tx2">
                    <a:lumMod val="75000"/>
                  </a:schemeClr>
                </a:solidFill>
              </a:ln>
            </c:spPr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>
                    <a:solidFill>
                      <a:schemeClr val="tx1">
                        <a:lumMod val="65000"/>
                        <a:lumOff val="35000"/>
                      </a:schemeClr>
                    </a:solidFill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'2.2 H_TNR_PERCAP'!$C$8:$K$8</c:f>
              <c:strCache>
                <c:ptCount val="9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</c:strCache>
            </c:strRef>
          </c:cat>
          <c:val>
            <c:numRef>
              <c:f>'2.2 H_TNR_PERCAP'!$C$23:$K$23</c:f>
              <c:numCache>
                <c:formatCode>#,##0</c:formatCode>
                <c:ptCount val="9"/>
                <c:pt idx="0">
                  <c:v>835.79152084618818</c:v>
                </c:pt>
                <c:pt idx="1">
                  <c:v>831.01210096707041</c:v>
                </c:pt>
                <c:pt idx="2">
                  <c:v>814.01231763437215</c:v>
                </c:pt>
                <c:pt idx="3">
                  <c:v>771.64721985304254</c:v>
                </c:pt>
                <c:pt idx="4">
                  <c:v>736.6616991227354</c:v>
                </c:pt>
                <c:pt idx="5">
                  <c:v>738.63764855463637</c:v>
                </c:pt>
                <c:pt idx="6">
                  <c:v>730.40788160876605</c:v>
                </c:pt>
                <c:pt idx="7">
                  <c:v>726.42131950240923</c:v>
                </c:pt>
                <c:pt idx="8">
                  <c:v>726.33566609520915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836224"/>
        <c:axId val="134837760"/>
      </c:lineChart>
      <c:catAx>
        <c:axId val="134836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1100">
                <a:solidFill>
                  <a:schemeClr val="tx1">
                    <a:lumMod val="65000"/>
                    <a:lumOff val="35000"/>
                  </a:schemeClr>
                </a:solidFill>
              </a:defRPr>
            </a:pPr>
            <a:endParaRPr lang="es-ES"/>
          </a:p>
        </c:txPr>
        <c:crossAx val="134837760"/>
        <c:crosses val="autoZero"/>
        <c:auto val="1"/>
        <c:lblAlgn val="ctr"/>
        <c:lblOffset val="100"/>
        <c:noMultiLvlLbl val="0"/>
      </c:catAx>
      <c:valAx>
        <c:axId val="134837760"/>
        <c:scaling>
          <c:orientation val="minMax"/>
        </c:scaling>
        <c:delete val="1"/>
        <c:axPos val="l"/>
        <c:numFmt formatCode="0.00%" sourceLinked="0"/>
        <c:majorTickMark val="none"/>
        <c:minorTickMark val="none"/>
        <c:tickLblPos val="nextTo"/>
        <c:crossAx val="134836224"/>
        <c:crosses val="autoZero"/>
        <c:crossBetween val="between"/>
      </c:valAx>
    </c:plotArea>
    <c:legend>
      <c:legendPos val="b"/>
      <c:overlay val="0"/>
      <c:txPr>
        <a:bodyPr/>
        <a:lstStyle/>
        <a:p>
          <a:pPr>
            <a:defRPr sz="1100">
              <a:solidFill>
                <a:schemeClr val="tx1">
                  <a:lumMod val="65000"/>
                  <a:lumOff val="35000"/>
                </a:schemeClr>
              </a:solidFill>
            </a:defRPr>
          </a:pPr>
          <a:endParaRPr lang="es-E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>
          <a:latin typeface="Century Gothic" panose="020B0502020202020204" pitchFamily="34" charset="0"/>
        </a:defRPr>
      </a:pPr>
      <a:endParaRPr lang="es-ES"/>
    </a:p>
  </c:txPr>
  <c:printSettings>
    <c:headerFooter/>
    <c:pageMargins b="0.75000000000000921" l="0.70000000000000062" r="0.70000000000000062" t="0.75000000000000921" header="0.30000000000000032" footer="0.30000000000000032"/>
    <c:pageSetup orientation="portrait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0432837222630107E-3"/>
          <c:y val="6.1499607122424121E-3"/>
          <c:w val="0.99179501301192485"/>
          <c:h val="0.69908874740441485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bg1">
                <a:lumMod val="75000"/>
              </a:schemeClr>
            </a:solidFill>
          </c:spPr>
          <c:invertIfNegative val="0"/>
          <c:dPt>
            <c:idx val="0"/>
            <c:invertIfNegative val="0"/>
            <c:bubble3D val="0"/>
            <c:spPr>
              <a:solidFill>
                <a:srgbClr val="604A7B"/>
              </a:solidFill>
            </c:spPr>
          </c:dPt>
          <c:dLbls>
            <c:dLbl>
              <c:idx val="6"/>
              <c:spPr/>
              <c:txPr>
                <a:bodyPr/>
                <a:lstStyle/>
                <a:p>
                  <a:pPr>
                    <a:defRPr sz="110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Century Gothic" panose="020B0502020202020204" pitchFamily="34" charset="0"/>
                    </a:defRPr>
                  </a:pPr>
                  <a:endParaRPr lang="es-E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spPr/>
              <c:txPr>
                <a:bodyPr/>
                <a:lstStyle/>
                <a:p>
                  <a:pPr>
                    <a:defRPr sz="110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Century Gothic" panose="020B0502020202020204" pitchFamily="34" charset="0"/>
                    </a:defRPr>
                  </a:pPr>
                  <a:endParaRPr lang="es-E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spPr/>
              <c:txPr>
                <a:bodyPr/>
                <a:lstStyle/>
                <a:p>
                  <a:pPr>
                    <a:defRPr sz="110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Century Gothic" panose="020B0502020202020204" pitchFamily="34" charset="0"/>
                    </a:defRPr>
                  </a:pPr>
                  <a:endParaRPr lang="es-E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Century Gothic" panose="020B0502020202020204" pitchFamily="34" charset="0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'3.1.1 H_TNR_CICN'!$B$27:$B$35</c:f>
              <c:strCache>
                <c:ptCount val="9"/>
                <c:pt idx="0">
                  <c:v>Hogares privados con servicio doméstico</c:v>
                </c:pt>
                <c:pt idx="1">
                  <c:v>Servicios sociales y de salud privado</c:v>
                </c:pt>
                <c:pt idx="2">
                  <c:v>Otras actividades de servicio entretenimiento y recreación</c:v>
                </c:pt>
                <c:pt idx="3">
                  <c:v>Servicios de Enseñanza</c:v>
                </c:pt>
                <c:pt idx="4">
                  <c:v>Transporte y almacenamiento</c:v>
                </c:pt>
                <c:pt idx="5">
                  <c:v>Actividades profesionales, técnicas y administrativas</c:v>
                </c:pt>
                <c:pt idx="6">
                  <c:v>Construcción</c:v>
                </c:pt>
                <c:pt idx="7">
                  <c:v>Servicios de reparación y mantenimiento de vehículos de motor y motocicletas</c:v>
                </c:pt>
                <c:pt idx="8">
                  <c:v>Fabricación de Muebles </c:v>
                </c:pt>
              </c:strCache>
            </c:strRef>
          </c:cat>
          <c:val>
            <c:numRef>
              <c:f>'3.1.1 H_TNR_CICN'!$D$27:$D$35</c:f>
              <c:numCache>
                <c:formatCode>0.0%</c:formatCode>
                <c:ptCount val="9"/>
                <c:pt idx="0">
                  <c:v>0.7106283414827842</c:v>
                </c:pt>
                <c:pt idx="1">
                  <c:v>9.4767084140138139E-2</c:v>
                </c:pt>
                <c:pt idx="2">
                  <c:v>0.10052744841911365</c:v>
                </c:pt>
                <c:pt idx="3">
                  <c:v>4.9988815031920507E-2</c:v>
                </c:pt>
                <c:pt idx="4">
                  <c:v>1.548574688311518E-2</c:v>
                </c:pt>
                <c:pt idx="5">
                  <c:v>1.7941365394935092E-2</c:v>
                </c:pt>
                <c:pt idx="6">
                  <c:v>5.2401469734406694E-3</c:v>
                </c:pt>
                <c:pt idx="7">
                  <c:v>4.9733992280891976E-3</c:v>
                </c:pt>
                <c:pt idx="8">
                  <c:v>4.4765244646333E-4</c:v>
                </c:pt>
              </c:numCache>
            </c:numRef>
          </c:val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91"/>
        <c:axId val="132510464"/>
        <c:axId val="132512000"/>
      </c:barChart>
      <c:catAx>
        <c:axId val="1325104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10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</a:defRPr>
            </a:pPr>
            <a:endParaRPr lang="es-ES"/>
          </a:p>
        </c:txPr>
        <c:crossAx val="132512000"/>
        <c:crosses val="autoZero"/>
        <c:auto val="1"/>
        <c:lblAlgn val="ctr"/>
        <c:lblOffset val="100"/>
        <c:noMultiLvlLbl val="0"/>
      </c:catAx>
      <c:valAx>
        <c:axId val="132512000"/>
        <c:scaling>
          <c:orientation val="minMax"/>
        </c:scaling>
        <c:delete val="1"/>
        <c:axPos val="l"/>
        <c:numFmt formatCode="0.0%" sourceLinked="1"/>
        <c:majorTickMark val="out"/>
        <c:minorTickMark val="none"/>
        <c:tickLblPos val="nextTo"/>
        <c:crossAx val="132510464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2665394003905828E-6"/>
          <c:y val="5.2122230175491446E-4"/>
          <c:w val="0.99179501301192485"/>
          <c:h val="0.69908874740441485"/>
        </c:manualLayout>
      </c:layout>
      <c:barChart>
        <c:barDir val="col"/>
        <c:grouping val="clustered"/>
        <c:varyColors val="0"/>
        <c:ser>
          <c:idx val="0"/>
          <c:order val="0"/>
          <c:tx>
            <c:v>Hombre</c:v>
          </c:tx>
          <c:spPr>
            <a:solidFill>
              <a:srgbClr val="604A7B"/>
            </a:solidFill>
          </c:spPr>
          <c:invertIfNegative val="0"/>
          <c:dLbls>
            <c:dLbl>
              <c:idx val="6"/>
              <c:spPr/>
              <c:txPr>
                <a:bodyPr/>
                <a:lstStyle/>
                <a:p>
                  <a:pPr>
                    <a:defRPr sz="110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Century Gothic" panose="020B0502020202020204" pitchFamily="34" charset="0"/>
                    </a:defRPr>
                  </a:pPr>
                  <a:endParaRPr lang="es-E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spPr/>
              <c:txPr>
                <a:bodyPr/>
                <a:lstStyle/>
                <a:p>
                  <a:pPr>
                    <a:defRPr sz="110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Century Gothic" panose="020B0502020202020204" pitchFamily="34" charset="0"/>
                    </a:defRPr>
                  </a:pPr>
                  <a:endParaRPr lang="es-E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spPr/>
              <c:txPr>
                <a:bodyPr/>
                <a:lstStyle/>
                <a:p>
                  <a:pPr>
                    <a:defRPr sz="110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Century Gothic" panose="020B0502020202020204" pitchFamily="34" charset="0"/>
                    </a:defRPr>
                  </a:pPr>
                  <a:endParaRPr lang="es-E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Century Gothic" panose="020B0502020202020204" pitchFamily="34" charset="0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'3.1.2. H_TNR_CICN_SEXO'!$B$27:$B$35</c:f>
              <c:strCache>
                <c:ptCount val="9"/>
                <c:pt idx="0">
                  <c:v>Hogares privados con servicio doméstico</c:v>
                </c:pt>
                <c:pt idx="1">
                  <c:v>Servicios sociales y de salud privado</c:v>
                </c:pt>
                <c:pt idx="2">
                  <c:v>Otras actividades de servicio entretenimiento y recreación</c:v>
                </c:pt>
                <c:pt idx="3">
                  <c:v>Servicios de Enseñanza</c:v>
                </c:pt>
                <c:pt idx="4">
                  <c:v>Transporte y almacenamiento</c:v>
                </c:pt>
                <c:pt idx="5">
                  <c:v>Actividades profesionales, técnicas y administrativas</c:v>
                </c:pt>
                <c:pt idx="6">
                  <c:v>Construcción</c:v>
                </c:pt>
                <c:pt idx="7">
                  <c:v>Servicios de reparación y mantenimiento de vehículos de motor y motocicletas</c:v>
                </c:pt>
                <c:pt idx="8">
                  <c:v>Fabricación de Muebles </c:v>
                </c:pt>
              </c:strCache>
            </c:strRef>
          </c:cat>
          <c:val>
            <c:numRef>
              <c:f>'3.1.2. H_TNR_CICN_SEXO'!$C$27:$C$35</c:f>
              <c:numCache>
                <c:formatCode>0.0%</c:formatCode>
                <c:ptCount val="9"/>
                <c:pt idx="0">
                  <c:v>0.56642945177001658</c:v>
                </c:pt>
                <c:pt idx="1">
                  <c:v>7.9739471964837258E-2</c:v>
                </c:pt>
                <c:pt idx="2">
                  <c:v>0.18216396412449512</c:v>
                </c:pt>
                <c:pt idx="3">
                  <c:v>7.7854745782846277E-2</c:v>
                </c:pt>
                <c:pt idx="4">
                  <c:v>2.1751009741031124E-2</c:v>
                </c:pt>
                <c:pt idx="5">
                  <c:v>3.3886834758850085E-2</c:v>
                </c:pt>
                <c:pt idx="6">
                  <c:v>1.7433253148016154E-2</c:v>
                </c:pt>
                <c:pt idx="7">
                  <c:v>1.9330972321216441E-2</c:v>
                </c:pt>
                <c:pt idx="8">
                  <c:v>1.4102963886909005E-3</c:v>
                </c:pt>
              </c:numCache>
            </c:numRef>
          </c:val>
        </c:ser>
        <c:ser>
          <c:idx val="1"/>
          <c:order val="1"/>
          <c:tx>
            <c:v>Mujer</c:v>
          </c:tx>
          <c:spPr>
            <a:solidFill>
              <a:schemeClr val="bg1">
                <a:lumMod val="85000"/>
              </a:schemeClr>
            </a:solidFill>
          </c:spPr>
          <c:invertIfNegative val="0"/>
          <c:dLbls>
            <c:txPr>
              <a:bodyPr/>
              <a:lstStyle/>
              <a:p>
                <a:pPr>
                  <a:defRPr sz="110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Century Gothic" panose="020B0502020202020204" pitchFamily="34" charset="0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'3.1.2. H_TNR_CICN_SEXO'!$B$27:$B$35</c:f>
              <c:strCache>
                <c:ptCount val="9"/>
                <c:pt idx="0">
                  <c:v>Hogares privados con servicio doméstico</c:v>
                </c:pt>
                <c:pt idx="1">
                  <c:v>Servicios sociales y de salud privado</c:v>
                </c:pt>
                <c:pt idx="2">
                  <c:v>Otras actividades de servicio entretenimiento y recreación</c:v>
                </c:pt>
                <c:pt idx="3">
                  <c:v>Servicios de Enseñanza</c:v>
                </c:pt>
                <c:pt idx="4">
                  <c:v>Transporte y almacenamiento</c:v>
                </c:pt>
                <c:pt idx="5">
                  <c:v>Actividades profesionales, técnicas y administrativas</c:v>
                </c:pt>
                <c:pt idx="6">
                  <c:v>Construcción</c:v>
                </c:pt>
                <c:pt idx="7">
                  <c:v>Servicios de reparación y mantenimiento de vehículos de motor y motocicletas</c:v>
                </c:pt>
                <c:pt idx="8">
                  <c:v>Fabricación de Muebles </c:v>
                </c:pt>
              </c:strCache>
            </c:strRef>
          </c:cat>
          <c:val>
            <c:numRef>
              <c:f>'3.1.2. H_TNR_CICN_SEXO'!$D$27:$D$35</c:f>
              <c:numCache>
                <c:formatCode>0.0%</c:formatCode>
                <c:ptCount val="9"/>
                <c:pt idx="0">
                  <c:v>0.75317281379430445</c:v>
                </c:pt>
                <c:pt idx="1">
                  <c:v>9.9200834159807974E-2</c:v>
                </c:pt>
                <c:pt idx="2">
                  <c:v>7.6441392770870559E-2</c:v>
                </c:pt>
                <c:pt idx="3">
                  <c:v>4.1767244660407911E-2</c:v>
                </c:pt>
                <c:pt idx="4">
                  <c:v>1.363724234390582E-2</c:v>
                </c:pt>
                <c:pt idx="5">
                  <c:v>1.3236810587345545E-2</c:v>
                </c:pt>
                <c:pt idx="6">
                  <c:v>1.6426902310970966E-3</c:v>
                </c:pt>
                <c:pt idx="7">
                  <c:v>7.3733768740803134E-4</c:v>
                </c:pt>
                <c:pt idx="8" formatCode="0.00%">
                  <c:v>1.6363376485258448E-4</c:v>
                </c:pt>
              </c:numCache>
            </c:numRef>
          </c:val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91"/>
        <c:axId val="134309376"/>
        <c:axId val="134310912"/>
      </c:barChart>
      <c:catAx>
        <c:axId val="1343093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10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</a:defRPr>
            </a:pPr>
            <a:endParaRPr lang="es-ES"/>
          </a:p>
        </c:txPr>
        <c:crossAx val="134310912"/>
        <c:crosses val="autoZero"/>
        <c:auto val="1"/>
        <c:lblAlgn val="ctr"/>
        <c:lblOffset val="100"/>
        <c:noMultiLvlLbl val="0"/>
      </c:catAx>
      <c:valAx>
        <c:axId val="134310912"/>
        <c:scaling>
          <c:orientation val="minMax"/>
        </c:scaling>
        <c:delete val="1"/>
        <c:axPos val="l"/>
        <c:numFmt formatCode="0.0%" sourceLinked="1"/>
        <c:majorTickMark val="out"/>
        <c:minorTickMark val="none"/>
        <c:tickLblPos val="nextTo"/>
        <c:crossAx val="134309376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40364112909079097"/>
          <c:y val="0.92971277371373107"/>
          <c:w val="0.11615482921340096"/>
          <c:h val="5.3400687428392879E-2"/>
        </c:manualLayout>
      </c:layout>
      <c:overlay val="0"/>
      <c:txPr>
        <a:bodyPr/>
        <a:lstStyle/>
        <a:p>
          <a:pPr>
            <a:defRPr sz="1100">
              <a:solidFill>
                <a:schemeClr val="tx1">
                  <a:lumMod val="65000"/>
                  <a:lumOff val="35000"/>
                </a:schemeClr>
              </a:solidFill>
              <a:latin typeface="Century Gothic" panose="020B0502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0"/>
    <c:plotArea>
      <c:layout>
        <c:manualLayout>
          <c:layoutTarget val="inner"/>
          <c:xMode val="edge"/>
          <c:yMode val="edge"/>
          <c:x val="0.50783282828282827"/>
          <c:y val="7.3097474747474744E-2"/>
          <c:w val="0.32794056684233952"/>
          <c:h val="0.76445861136419402"/>
        </c:manualLayout>
      </c:layout>
      <c:pieChart>
        <c:varyColors val="1"/>
        <c:ser>
          <c:idx val="0"/>
          <c:order val="0"/>
          <c:explosion val="1"/>
          <c:dPt>
            <c:idx val="0"/>
            <c:bubble3D val="0"/>
            <c:spPr>
              <a:solidFill>
                <a:srgbClr val="BFBFBF"/>
              </a:solidFill>
            </c:spPr>
          </c:dPt>
          <c:dPt>
            <c:idx val="1"/>
            <c:bubble3D val="0"/>
          </c:dPt>
          <c:dPt>
            <c:idx val="2"/>
            <c:bubble3D val="0"/>
          </c:dPt>
          <c:dPt>
            <c:idx val="3"/>
            <c:bubble3D val="0"/>
          </c:dPt>
          <c:dPt>
            <c:idx val="4"/>
            <c:bubble3D val="0"/>
            <c:spPr>
              <a:solidFill>
                <a:schemeClr val="accent4">
                  <a:lumMod val="20000"/>
                  <a:lumOff val="80000"/>
                </a:schemeClr>
              </a:solidFill>
            </c:spPr>
          </c:dPt>
          <c:dLbls>
            <c:dLbl>
              <c:idx val="0"/>
              <c:layout>
                <c:manualLayout>
                  <c:x val="-8.5739646464646463E-2"/>
                  <c:y val="-7.55479797979798E-3"/>
                </c:manualLayout>
              </c:layout>
              <c:numFmt formatCode="0.0%" sourceLinked="0"/>
              <c:spPr/>
              <c:txPr>
                <a:bodyPr/>
                <a:lstStyle/>
                <a:p>
                  <a:pPr>
                    <a:defRPr sz="110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Century Gothic" panose="020B0502020202020204" pitchFamily="34" charset="0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numFmt formatCode="0.0%" sourceLinked="0"/>
              <c:spPr/>
              <c:txPr>
                <a:bodyPr/>
                <a:lstStyle/>
                <a:p>
                  <a:pPr>
                    <a:defRPr sz="110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Century Gothic" panose="020B0502020202020204" pitchFamily="34" charset="0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>
                    <a:solidFill>
                      <a:schemeClr val="bg1"/>
                    </a:solidFill>
                    <a:latin typeface="Century Gothic" panose="020B0502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'3.2.1 INDUSTRIA_HOGARES'!$B$21:$B$25</c:f>
              <c:strCache>
                <c:ptCount val="5"/>
                <c:pt idx="0">
                  <c:v>Actividades culinarias</c:v>
                </c:pt>
                <c:pt idx="1">
                  <c:v>Mantenimiento del hogar</c:v>
                </c:pt>
                <c:pt idx="2">
                  <c:v>Cuidado de ropa y confección</c:v>
                </c:pt>
                <c:pt idx="3">
                  <c:v>Compras, servicio, gerencia u organización</c:v>
                </c:pt>
                <c:pt idx="4">
                  <c:v>Actividades de solidaridad, apoyo a la comunidad y otras actividades voluntarias</c:v>
                </c:pt>
              </c:strCache>
            </c:strRef>
          </c:cat>
          <c:val>
            <c:numRef>
              <c:f>'3.2.1 INDUSTRIA_HOGARES'!$K$21:$K$25</c:f>
              <c:numCache>
                <c:formatCode>0.00%</c:formatCode>
                <c:ptCount val="5"/>
                <c:pt idx="0">
                  <c:v>0.55959165010195899</c:v>
                </c:pt>
                <c:pt idx="1">
                  <c:v>0.21649023695843164</c:v>
                </c:pt>
                <c:pt idx="2">
                  <c:v>0.162929838396211</c:v>
                </c:pt>
                <c:pt idx="3">
                  <c:v>5.3063159796448683E-2</c:v>
                </c:pt>
                <c:pt idx="4">
                  <c:v>7.9251147469497421E-3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>
        <c:manualLayout>
          <c:xMode val="edge"/>
          <c:yMode val="edge"/>
          <c:x val="0.10488240740740741"/>
          <c:y val="0.12152702020202021"/>
          <c:w val="0.37878495193630923"/>
          <c:h val="0.75144263833159508"/>
        </c:manualLayout>
      </c:layout>
      <c:overlay val="0"/>
      <c:txPr>
        <a:bodyPr/>
        <a:lstStyle/>
        <a:p>
          <a:pPr>
            <a:defRPr sz="1100">
              <a:solidFill>
                <a:schemeClr val="tx1">
                  <a:lumMod val="65000"/>
                  <a:lumOff val="35000"/>
                </a:schemeClr>
              </a:solidFill>
              <a:latin typeface="Century Gothic" panose="020B0502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2046543982777149E-2"/>
          <c:y val="3.8723869703741608E-2"/>
          <c:w val="0.91189087021146642"/>
          <c:h val="0.64003014754237975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'3.2.2 INDUSTRIA_HOGARES_SEXO'!$C$21</c:f>
              <c:strCache>
                <c:ptCount val="1"/>
                <c:pt idx="0">
                  <c:v>Hombre </c:v>
                </c:pt>
              </c:strCache>
            </c:strRef>
          </c:tx>
          <c:spPr>
            <a:solidFill>
              <a:srgbClr val="604A7B"/>
            </a:solidFill>
          </c:spPr>
          <c:invertIfNegative val="0"/>
          <c:dLbls>
            <c:numFmt formatCode="0.0%" sourceLinked="0"/>
            <c:txPr>
              <a:bodyPr/>
              <a:lstStyle/>
              <a:p>
                <a:pPr>
                  <a:defRPr sz="1100">
                    <a:solidFill>
                      <a:schemeClr val="bg1"/>
                    </a:solidFill>
                    <a:latin typeface="Century Gothic" panose="020B0502020202020204" pitchFamily="34" charset="0"/>
                  </a:defRPr>
                </a:pPr>
                <a:endParaRPr lang="es-E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'3.2.2 INDUSTRIA_HOGARES_SEXO'!$B$22:$B$25</c:f>
              <c:strCache>
                <c:ptCount val="4"/>
                <c:pt idx="0">
                  <c:v>Actividades culinarias</c:v>
                </c:pt>
                <c:pt idx="1">
                  <c:v>Cuidado de ropa y confección</c:v>
                </c:pt>
                <c:pt idx="2">
                  <c:v>Mantenimiento del hogar</c:v>
                </c:pt>
                <c:pt idx="3">
                  <c:v>Otros*</c:v>
                </c:pt>
              </c:strCache>
            </c:strRef>
          </c:cat>
          <c:val>
            <c:numRef>
              <c:f>'3.2.2 INDUSTRIA_HOGARES_SEXO'!$C$22:$C$25</c:f>
              <c:numCache>
                <c:formatCode>0.00%</c:formatCode>
                <c:ptCount val="4"/>
                <c:pt idx="0">
                  <c:v>0.12902830634503309</c:v>
                </c:pt>
                <c:pt idx="1">
                  <c:v>0.15259802396198108</c:v>
                </c:pt>
                <c:pt idx="2">
                  <c:v>0.28662347900373714</c:v>
                </c:pt>
                <c:pt idx="3">
                  <c:v>0.3685427594604721</c:v>
                </c:pt>
              </c:numCache>
            </c:numRef>
          </c:val>
        </c:ser>
        <c:ser>
          <c:idx val="1"/>
          <c:order val="1"/>
          <c:tx>
            <c:strRef>
              <c:f>'3.2.2 INDUSTRIA_HOGARES_SEXO'!$D$21</c:f>
              <c:strCache>
                <c:ptCount val="1"/>
                <c:pt idx="0">
                  <c:v>Mujer </c:v>
                </c:pt>
              </c:strCache>
            </c:strRef>
          </c:tx>
          <c:spPr>
            <a:solidFill>
              <a:srgbClr val="BFBFBF"/>
            </a:solidFill>
          </c:spPr>
          <c:invertIfNegative val="0"/>
          <c:dLbls>
            <c:numFmt formatCode="0.0%" sourceLinked="0"/>
            <c:txPr>
              <a:bodyPr/>
              <a:lstStyle/>
              <a:p>
                <a:pPr>
                  <a:defRPr sz="1100">
                    <a:solidFill>
                      <a:srgbClr val="595959"/>
                    </a:solidFill>
                    <a:latin typeface="Century Gothic" panose="020B0502020202020204" pitchFamily="34" charset="0"/>
                  </a:defRPr>
                </a:pPr>
                <a:endParaRPr lang="es-E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'3.2.2 INDUSTRIA_HOGARES_SEXO'!$B$22:$B$25</c:f>
              <c:strCache>
                <c:ptCount val="4"/>
                <c:pt idx="0">
                  <c:v>Actividades culinarias</c:v>
                </c:pt>
                <c:pt idx="1">
                  <c:v>Cuidado de ropa y confección</c:v>
                </c:pt>
                <c:pt idx="2">
                  <c:v>Mantenimiento del hogar</c:v>
                </c:pt>
                <c:pt idx="3">
                  <c:v>Otros*</c:v>
                </c:pt>
              </c:strCache>
            </c:strRef>
          </c:cat>
          <c:val>
            <c:numRef>
              <c:f>'3.2.2 INDUSTRIA_HOGARES_SEXO'!$D$22:$D$25</c:f>
              <c:numCache>
                <c:formatCode>0.00%</c:formatCode>
                <c:ptCount val="4"/>
                <c:pt idx="0">
                  <c:v>0.87097169365496685</c:v>
                </c:pt>
                <c:pt idx="1">
                  <c:v>0.84740197603801892</c:v>
                </c:pt>
                <c:pt idx="2">
                  <c:v>0.71337652099626281</c:v>
                </c:pt>
                <c:pt idx="3">
                  <c:v>0.6314572405395279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34788992"/>
        <c:axId val="134790528"/>
      </c:barChart>
      <c:catAx>
        <c:axId val="134788992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/>
          <a:lstStyle/>
          <a:p>
            <a:pPr>
              <a:defRPr sz="105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</a:defRPr>
            </a:pPr>
            <a:endParaRPr lang="es-ES"/>
          </a:p>
        </c:txPr>
        <c:crossAx val="134790528"/>
        <c:crosses val="autoZero"/>
        <c:auto val="1"/>
        <c:lblAlgn val="ctr"/>
        <c:lblOffset val="100"/>
        <c:noMultiLvlLbl val="0"/>
      </c:catAx>
      <c:valAx>
        <c:axId val="134790528"/>
        <c:scaling>
          <c:orientation val="minMax"/>
        </c:scaling>
        <c:delete val="1"/>
        <c:axPos val="l"/>
        <c:numFmt formatCode="0%" sourceLinked="1"/>
        <c:majorTickMark val="out"/>
        <c:minorTickMark val="none"/>
        <c:tickLblPos val="nextTo"/>
        <c:crossAx val="13478899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24637465621356308"/>
          <c:y val="0.88517061204089287"/>
          <c:w val="0.16872330319799264"/>
          <c:h val="7.0990804397612364E-2"/>
        </c:manualLayout>
      </c:layout>
      <c:overlay val="0"/>
      <c:txPr>
        <a:bodyPr/>
        <a:lstStyle/>
        <a:p>
          <a:pPr>
            <a:defRPr>
              <a:solidFill>
                <a:schemeClr val="tx1">
                  <a:lumMod val="65000"/>
                  <a:lumOff val="35000"/>
                </a:schemeClr>
              </a:solidFill>
              <a:latin typeface="Century Gothic" panose="020B0502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"/>
          <c:y val="5.0925925925925923E-2"/>
          <c:w val="0.99131782945736435"/>
          <c:h val="0.89814814814814814"/>
        </c:manualLayout>
      </c:layout>
      <c:lineChart>
        <c:grouping val="standard"/>
        <c:varyColors val="0"/>
        <c:ser>
          <c:idx val="0"/>
          <c:order val="0"/>
          <c:spPr>
            <a:ln w="22225">
              <a:solidFill>
                <a:schemeClr val="accent1">
                  <a:lumMod val="60000"/>
                  <a:lumOff val="40000"/>
                </a:schemeClr>
              </a:solidFill>
              <a:prstDash val="dash"/>
            </a:ln>
          </c:spPr>
          <c:marker>
            <c:symbol val="diamond"/>
            <c:size val="5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solidFill>
                  <a:schemeClr val="tx2">
                    <a:lumMod val="60000"/>
                    <a:lumOff val="40000"/>
                  </a:schemeClr>
                </a:solidFill>
              </a:ln>
            </c:spPr>
          </c:marker>
          <c:dPt>
            <c:idx val="1"/>
            <c:bubble3D val="0"/>
            <c:spPr>
              <a:ln w="22225">
                <a:solidFill>
                  <a:schemeClr val="accent1">
                    <a:lumMod val="60000"/>
                    <a:lumOff val="40000"/>
                  </a:schemeClr>
                </a:solidFill>
                <a:prstDash val="sysDash"/>
              </a:ln>
            </c:spPr>
          </c:dPt>
          <c:dLbls>
            <c:txPr>
              <a:bodyPr/>
              <a:lstStyle/>
              <a:p>
                <a:pPr>
                  <a:defRPr sz="1100">
                    <a:solidFill>
                      <a:srgbClr val="595959"/>
                    </a:solidFill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'3.2.2 INDUSTRIA_HOGARES_SEXO'!$E$22:$E$25</c:f>
              <c:numCache>
                <c:formatCode>_-* #,##0\ _€_-;\-* #,##0\ _€_-;_-* "-"??\ _€_-;_-@_-</c:formatCode>
                <c:ptCount val="4"/>
                <c:pt idx="0">
                  <c:v>4701914</c:v>
                </c:pt>
                <c:pt idx="1">
                  <c:v>1369002</c:v>
                </c:pt>
                <c:pt idx="2">
                  <c:v>1819038</c:v>
                </c:pt>
                <c:pt idx="3">
                  <c:v>512448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5028736"/>
        <c:axId val="135030272"/>
      </c:lineChart>
      <c:catAx>
        <c:axId val="135028736"/>
        <c:scaling>
          <c:orientation val="minMax"/>
        </c:scaling>
        <c:delete val="1"/>
        <c:axPos val="b"/>
        <c:majorTickMark val="out"/>
        <c:minorTickMark val="none"/>
        <c:tickLblPos val="nextTo"/>
        <c:crossAx val="135030272"/>
        <c:crosses val="autoZero"/>
        <c:auto val="1"/>
        <c:lblAlgn val="ctr"/>
        <c:lblOffset val="100"/>
        <c:noMultiLvlLbl val="0"/>
      </c:catAx>
      <c:valAx>
        <c:axId val="135030272"/>
        <c:scaling>
          <c:orientation val="minMax"/>
        </c:scaling>
        <c:delete val="1"/>
        <c:axPos val="l"/>
        <c:numFmt formatCode="_-* #,##0\ _€_-;\-* #,##0\ _€_-;_-* &quot;-&quot;??\ _€_-;_-@_-" sourceLinked="1"/>
        <c:majorTickMark val="out"/>
        <c:minorTickMark val="none"/>
        <c:tickLblPos val="nextTo"/>
        <c:crossAx val="135028736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>
          <a:latin typeface="Century Gothic" panose="020B0502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/>
      <c:lineChart>
        <c:grouping val="standard"/>
        <c:varyColors val="0"/>
        <c:ser>
          <c:idx val="0"/>
          <c:order val="0"/>
          <c:spPr>
            <a:ln w="22225">
              <a:solidFill>
                <a:schemeClr val="tx2">
                  <a:lumMod val="60000"/>
                  <a:lumOff val="40000"/>
                </a:schemeClr>
              </a:solidFill>
              <a:prstDash val="sysDash"/>
            </a:ln>
          </c:spPr>
          <c:marker>
            <c:spPr>
              <a:solidFill>
                <a:schemeClr val="tx2">
                  <a:lumMod val="20000"/>
                  <a:lumOff val="80000"/>
                </a:schemeClr>
              </a:solidFill>
            </c:spPr>
          </c:marker>
          <c:dPt>
            <c:idx val="0"/>
            <c:marker>
              <c:symbol val="none"/>
            </c:marker>
            <c:bubble3D val="0"/>
          </c:dPt>
          <c:dPt>
            <c:idx val="2"/>
            <c:marker>
              <c:symbol val="none"/>
            </c:marker>
            <c:bubble3D val="0"/>
          </c:dPt>
          <c:val>
            <c:numLit>
              <c:formatCode>General</c:formatCode>
              <c:ptCount val="3"/>
              <c:pt idx="0">
                <c:v>40</c:v>
              </c:pt>
              <c:pt idx="1">
                <c:v>40</c:v>
              </c:pt>
              <c:pt idx="2">
                <c:v>40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5410048"/>
        <c:axId val="135411968"/>
      </c:lineChart>
      <c:catAx>
        <c:axId val="135410048"/>
        <c:scaling>
          <c:orientation val="minMax"/>
        </c:scaling>
        <c:delete val="1"/>
        <c:axPos val="b"/>
        <c:majorTickMark val="out"/>
        <c:minorTickMark val="none"/>
        <c:tickLblPos val="nextTo"/>
        <c:crossAx val="135411968"/>
        <c:crosses val="autoZero"/>
        <c:auto val="1"/>
        <c:lblAlgn val="ctr"/>
        <c:lblOffset val="100"/>
        <c:noMultiLvlLbl val="0"/>
      </c:catAx>
      <c:valAx>
        <c:axId val="135411968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135410048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8798368774424775E-3"/>
          <c:y val="0.10639165295529815"/>
          <c:w val="0.99222261890113395"/>
          <c:h val="0.63159954038173927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'3.2.3 HORAS_CULINARIA_SEXO'!$C$23</c:f>
              <c:strCache>
                <c:ptCount val="1"/>
                <c:pt idx="0">
                  <c:v>Hombre</c:v>
                </c:pt>
              </c:strCache>
            </c:strRef>
          </c:tx>
          <c:spPr>
            <a:solidFill>
              <a:srgbClr val="604A7B"/>
            </a:solidFill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>
                    <a:solidFill>
                      <a:schemeClr val="bg1"/>
                    </a:solidFill>
                    <a:latin typeface="Century Gothic" panose="020B0502020202020204" pitchFamily="34" charset="0"/>
                  </a:defRPr>
                </a:pPr>
                <a:endParaRPr lang="es-E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'3.2.3 HORAS_CULINARIA_SEXO'!$B$24:$B$30</c:f>
              <c:strCache>
                <c:ptCount val="7"/>
                <c:pt idx="0">
                  <c:v>Limpiar y ordenar la cocina</c:v>
                </c:pt>
                <c:pt idx="1">
                  <c:v>Cocinar</c:v>
                </c:pt>
                <c:pt idx="2">
                  <c:v>Lavar la vajilla</c:v>
                </c:pt>
                <c:pt idx="3">
                  <c:v>Servir la comida</c:v>
                </c:pt>
                <c:pt idx="4">
                  <c:v>Llevar la comida a miembros del hogar fuera de casa</c:v>
                </c:pt>
                <c:pt idx="5">
                  <c:v>Actividades previas al consumo de alimentos</c:v>
                </c:pt>
                <c:pt idx="6">
                  <c:v>Encender el fogón</c:v>
                </c:pt>
              </c:strCache>
            </c:strRef>
          </c:cat>
          <c:val>
            <c:numRef>
              <c:f>'3.2.3 HORAS_CULINARIA_SEXO'!$C$24:$C$30</c:f>
              <c:numCache>
                <c:formatCode>0.00%</c:formatCode>
                <c:ptCount val="7"/>
                <c:pt idx="0">
                  <c:v>0.11775623876456183</c:v>
                </c:pt>
                <c:pt idx="1">
                  <c:v>0.12214313006806957</c:v>
                </c:pt>
                <c:pt idx="2">
                  <c:v>0.13834252572024591</c:v>
                </c:pt>
                <c:pt idx="3">
                  <c:v>0.14087528440051239</c:v>
                </c:pt>
                <c:pt idx="4">
                  <c:v>0.19467796845688876</c:v>
                </c:pt>
                <c:pt idx="5">
                  <c:v>0.20225976842620771</c:v>
                </c:pt>
                <c:pt idx="6">
                  <c:v>0.24911543564794339</c:v>
                </c:pt>
              </c:numCache>
            </c:numRef>
          </c:val>
        </c:ser>
        <c:ser>
          <c:idx val="1"/>
          <c:order val="1"/>
          <c:tx>
            <c:strRef>
              <c:f>'3.2.3 HORAS_CULINARIA_SEXO'!$D$23</c:f>
              <c:strCache>
                <c:ptCount val="1"/>
                <c:pt idx="0">
                  <c:v>Mujer</c:v>
                </c:pt>
              </c:strCache>
            </c:strRef>
          </c:tx>
          <c:spPr>
            <a:solidFill>
              <a:srgbClr val="BFBFBF"/>
            </a:solidFill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Century Gothic" panose="020B0502020202020204" pitchFamily="34" charset="0"/>
                  </a:defRPr>
                </a:pPr>
                <a:endParaRPr lang="es-E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'3.2.3 HORAS_CULINARIA_SEXO'!$B$24:$B$30</c:f>
              <c:strCache>
                <c:ptCount val="7"/>
                <c:pt idx="0">
                  <c:v>Limpiar y ordenar la cocina</c:v>
                </c:pt>
                <c:pt idx="1">
                  <c:v>Cocinar</c:v>
                </c:pt>
                <c:pt idx="2">
                  <c:v>Lavar la vajilla</c:v>
                </c:pt>
                <c:pt idx="3">
                  <c:v>Servir la comida</c:v>
                </c:pt>
                <c:pt idx="4">
                  <c:v>Llevar la comida a miembros del hogar fuera de casa</c:v>
                </c:pt>
                <c:pt idx="5">
                  <c:v>Actividades previas al consumo de alimentos</c:v>
                </c:pt>
                <c:pt idx="6">
                  <c:v>Encender el fogón</c:v>
                </c:pt>
              </c:strCache>
            </c:strRef>
          </c:cat>
          <c:val>
            <c:numRef>
              <c:f>'3.2.3 HORAS_CULINARIA_SEXO'!$D$24:$D$30</c:f>
              <c:numCache>
                <c:formatCode>0.00%</c:formatCode>
                <c:ptCount val="7"/>
                <c:pt idx="0">
                  <c:v>0.88224376123543813</c:v>
                </c:pt>
                <c:pt idx="1">
                  <c:v>0.87785686993193046</c:v>
                </c:pt>
                <c:pt idx="2">
                  <c:v>0.86165747427975403</c:v>
                </c:pt>
                <c:pt idx="3">
                  <c:v>0.85912471559948766</c:v>
                </c:pt>
                <c:pt idx="4">
                  <c:v>0.80532203154311122</c:v>
                </c:pt>
                <c:pt idx="5">
                  <c:v>0.79774023157379226</c:v>
                </c:pt>
                <c:pt idx="6">
                  <c:v>0.75088456435205664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134438272"/>
        <c:axId val="134440064"/>
      </c:barChart>
      <c:catAx>
        <c:axId val="13443827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10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</a:defRPr>
            </a:pPr>
            <a:endParaRPr lang="es-ES"/>
          </a:p>
        </c:txPr>
        <c:crossAx val="134440064"/>
        <c:crosses val="autoZero"/>
        <c:auto val="1"/>
        <c:lblAlgn val="ctr"/>
        <c:lblOffset val="100"/>
        <c:noMultiLvlLbl val="0"/>
      </c:catAx>
      <c:valAx>
        <c:axId val="134440064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extTo"/>
        <c:crossAx val="13443827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33134765551687712"/>
          <c:y val="0.92308790772855476"/>
          <c:w val="0.16655866337993352"/>
          <c:h val="7.6912092271445284E-2"/>
        </c:manualLayout>
      </c:layout>
      <c:overlay val="0"/>
      <c:txPr>
        <a:bodyPr/>
        <a:lstStyle/>
        <a:p>
          <a:pPr>
            <a:defRPr sz="1100">
              <a:solidFill>
                <a:schemeClr val="tx1">
                  <a:lumMod val="65000"/>
                  <a:lumOff val="35000"/>
                </a:schemeClr>
              </a:solidFill>
              <a:latin typeface="Century Gothic" panose="020B0502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1"/>
    <c:plotArea>
      <c:layout/>
      <c:lineChart>
        <c:grouping val="stacked"/>
        <c:varyColors val="0"/>
        <c:ser>
          <c:idx val="0"/>
          <c:order val="0"/>
          <c:spPr>
            <a:ln w="22225">
              <a:solidFill>
                <a:schemeClr val="tx2">
                  <a:lumMod val="60000"/>
                  <a:lumOff val="40000"/>
                </a:schemeClr>
              </a:solidFill>
              <a:prstDash val="dash"/>
            </a:ln>
          </c:spPr>
          <c:marker>
            <c:symbol val="diamond"/>
            <c:size val="7"/>
            <c:spPr>
              <a:solidFill>
                <a:schemeClr val="tx2">
                  <a:lumMod val="20000"/>
                  <a:lumOff val="80000"/>
                </a:schemeClr>
              </a:solidFill>
              <a:ln>
                <a:solidFill>
                  <a:schemeClr val="tx2">
                    <a:lumMod val="60000"/>
                    <a:lumOff val="40000"/>
                  </a:schemeClr>
                </a:solidFill>
              </a:ln>
            </c:spPr>
          </c:marker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Century Gothic" panose="020B0502020202020204" pitchFamily="34" charset="0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'3.2.3 HORAS_CULINARIA_SEXO'!$B$24:$B$30</c:f>
              <c:strCache>
                <c:ptCount val="7"/>
                <c:pt idx="0">
                  <c:v>Limpiar y ordenar la cocina</c:v>
                </c:pt>
                <c:pt idx="1">
                  <c:v>Cocinar</c:v>
                </c:pt>
                <c:pt idx="2">
                  <c:v>Lavar la vajilla</c:v>
                </c:pt>
                <c:pt idx="3">
                  <c:v>Servir la comida</c:v>
                </c:pt>
                <c:pt idx="4">
                  <c:v>Llevar la comida a miembros del hogar fuera de casa</c:v>
                </c:pt>
                <c:pt idx="5">
                  <c:v>Actividades previas al consumo de alimentos</c:v>
                </c:pt>
                <c:pt idx="6">
                  <c:v>Encender el fogón</c:v>
                </c:pt>
              </c:strCache>
            </c:strRef>
          </c:cat>
          <c:val>
            <c:numRef>
              <c:f>'3.2.3 HORAS_CULINARIA_SEXO'!$E$24:$E$30</c:f>
              <c:numCache>
                <c:formatCode>_-* #,##0\ _€_-;\-* #,##0\ _€_-;_-* "-"??\ _€_-;_-@_-</c:formatCode>
                <c:ptCount val="7"/>
                <c:pt idx="0">
                  <c:v>565176</c:v>
                </c:pt>
                <c:pt idx="1">
                  <c:v>2826520</c:v>
                </c:pt>
                <c:pt idx="2">
                  <c:v>632770</c:v>
                </c:pt>
                <c:pt idx="3">
                  <c:v>523030</c:v>
                </c:pt>
                <c:pt idx="4">
                  <c:v>14393</c:v>
                </c:pt>
                <c:pt idx="5">
                  <c:v>85761</c:v>
                </c:pt>
                <c:pt idx="6">
                  <c:v>54264</c:v>
                </c:pt>
              </c:numCache>
            </c:numRef>
          </c:val>
          <c:smooth val="0"/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34852608"/>
        <c:axId val="134855296"/>
      </c:lineChart>
      <c:catAx>
        <c:axId val="134852608"/>
        <c:scaling>
          <c:orientation val="minMax"/>
        </c:scaling>
        <c:delete val="1"/>
        <c:axPos val="b"/>
        <c:numFmt formatCode="General" sourceLinked="0"/>
        <c:majorTickMark val="none"/>
        <c:minorTickMark val="none"/>
        <c:tickLblPos val="nextTo"/>
        <c:crossAx val="134855296"/>
        <c:crosses val="autoZero"/>
        <c:auto val="1"/>
        <c:lblAlgn val="ctr"/>
        <c:lblOffset val="100"/>
        <c:noMultiLvlLbl val="0"/>
      </c:catAx>
      <c:valAx>
        <c:axId val="134855296"/>
        <c:scaling>
          <c:orientation val="minMax"/>
        </c:scaling>
        <c:delete val="1"/>
        <c:axPos val="l"/>
        <c:numFmt formatCode="_-* #,##0\ _€_-;\-* #,##0\ _€_-;_-* &quot;-&quot;??\ _€_-;_-@_-" sourceLinked="1"/>
        <c:majorTickMark val="out"/>
        <c:minorTickMark val="none"/>
        <c:tickLblPos val="nextTo"/>
        <c:crossAx val="134852608"/>
        <c:crosses val="autoZero"/>
        <c:crossBetween val="between"/>
      </c:valAx>
    </c:plotArea>
    <c:plotVisOnly val="1"/>
    <c:dispBlanksAs val="zero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/>
      <c:lineChart>
        <c:grouping val="standard"/>
        <c:varyColors val="0"/>
        <c:ser>
          <c:idx val="0"/>
          <c:order val="0"/>
          <c:spPr>
            <a:ln w="22225">
              <a:solidFill>
                <a:schemeClr val="tx2">
                  <a:lumMod val="60000"/>
                  <a:lumOff val="40000"/>
                </a:schemeClr>
              </a:solidFill>
              <a:prstDash val="sysDash"/>
            </a:ln>
          </c:spPr>
          <c:marker>
            <c:spPr>
              <a:solidFill>
                <a:schemeClr val="tx2">
                  <a:lumMod val="20000"/>
                  <a:lumOff val="80000"/>
                </a:schemeClr>
              </a:solidFill>
            </c:spPr>
          </c:marker>
          <c:dPt>
            <c:idx val="0"/>
            <c:marker>
              <c:symbol val="none"/>
            </c:marker>
            <c:bubble3D val="0"/>
          </c:dPt>
          <c:dPt>
            <c:idx val="2"/>
            <c:marker>
              <c:symbol val="none"/>
            </c:marker>
            <c:bubble3D val="0"/>
          </c:dPt>
          <c:val>
            <c:numLit>
              <c:formatCode>General</c:formatCode>
              <c:ptCount val="3"/>
              <c:pt idx="0">
                <c:v>40</c:v>
              </c:pt>
              <c:pt idx="1">
                <c:v>40</c:v>
              </c:pt>
              <c:pt idx="2">
                <c:v>40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350336"/>
        <c:axId val="134352256"/>
      </c:lineChart>
      <c:catAx>
        <c:axId val="134350336"/>
        <c:scaling>
          <c:orientation val="minMax"/>
        </c:scaling>
        <c:delete val="1"/>
        <c:axPos val="b"/>
        <c:majorTickMark val="out"/>
        <c:minorTickMark val="none"/>
        <c:tickLblPos val="nextTo"/>
        <c:crossAx val="134352256"/>
        <c:crosses val="autoZero"/>
        <c:auto val="1"/>
        <c:lblAlgn val="ctr"/>
        <c:lblOffset val="100"/>
        <c:noMultiLvlLbl val="0"/>
      </c:catAx>
      <c:valAx>
        <c:axId val="134352256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134350336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9373270354785429E-3"/>
          <c:y val="0.2257343802493432"/>
          <c:w val="0.98915591997572283"/>
          <c:h val="0.54562442285909407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'3.2.4 HORAS_MAN_HOGAR_SEXO'!$C$22</c:f>
              <c:strCache>
                <c:ptCount val="1"/>
                <c:pt idx="0">
                  <c:v>Hombre</c:v>
                </c:pt>
              </c:strCache>
            </c:strRef>
          </c:tx>
          <c:spPr>
            <a:solidFill>
              <a:srgbClr val="604A7B"/>
            </a:solidFill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>
                    <a:solidFill>
                      <a:schemeClr val="bg1"/>
                    </a:solidFill>
                    <a:latin typeface="Century Gothic" panose="020B0502020202020204" pitchFamily="34" charset="0"/>
                  </a:defRPr>
                </a:pPr>
                <a:endParaRPr lang="es-E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'3.2.4 HORAS_MAN_HOGAR_SEXO'!$B$23:$B$29</c:f>
              <c:strCache>
                <c:ptCount val="7"/>
                <c:pt idx="0">
                  <c:v>Limpiar el baño</c:v>
                </c:pt>
                <c:pt idx="1">
                  <c:v> Limpiar la casa </c:v>
                </c:pt>
                <c:pt idx="2">
                  <c:v>Tender las camas</c:v>
                </c:pt>
                <c:pt idx="3">
                  <c:v>Calentar agua para bañarse</c:v>
                </c:pt>
                <c:pt idx="4">
                  <c:v>Arreglar el jardín</c:v>
                </c:pt>
                <c:pt idx="5">
                  <c:v>Botar, quemar o reciclar la basura</c:v>
                </c:pt>
                <c:pt idx="6">
                  <c:v>Acarrear agua</c:v>
                </c:pt>
              </c:strCache>
            </c:strRef>
          </c:cat>
          <c:val>
            <c:numRef>
              <c:f>'3.2.4 HORAS_MAN_HOGAR_SEXO'!$C$23:$C$29</c:f>
              <c:numCache>
                <c:formatCode>0.00%</c:formatCode>
                <c:ptCount val="7"/>
                <c:pt idx="0">
                  <c:v>0.23495227268326818</c:v>
                </c:pt>
                <c:pt idx="1">
                  <c:v>0.23834464242338876</c:v>
                </c:pt>
                <c:pt idx="2">
                  <c:v>0.27359542729680747</c:v>
                </c:pt>
                <c:pt idx="3">
                  <c:v>0.36083696051182546</c:v>
                </c:pt>
                <c:pt idx="4">
                  <c:v>0.38176687116564417</c:v>
                </c:pt>
                <c:pt idx="5">
                  <c:v>0.43746704338860865</c:v>
                </c:pt>
                <c:pt idx="6">
                  <c:v>0.56920997234490445</c:v>
                </c:pt>
              </c:numCache>
            </c:numRef>
          </c:val>
        </c:ser>
        <c:ser>
          <c:idx val="1"/>
          <c:order val="1"/>
          <c:tx>
            <c:strRef>
              <c:f>'3.2.4 HORAS_MAN_HOGAR_SEXO'!$D$22</c:f>
              <c:strCache>
                <c:ptCount val="1"/>
                <c:pt idx="0">
                  <c:v>Mujer</c:v>
                </c:pt>
              </c:strCache>
            </c:strRef>
          </c:tx>
          <c:spPr>
            <a:solidFill>
              <a:srgbClr val="BFBFBF"/>
            </a:solidFill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Century Gothic" panose="020B0502020202020204" pitchFamily="34" charset="0"/>
                  </a:defRPr>
                </a:pPr>
                <a:endParaRPr lang="es-E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'3.2.4 HORAS_MAN_HOGAR_SEXO'!$B$23:$B$29</c:f>
              <c:strCache>
                <c:ptCount val="7"/>
                <c:pt idx="0">
                  <c:v>Limpiar el baño</c:v>
                </c:pt>
                <c:pt idx="1">
                  <c:v> Limpiar la casa </c:v>
                </c:pt>
                <c:pt idx="2">
                  <c:v>Tender las camas</c:v>
                </c:pt>
                <c:pt idx="3">
                  <c:v>Calentar agua para bañarse</c:v>
                </c:pt>
                <c:pt idx="4">
                  <c:v>Arreglar el jardín</c:v>
                </c:pt>
                <c:pt idx="5">
                  <c:v>Botar, quemar o reciclar la basura</c:v>
                </c:pt>
                <c:pt idx="6">
                  <c:v>Acarrear agua</c:v>
                </c:pt>
              </c:strCache>
            </c:strRef>
          </c:cat>
          <c:val>
            <c:numRef>
              <c:f>'3.2.4 HORAS_MAN_HOGAR_SEXO'!$D$23:$D$29</c:f>
              <c:numCache>
                <c:formatCode>0.00%</c:formatCode>
                <c:ptCount val="7"/>
                <c:pt idx="0">
                  <c:v>0.76504772731673176</c:v>
                </c:pt>
                <c:pt idx="1">
                  <c:v>0.76165535757661118</c:v>
                </c:pt>
                <c:pt idx="2">
                  <c:v>0.72640457270319247</c:v>
                </c:pt>
                <c:pt idx="3">
                  <c:v>0.63916303948817454</c:v>
                </c:pt>
                <c:pt idx="4">
                  <c:v>0.61823312883435588</c:v>
                </c:pt>
                <c:pt idx="5">
                  <c:v>0.56253295661139135</c:v>
                </c:pt>
                <c:pt idx="6">
                  <c:v>0.43079002765509555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0"/>
        <c:overlap val="100"/>
        <c:axId val="134596096"/>
        <c:axId val="134597632"/>
      </c:barChart>
      <c:catAx>
        <c:axId val="1345960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10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</a:defRPr>
            </a:pPr>
            <a:endParaRPr lang="es-ES"/>
          </a:p>
        </c:txPr>
        <c:crossAx val="134597632"/>
        <c:crosses val="autoZero"/>
        <c:auto val="1"/>
        <c:lblAlgn val="ctr"/>
        <c:lblOffset val="100"/>
        <c:noMultiLvlLbl val="0"/>
      </c:catAx>
      <c:valAx>
        <c:axId val="134597632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extTo"/>
        <c:crossAx val="13459609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31545829540120107"/>
          <c:y val="0.89446593098730587"/>
          <c:w val="0.15916201867703897"/>
          <c:h val="0.10553396439321518"/>
        </c:manualLayout>
      </c:layout>
      <c:overlay val="0"/>
      <c:txPr>
        <a:bodyPr/>
        <a:lstStyle/>
        <a:p>
          <a:pPr>
            <a:defRPr sz="1100">
              <a:solidFill>
                <a:schemeClr val="tx1">
                  <a:lumMod val="65000"/>
                  <a:lumOff val="35000"/>
                </a:schemeClr>
              </a:solidFill>
              <a:latin typeface="Century Gothic" panose="020B0502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1"/>
    <c:plotArea>
      <c:layout>
        <c:manualLayout>
          <c:layoutTarget val="inner"/>
          <c:xMode val="edge"/>
          <c:yMode val="edge"/>
          <c:x val="1.1759259259259259E-2"/>
          <c:y val="1.1891462669370623E-2"/>
          <c:w val="0.97648148148148151"/>
          <c:h val="0.96239495225898863"/>
        </c:manualLayout>
      </c:layout>
      <c:lineChart>
        <c:grouping val="stacked"/>
        <c:varyColors val="0"/>
        <c:ser>
          <c:idx val="0"/>
          <c:order val="0"/>
          <c:spPr>
            <a:ln w="22225">
              <a:solidFill>
                <a:schemeClr val="tx2">
                  <a:lumMod val="60000"/>
                  <a:lumOff val="40000"/>
                </a:schemeClr>
              </a:solidFill>
              <a:prstDash val="dash"/>
            </a:ln>
          </c:spPr>
          <c:marker>
            <c:symbol val="diamond"/>
            <c:size val="7"/>
            <c:spPr>
              <a:solidFill>
                <a:schemeClr val="tx2">
                  <a:lumMod val="20000"/>
                  <a:lumOff val="80000"/>
                </a:schemeClr>
              </a:solidFill>
              <a:ln>
                <a:solidFill>
                  <a:schemeClr val="tx2">
                    <a:lumMod val="60000"/>
                    <a:lumOff val="40000"/>
                  </a:schemeClr>
                </a:solidFill>
              </a:ln>
            </c:spPr>
          </c:marker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Century Gothic" panose="020B0502020202020204" pitchFamily="34" charset="0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'3.2.4 HORAS_MAN_HOGAR_SEXO'!$B$23:$B$29</c:f>
              <c:strCache>
                <c:ptCount val="7"/>
                <c:pt idx="0">
                  <c:v>Limpiar el baño</c:v>
                </c:pt>
                <c:pt idx="1">
                  <c:v> Limpiar la casa </c:v>
                </c:pt>
                <c:pt idx="2">
                  <c:v>Tender las camas</c:v>
                </c:pt>
                <c:pt idx="3">
                  <c:v>Calentar agua para bañarse</c:v>
                </c:pt>
                <c:pt idx="4">
                  <c:v>Arreglar el jardín</c:v>
                </c:pt>
                <c:pt idx="5">
                  <c:v>Botar, quemar o reciclar la basura</c:v>
                </c:pt>
                <c:pt idx="6">
                  <c:v>Acarrear agua</c:v>
                </c:pt>
              </c:strCache>
            </c:strRef>
          </c:cat>
          <c:val>
            <c:numRef>
              <c:f>'3.2.4 HORAS_MAN_HOGAR_SEXO'!$E$23:$E$29</c:f>
              <c:numCache>
                <c:formatCode>_-* #,##0\ _€_-;\-* #,##0\ _€_-;_-* "-"??\ _€_-;_-@_-</c:formatCode>
                <c:ptCount val="7"/>
                <c:pt idx="0">
                  <c:v>361533</c:v>
                </c:pt>
                <c:pt idx="1">
                  <c:v>695753</c:v>
                </c:pt>
                <c:pt idx="2">
                  <c:v>401688</c:v>
                </c:pt>
                <c:pt idx="3">
                  <c:v>95345</c:v>
                </c:pt>
                <c:pt idx="4">
                  <c:v>40750</c:v>
                </c:pt>
                <c:pt idx="5">
                  <c:v>127061</c:v>
                </c:pt>
                <c:pt idx="6">
                  <c:v>96908</c:v>
                </c:pt>
              </c:numCache>
            </c:numRef>
          </c:val>
          <c:smooth val="0"/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34502272"/>
        <c:axId val="134509312"/>
      </c:lineChart>
      <c:catAx>
        <c:axId val="134502272"/>
        <c:scaling>
          <c:orientation val="minMax"/>
        </c:scaling>
        <c:delete val="1"/>
        <c:axPos val="b"/>
        <c:numFmt formatCode="General" sourceLinked="0"/>
        <c:majorTickMark val="none"/>
        <c:minorTickMark val="none"/>
        <c:tickLblPos val="nextTo"/>
        <c:crossAx val="134509312"/>
        <c:crosses val="autoZero"/>
        <c:auto val="1"/>
        <c:lblAlgn val="ctr"/>
        <c:lblOffset val="100"/>
        <c:noMultiLvlLbl val="0"/>
      </c:catAx>
      <c:valAx>
        <c:axId val="134509312"/>
        <c:scaling>
          <c:orientation val="minMax"/>
        </c:scaling>
        <c:delete val="1"/>
        <c:axPos val="l"/>
        <c:numFmt formatCode="_-* #,##0\ _€_-;\-* #,##0\ _€_-;_-* &quot;-&quot;??\ _€_-;_-@_-" sourceLinked="1"/>
        <c:majorTickMark val="out"/>
        <c:minorTickMark val="none"/>
        <c:tickLblPos val="nextTo"/>
        <c:crossAx val="134502272"/>
        <c:crosses val="autoZero"/>
        <c:crossBetween val="between"/>
      </c:valAx>
    </c:plotArea>
    <c:plotVisOnly val="1"/>
    <c:dispBlanksAs val="zero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/>
      <c:lineChart>
        <c:grouping val="standard"/>
        <c:varyColors val="0"/>
        <c:ser>
          <c:idx val="0"/>
          <c:order val="0"/>
          <c:spPr>
            <a:ln w="22225">
              <a:solidFill>
                <a:schemeClr val="tx2">
                  <a:lumMod val="60000"/>
                  <a:lumOff val="40000"/>
                </a:schemeClr>
              </a:solidFill>
              <a:prstDash val="sysDash"/>
            </a:ln>
          </c:spPr>
          <c:marker>
            <c:spPr>
              <a:solidFill>
                <a:schemeClr val="tx2">
                  <a:lumMod val="20000"/>
                  <a:lumOff val="80000"/>
                </a:schemeClr>
              </a:solidFill>
            </c:spPr>
          </c:marker>
          <c:dPt>
            <c:idx val="0"/>
            <c:marker>
              <c:symbol val="none"/>
            </c:marker>
            <c:bubble3D val="0"/>
          </c:dPt>
          <c:dPt>
            <c:idx val="2"/>
            <c:marker>
              <c:symbol val="none"/>
            </c:marker>
            <c:bubble3D val="0"/>
          </c:dPt>
          <c:val>
            <c:numLit>
              <c:formatCode>General</c:formatCode>
              <c:ptCount val="3"/>
              <c:pt idx="0">
                <c:v>40</c:v>
              </c:pt>
              <c:pt idx="1">
                <c:v>40</c:v>
              </c:pt>
              <c:pt idx="2">
                <c:v>40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532480"/>
        <c:axId val="135738880"/>
      </c:lineChart>
      <c:catAx>
        <c:axId val="134532480"/>
        <c:scaling>
          <c:orientation val="minMax"/>
        </c:scaling>
        <c:delete val="1"/>
        <c:axPos val="b"/>
        <c:majorTickMark val="out"/>
        <c:minorTickMark val="none"/>
        <c:tickLblPos val="nextTo"/>
        <c:crossAx val="135738880"/>
        <c:crosses val="autoZero"/>
        <c:auto val="1"/>
        <c:lblAlgn val="ctr"/>
        <c:lblOffset val="100"/>
        <c:noMultiLvlLbl val="0"/>
      </c:catAx>
      <c:valAx>
        <c:axId val="135738880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134532480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8798368774424775E-3"/>
          <c:y val="0.12777851945395144"/>
          <c:w val="0.99222261890113395"/>
          <c:h val="0.629696429662100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'3.2.5 HORAS_CO_SER_GER_SEXO'!$C$21</c:f>
              <c:strCache>
                <c:ptCount val="1"/>
                <c:pt idx="0">
                  <c:v>Hombre</c:v>
                </c:pt>
              </c:strCache>
            </c:strRef>
          </c:tx>
          <c:spPr>
            <a:solidFill>
              <a:srgbClr val="604A7B"/>
            </a:solidFill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>
                    <a:solidFill>
                      <a:schemeClr val="bg1"/>
                    </a:solidFill>
                    <a:latin typeface="Century Gothic" panose="020B0502020202020204" pitchFamily="34" charset="0"/>
                  </a:defRPr>
                </a:pPr>
                <a:endParaRPr lang="es-E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'3.2.5 HORAS_CO_SER_GER_SEXO'!$B$22:$B$26</c:f>
              <c:strCache>
                <c:ptCount val="5"/>
                <c:pt idx="0">
                  <c:v>Organizar, supervisar y dirigir los QQDD*</c:v>
                </c:pt>
                <c:pt idx="1">
                  <c:v>Estar pendiente de la entrega del gas, agua, u otros servicios</c:v>
                </c:pt>
                <c:pt idx="2">
                  <c:v>Realizar pagos de servicios básicos</c:v>
                </c:pt>
                <c:pt idx="3">
                  <c:v>Vigilar la seguridad del hogar</c:v>
                </c:pt>
                <c:pt idx="4">
                  <c:v>Realizar pagos o trámites del hogar</c:v>
                </c:pt>
              </c:strCache>
            </c:strRef>
          </c:cat>
          <c:val>
            <c:numRef>
              <c:f>'3.2.5 HORAS_CO_SER_GER_SEXO'!$C$22:$C$26</c:f>
              <c:numCache>
                <c:formatCode>0.0%</c:formatCode>
                <c:ptCount val="5"/>
                <c:pt idx="0">
                  <c:v>0.18040710468406163</c:v>
                </c:pt>
                <c:pt idx="1">
                  <c:v>0.40918146000265615</c:v>
                </c:pt>
                <c:pt idx="2">
                  <c:v>0.48468313405233188</c:v>
                </c:pt>
                <c:pt idx="3">
                  <c:v>0.52678967310250313</c:v>
                </c:pt>
                <c:pt idx="4">
                  <c:v>0.54303840877914955</c:v>
                </c:pt>
              </c:numCache>
            </c:numRef>
          </c:val>
        </c:ser>
        <c:ser>
          <c:idx val="1"/>
          <c:order val="1"/>
          <c:tx>
            <c:strRef>
              <c:f>'3.2.5 HORAS_CO_SER_GER_SEXO'!$D$21</c:f>
              <c:strCache>
                <c:ptCount val="1"/>
                <c:pt idx="0">
                  <c:v>Mujer</c:v>
                </c:pt>
              </c:strCache>
            </c:strRef>
          </c:tx>
          <c:spPr>
            <a:solidFill>
              <a:srgbClr val="BFBFBF"/>
            </a:solidFill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Century Gothic" panose="020B0502020202020204" pitchFamily="34" charset="0"/>
                  </a:defRPr>
                </a:pPr>
                <a:endParaRPr lang="es-E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'3.2.5 HORAS_CO_SER_GER_SEXO'!$B$22:$B$26</c:f>
              <c:strCache>
                <c:ptCount val="5"/>
                <c:pt idx="0">
                  <c:v>Organizar, supervisar y dirigir los QQDD*</c:v>
                </c:pt>
                <c:pt idx="1">
                  <c:v>Estar pendiente de la entrega del gas, agua, u otros servicios</c:v>
                </c:pt>
                <c:pt idx="2">
                  <c:v>Realizar pagos de servicios básicos</c:v>
                </c:pt>
                <c:pt idx="3">
                  <c:v>Vigilar la seguridad del hogar</c:v>
                </c:pt>
                <c:pt idx="4">
                  <c:v>Realizar pagos o trámites del hogar</c:v>
                </c:pt>
              </c:strCache>
            </c:strRef>
          </c:cat>
          <c:val>
            <c:numRef>
              <c:f>'3.2.5 HORAS_CO_SER_GER_SEXO'!$D$22:$D$26</c:f>
              <c:numCache>
                <c:formatCode>0.0%</c:formatCode>
                <c:ptCount val="5"/>
                <c:pt idx="0">
                  <c:v>0.81959289531593837</c:v>
                </c:pt>
                <c:pt idx="1">
                  <c:v>0.59081853999734379</c:v>
                </c:pt>
                <c:pt idx="2">
                  <c:v>0.51531686594766812</c:v>
                </c:pt>
                <c:pt idx="3">
                  <c:v>0.47321032689749687</c:v>
                </c:pt>
                <c:pt idx="4">
                  <c:v>0.45696159122085045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0"/>
        <c:overlap val="100"/>
        <c:axId val="135826816"/>
        <c:axId val="135832704"/>
      </c:barChart>
      <c:catAx>
        <c:axId val="13582681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10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</a:defRPr>
            </a:pPr>
            <a:endParaRPr lang="es-ES"/>
          </a:p>
        </c:txPr>
        <c:crossAx val="135832704"/>
        <c:crosses val="autoZero"/>
        <c:auto val="1"/>
        <c:lblAlgn val="ctr"/>
        <c:lblOffset val="100"/>
        <c:noMultiLvlLbl val="0"/>
      </c:catAx>
      <c:valAx>
        <c:axId val="135832704"/>
        <c:scaling>
          <c:orientation val="minMax"/>
        </c:scaling>
        <c:delete val="1"/>
        <c:axPos val="l"/>
        <c:numFmt formatCode="0.0%" sourceLinked="1"/>
        <c:majorTickMark val="out"/>
        <c:minorTickMark val="none"/>
        <c:tickLblPos val="nextTo"/>
        <c:crossAx val="1358268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34001779204893179"/>
          <c:y val="0.91720844416737113"/>
          <c:w val="0.14069751714507844"/>
          <c:h val="7.6911912545352193E-2"/>
        </c:manualLayout>
      </c:layout>
      <c:overlay val="0"/>
      <c:txPr>
        <a:bodyPr/>
        <a:lstStyle/>
        <a:p>
          <a:pPr>
            <a:defRPr sz="1100">
              <a:solidFill>
                <a:schemeClr val="tx1">
                  <a:lumMod val="65000"/>
                  <a:lumOff val="35000"/>
                </a:schemeClr>
              </a:solidFill>
              <a:latin typeface="Century Gothic" panose="020B0502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1"/>
    <c:plotArea>
      <c:layout/>
      <c:lineChart>
        <c:grouping val="stacked"/>
        <c:varyColors val="0"/>
        <c:ser>
          <c:idx val="0"/>
          <c:order val="0"/>
          <c:spPr>
            <a:ln w="22225">
              <a:solidFill>
                <a:schemeClr val="tx2">
                  <a:lumMod val="60000"/>
                  <a:lumOff val="40000"/>
                </a:schemeClr>
              </a:solidFill>
              <a:prstDash val="dash"/>
            </a:ln>
          </c:spPr>
          <c:marker>
            <c:spPr>
              <a:solidFill>
                <a:schemeClr val="tx2">
                  <a:lumMod val="20000"/>
                  <a:lumOff val="80000"/>
                </a:schemeClr>
              </a:solidFill>
              <a:ln>
                <a:solidFill>
                  <a:schemeClr val="tx2">
                    <a:lumMod val="60000"/>
                    <a:lumOff val="40000"/>
                  </a:schemeClr>
                </a:solidFill>
              </a:ln>
            </c:spPr>
          </c:marker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Century Gothic" panose="020B0502020202020204" pitchFamily="34" charset="0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'3.2.5 HORAS_CO_SER_GER_SEXO'!$B$22:$B$26</c:f>
              <c:strCache>
                <c:ptCount val="5"/>
                <c:pt idx="0">
                  <c:v>Organizar, supervisar y dirigir los QQDD*</c:v>
                </c:pt>
                <c:pt idx="1">
                  <c:v>Estar pendiente de la entrega del gas, agua, u otros servicios</c:v>
                </c:pt>
                <c:pt idx="2">
                  <c:v>Realizar pagos de servicios básicos</c:v>
                </c:pt>
                <c:pt idx="3">
                  <c:v>Vigilar la seguridad del hogar</c:v>
                </c:pt>
                <c:pt idx="4">
                  <c:v>Realizar pagos o trámites del hogar</c:v>
                </c:pt>
              </c:strCache>
            </c:strRef>
          </c:cat>
          <c:val>
            <c:numRef>
              <c:f>'3.2.5 HORAS_CO_SER_GER_SEXO'!$E$22:$E$26</c:f>
              <c:numCache>
                <c:formatCode>_-* #,##0\ _€_-;\-* #,##0\ _€_-;_-* "-"??\ _€_-;_-@_-</c:formatCode>
                <c:ptCount val="5"/>
                <c:pt idx="0">
                  <c:v>152688</c:v>
                </c:pt>
                <c:pt idx="1">
                  <c:v>22589</c:v>
                </c:pt>
                <c:pt idx="2">
                  <c:v>54613</c:v>
                </c:pt>
                <c:pt idx="3">
                  <c:v>198472</c:v>
                </c:pt>
                <c:pt idx="4">
                  <c:v>17496</c:v>
                </c:pt>
              </c:numCache>
            </c:numRef>
          </c:val>
          <c:smooth val="0"/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34410240"/>
        <c:axId val="134412928"/>
      </c:lineChart>
      <c:catAx>
        <c:axId val="134410240"/>
        <c:scaling>
          <c:orientation val="minMax"/>
        </c:scaling>
        <c:delete val="1"/>
        <c:axPos val="b"/>
        <c:numFmt formatCode="General" sourceLinked="0"/>
        <c:majorTickMark val="none"/>
        <c:minorTickMark val="none"/>
        <c:tickLblPos val="nextTo"/>
        <c:crossAx val="134412928"/>
        <c:crosses val="autoZero"/>
        <c:auto val="1"/>
        <c:lblAlgn val="ctr"/>
        <c:lblOffset val="100"/>
        <c:noMultiLvlLbl val="0"/>
      </c:catAx>
      <c:valAx>
        <c:axId val="134412928"/>
        <c:scaling>
          <c:orientation val="minMax"/>
        </c:scaling>
        <c:delete val="1"/>
        <c:axPos val="l"/>
        <c:numFmt formatCode="_-* #,##0\ _€_-;\-* #,##0\ _€_-;_-* &quot;-&quot;??\ _€_-;_-@_-" sourceLinked="1"/>
        <c:majorTickMark val="out"/>
        <c:minorTickMark val="none"/>
        <c:tickLblPos val="nextTo"/>
        <c:crossAx val="134410240"/>
        <c:crosses val="autoZero"/>
        <c:crossBetween val="between"/>
      </c:valAx>
    </c:plotArea>
    <c:plotVisOnly val="1"/>
    <c:dispBlanksAs val="zero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/>
      <c:lineChart>
        <c:grouping val="standard"/>
        <c:varyColors val="0"/>
        <c:ser>
          <c:idx val="0"/>
          <c:order val="0"/>
          <c:spPr>
            <a:ln w="22225">
              <a:solidFill>
                <a:schemeClr val="tx2">
                  <a:lumMod val="60000"/>
                  <a:lumOff val="40000"/>
                </a:schemeClr>
              </a:solidFill>
              <a:prstDash val="sysDash"/>
            </a:ln>
          </c:spPr>
          <c:marker>
            <c:spPr>
              <a:solidFill>
                <a:schemeClr val="tx2">
                  <a:lumMod val="20000"/>
                  <a:lumOff val="80000"/>
                </a:schemeClr>
              </a:solidFill>
            </c:spPr>
          </c:marker>
          <c:dPt>
            <c:idx val="0"/>
            <c:marker>
              <c:symbol val="none"/>
            </c:marker>
            <c:bubble3D val="0"/>
          </c:dPt>
          <c:dPt>
            <c:idx val="2"/>
            <c:marker>
              <c:symbol val="none"/>
            </c:marker>
            <c:bubble3D val="0"/>
          </c:dPt>
          <c:val>
            <c:numLit>
              <c:formatCode>General</c:formatCode>
              <c:ptCount val="3"/>
              <c:pt idx="0">
                <c:v>40</c:v>
              </c:pt>
              <c:pt idx="1">
                <c:v>40</c:v>
              </c:pt>
              <c:pt idx="2">
                <c:v>40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5558656"/>
        <c:axId val="135560576"/>
      </c:lineChart>
      <c:catAx>
        <c:axId val="135558656"/>
        <c:scaling>
          <c:orientation val="minMax"/>
        </c:scaling>
        <c:delete val="1"/>
        <c:axPos val="b"/>
        <c:majorTickMark val="out"/>
        <c:minorTickMark val="none"/>
        <c:tickLblPos val="nextTo"/>
        <c:crossAx val="135560576"/>
        <c:crosses val="autoZero"/>
        <c:auto val="1"/>
        <c:lblAlgn val="ctr"/>
        <c:lblOffset val="100"/>
        <c:noMultiLvlLbl val="0"/>
      </c:catAx>
      <c:valAx>
        <c:axId val="135560576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135558656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1.1527805570397388E-2"/>
          <c:y val="0.1578738783680452"/>
          <c:w val="0.9769443888592052"/>
          <c:h val="0.64651905152421008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'3.2.6 HORAS_OTR_CAP_HOG_SEXO'!$C$21</c:f>
              <c:strCache>
                <c:ptCount val="1"/>
                <c:pt idx="0">
                  <c:v>Hombre</c:v>
                </c:pt>
              </c:strCache>
            </c:strRef>
          </c:tx>
          <c:spPr>
            <a:solidFill>
              <a:srgbClr val="604A7B"/>
            </a:solidFill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>
                    <a:solidFill>
                      <a:schemeClr val="bg1"/>
                    </a:solidFill>
                    <a:latin typeface="Century Gothic" pitchFamily="34" charset="0"/>
                  </a:defRPr>
                </a:pPr>
                <a:endParaRPr lang="es-E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'3.2.6 HORAS_OTR_CAP_HOG_SEXO'!$B$22:$B$25</c:f>
              <c:strCache>
                <c:ptCount val="4"/>
                <c:pt idx="0">
                  <c:v>Planchar la ropa</c:v>
                </c:pt>
                <c:pt idx="1">
                  <c:v>Lavar la ropa</c:v>
                </c:pt>
                <c:pt idx="2">
                  <c:v>Ayudar en labores domésticas o reparaciones de otro hogar</c:v>
                </c:pt>
                <c:pt idx="3">
                  <c:v>Doblar o guardar la ropa</c:v>
                </c:pt>
              </c:strCache>
            </c:strRef>
          </c:cat>
          <c:val>
            <c:numRef>
              <c:f>'3.2.6 HORAS_OTR_CAP_HOG_SEXO'!$C$22:$C$25</c:f>
              <c:numCache>
                <c:formatCode>0.0%</c:formatCode>
                <c:ptCount val="4"/>
                <c:pt idx="0">
                  <c:v>0.13717231238251185</c:v>
                </c:pt>
                <c:pt idx="1">
                  <c:v>0.14005618040905654</c:v>
                </c:pt>
                <c:pt idx="2">
                  <c:v>0.17338939780747861</c:v>
                </c:pt>
                <c:pt idx="3">
                  <c:v>0.19968677904450768</c:v>
                </c:pt>
              </c:numCache>
            </c:numRef>
          </c:val>
        </c:ser>
        <c:ser>
          <c:idx val="1"/>
          <c:order val="1"/>
          <c:tx>
            <c:strRef>
              <c:f>'3.2.6 HORAS_OTR_CAP_HOG_SEXO'!$D$21</c:f>
              <c:strCache>
                <c:ptCount val="1"/>
                <c:pt idx="0">
                  <c:v>Mujer</c:v>
                </c:pt>
              </c:strCache>
            </c:strRef>
          </c:tx>
          <c:spPr>
            <a:solidFill>
              <a:srgbClr val="BFBFBF"/>
            </a:solidFill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Century Gothic" pitchFamily="34" charset="0"/>
                  </a:defRPr>
                </a:pPr>
                <a:endParaRPr lang="es-E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'3.2.6 HORAS_OTR_CAP_HOG_SEXO'!$B$22:$B$25</c:f>
              <c:strCache>
                <c:ptCount val="4"/>
                <c:pt idx="0">
                  <c:v>Planchar la ropa</c:v>
                </c:pt>
                <c:pt idx="1">
                  <c:v>Lavar la ropa</c:v>
                </c:pt>
                <c:pt idx="2">
                  <c:v>Ayudar en labores domésticas o reparaciones de otro hogar</c:v>
                </c:pt>
                <c:pt idx="3">
                  <c:v>Doblar o guardar la ropa</c:v>
                </c:pt>
              </c:strCache>
            </c:strRef>
          </c:cat>
          <c:val>
            <c:numRef>
              <c:f>'3.2.6 HORAS_OTR_CAP_HOG_SEXO'!$D$22:$D$25</c:f>
              <c:numCache>
                <c:formatCode>0.0%</c:formatCode>
                <c:ptCount val="4"/>
                <c:pt idx="0">
                  <c:v>0.86282768761748818</c:v>
                </c:pt>
                <c:pt idx="1">
                  <c:v>0.85994381959094346</c:v>
                </c:pt>
                <c:pt idx="2">
                  <c:v>0.82661060219252136</c:v>
                </c:pt>
                <c:pt idx="3">
                  <c:v>0.80031322095549229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35640192"/>
        <c:axId val="135641728"/>
      </c:barChart>
      <c:catAx>
        <c:axId val="13564019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110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</a:defRPr>
            </a:pPr>
            <a:endParaRPr lang="es-ES"/>
          </a:p>
        </c:txPr>
        <c:crossAx val="135641728"/>
        <c:crosses val="autoZero"/>
        <c:auto val="1"/>
        <c:lblAlgn val="ctr"/>
        <c:lblOffset val="100"/>
        <c:noMultiLvlLbl val="0"/>
      </c:catAx>
      <c:valAx>
        <c:axId val="135641728"/>
        <c:scaling>
          <c:orientation val="minMax"/>
        </c:scaling>
        <c:delete val="1"/>
        <c:axPos val="l"/>
        <c:numFmt formatCode="0.0%" sourceLinked="1"/>
        <c:majorTickMark val="out"/>
        <c:minorTickMark val="none"/>
        <c:tickLblPos val="nextTo"/>
        <c:crossAx val="13564019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33116384611834088"/>
          <c:y val="0.92449926479378497"/>
          <c:w val="0.13550510478791766"/>
          <c:h val="5.736173032852504E-2"/>
        </c:manualLayout>
      </c:layout>
      <c:overlay val="0"/>
      <c:txPr>
        <a:bodyPr/>
        <a:lstStyle/>
        <a:p>
          <a:pPr>
            <a:defRPr sz="1100">
              <a:solidFill>
                <a:schemeClr val="tx1">
                  <a:lumMod val="65000"/>
                  <a:lumOff val="35000"/>
                </a:schemeClr>
              </a:solidFill>
              <a:latin typeface="Century Gothic" panose="020B0502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1"/>
    <c:plotArea>
      <c:layout>
        <c:manualLayout>
          <c:layoutTarget val="inner"/>
          <c:xMode val="edge"/>
          <c:yMode val="edge"/>
          <c:x val="1.2072445735782297E-2"/>
          <c:y val="0.11503291654143696"/>
          <c:w val="0.97585510852843538"/>
          <c:h val="0.8535944698563529"/>
        </c:manualLayout>
      </c:layout>
      <c:lineChart>
        <c:grouping val="stacked"/>
        <c:varyColors val="0"/>
        <c:ser>
          <c:idx val="0"/>
          <c:order val="0"/>
          <c:spPr>
            <a:ln w="22225">
              <a:solidFill>
                <a:schemeClr val="tx2">
                  <a:lumMod val="60000"/>
                  <a:lumOff val="40000"/>
                </a:schemeClr>
              </a:solidFill>
              <a:prstDash val="dash"/>
            </a:ln>
          </c:spPr>
          <c:marker>
            <c:symbol val="diamond"/>
            <c:size val="7"/>
            <c:spPr>
              <a:solidFill>
                <a:schemeClr val="tx2">
                  <a:lumMod val="20000"/>
                  <a:lumOff val="80000"/>
                </a:schemeClr>
              </a:solidFill>
              <a:ln>
                <a:solidFill>
                  <a:schemeClr val="tx2">
                    <a:lumMod val="60000"/>
                    <a:lumOff val="40000"/>
                  </a:schemeClr>
                </a:solidFill>
              </a:ln>
            </c:spPr>
          </c:marker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Century Gothic" panose="020B0502020202020204" pitchFamily="34" charset="0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'3.2.6 HORAS_OTR_CAP_HOG_SEXO'!$B$22:$B$25</c:f>
              <c:strCache>
                <c:ptCount val="4"/>
                <c:pt idx="0">
                  <c:v>Planchar la ropa</c:v>
                </c:pt>
                <c:pt idx="1">
                  <c:v>Lavar la ropa</c:v>
                </c:pt>
                <c:pt idx="2">
                  <c:v>Ayudar en labores domésticas o reparaciones de otro hogar</c:v>
                </c:pt>
                <c:pt idx="3">
                  <c:v>Doblar o guardar la ropa</c:v>
                </c:pt>
              </c:strCache>
            </c:strRef>
          </c:cat>
          <c:val>
            <c:numRef>
              <c:f>'3.2.6 HORAS_OTR_CAP_HOG_SEXO'!$E$22:$E$25</c:f>
              <c:numCache>
                <c:formatCode>#,##0</c:formatCode>
                <c:ptCount val="4"/>
                <c:pt idx="0">
                  <c:v>185657</c:v>
                </c:pt>
                <c:pt idx="1">
                  <c:v>886430</c:v>
                </c:pt>
                <c:pt idx="2">
                  <c:v>66590</c:v>
                </c:pt>
                <c:pt idx="3">
                  <c:v>296915</c:v>
                </c:pt>
              </c:numCache>
            </c:numRef>
          </c:val>
          <c:smooth val="0"/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35468544"/>
        <c:axId val="135487872"/>
      </c:lineChart>
      <c:catAx>
        <c:axId val="13546854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35487872"/>
        <c:crosses val="autoZero"/>
        <c:auto val="1"/>
        <c:lblAlgn val="ctr"/>
        <c:lblOffset val="100"/>
        <c:noMultiLvlLbl val="0"/>
      </c:catAx>
      <c:valAx>
        <c:axId val="135487872"/>
        <c:scaling>
          <c:orientation val="minMax"/>
        </c:scaling>
        <c:delete val="1"/>
        <c:axPos val="l"/>
        <c:numFmt formatCode="#,##0" sourceLinked="1"/>
        <c:majorTickMark val="out"/>
        <c:minorTickMark val="none"/>
        <c:tickLblPos val="nextTo"/>
        <c:crossAx val="135468544"/>
        <c:crosses val="autoZero"/>
        <c:crossBetween val="between"/>
      </c:valAx>
    </c:plotArea>
    <c:plotVisOnly val="1"/>
    <c:dispBlanksAs val="zero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/>
      <c:lineChart>
        <c:grouping val="standard"/>
        <c:varyColors val="0"/>
        <c:ser>
          <c:idx val="0"/>
          <c:order val="0"/>
          <c:spPr>
            <a:ln w="22225">
              <a:solidFill>
                <a:schemeClr val="tx2">
                  <a:lumMod val="60000"/>
                  <a:lumOff val="40000"/>
                </a:schemeClr>
              </a:solidFill>
              <a:prstDash val="sysDash"/>
            </a:ln>
          </c:spPr>
          <c:marker>
            <c:spPr>
              <a:solidFill>
                <a:schemeClr val="tx2">
                  <a:lumMod val="20000"/>
                  <a:lumOff val="80000"/>
                </a:schemeClr>
              </a:solidFill>
            </c:spPr>
          </c:marker>
          <c:dPt>
            <c:idx val="0"/>
            <c:marker>
              <c:symbol val="none"/>
            </c:marker>
            <c:bubble3D val="0"/>
          </c:dPt>
          <c:dPt>
            <c:idx val="2"/>
            <c:marker>
              <c:symbol val="none"/>
            </c:marker>
            <c:bubble3D val="0"/>
          </c:dPt>
          <c:val>
            <c:numLit>
              <c:formatCode>General</c:formatCode>
              <c:ptCount val="3"/>
              <c:pt idx="0">
                <c:v>40</c:v>
              </c:pt>
              <c:pt idx="1">
                <c:v>40</c:v>
              </c:pt>
              <c:pt idx="2">
                <c:v>40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5494656"/>
        <c:axId val="135771264"/>
      </c:lineChart>
      <c:catAx>
        <c:axId val="135494656"/>
        <c:scaling>
          <c:orientation val="minMax"/>
        </c:scaling>
        <c:delete val="1"/>
        <c:axPos val="b"/>
        <c:majorTickMark val="out"/>
        <c:minorTickMark val="none"/>
        <c:tickLblPos val="nextTo"/>
        <c:crossAx val="135771264"/>
        <c:crosses val="autoZero"/>
        <c:auto val="1"/>
        <c:lblAlgn val="ctr"/>
        <c:lblOffset val="100"/>
        <c:noMultiLvlLbl val="0"/>
      </c:catAx>
      <c:valAx>
        <c:axId val="135771264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135494656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0"/>
    <c:plotArea>
      <c:layout>
        <c:manualLayout>
          <c:layoutTarget val="inner"/>
          <c:xMode val="edge"/>
          <c:yMode val="edge"/>
          <c:x val="0.53434520202020197"/>
          <c:y val="7.3097493206437672E-2"/>
          <c:w val="0.32794056684233952"/>
          <c:h val="0.76445861136419402"/>
        </c:manualLayout>
      </c:layout>
      <c:pieChart>
        <c:varyColors val="1"/>
        <c:ser>
          <c:idx val="0"/>
          <c:order val="0"/>
          <c:explosion val="1"/>
          <c:dPt>
            <c:idx val="0"/>
            <c:bubble3D val="0"/>
            <c:spPr>
              <a:solidFill>
                <a:srgbClr val="BFBFBF"/>
              </a:solidFill>
            </c:spPr>
          </c:dPt>
          <c:dPt>
            <c:idx val="1"/>
            <c:bubble3D val="0"/>
          </c:dPt>
          <c:dPt>
            <c:idx val="2"/>
            <c:bubble3D val="0"/>
          </c:dPt>
          <c:dPt>
            <c:idx val="3"/>
            <c:bubble3D val="0"/>
          </c:dPt>
          <c:dPt>
            <c:idx val="4"/>
            <c:bubble3D val="0"/>
            <c:spPr>
              <a:solidFill>
                <a:schemeClr val="accent4">
                  <a:lumMod val="20000"/>
                  <a:lumOff val="80000"/>
                </a:schemeClr>
              </a:solidFill>
            </c:spPr>
          </c:dPt>
          <c:dLbls>
            <c:dLbl>
              <c:idx val="0"/>
              <c:layout>
                <c:manualLayout>
                  <c:x val="-7.4351767676767683E-2"/>
                  <c:y val="-0.17253969003527525"/>
                </c:manualLayout>
              </c:layout>
              <c:numFmt formatCode="0.0%" sourceLinked="0"/>
              <c:spPr/>
              <c:txPr>
                <a:bodyPr/>
                <a:lstStyle/>
                <a:p>
                  <a:pPr>
                    <a:defRPr sz="110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Century Gothic" panose="020B0502020202020204" pitchFamily="34" charset="0"/>
                    </a:defRPr>
                  </a:pPr>
                  <a:endParaRPr lang="es-ES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numFmt formatCode="0.0%" sourceLinked="0"/>
              <c:spPr/>
              <c:txPr>
                <a:bodyPr/>
                <a:lstStyle/>
                <a:p>
                  <a:pPr>
                    <a:defRPr sz="1100">
                      <a:solidFill>
                        <a:sysClr val="windowText" lastClr="000000"/>
                      </a:solidFill>
                      <a:latin typeface="Century Gothic" panose="020B0502020202020204" pitchFamily="34" charset="0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>
                    <a:solidFill>
                      <a:schemeClr val="bg1"/>
                    </a:solidFill>
                    <a:latin typeface="Century Gothic" panose="020B0502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'3.3.1 INDUSTRIA_SS_SALUD'!$B$19:$B$22</c:f>
              <c:strCache>
                <c:ptCount val="4"/>
                <c:pt idx="0">
                  <c:v>Cuidado de niños y niñas</c:v>
                </c:pt>
                <c:pt idx="1">
                  <c:v>Cuidados de salud</c:v>
                </c:pt>
                <c:pt idx="2">
                  <c:v>Cuidado y apoyo de personas con discapacidad</c:v>
                </c:pt>
                <c:pt idx="3">
                  <c:v>Actividades de solidaridad, apoyo a la comunidad y otras actividades voluntarias</c:v>
                </c:pt>
              </c:strCache>
            </c:strRef>
          </c:cat>
          <c:val>
            <c:numRef>
              <c:f>'3.3.1 INDUSTRIA_SS_SALUD'!$K$19:$K$22</c:f>
              <c:numCache>
                <c:formatCode>0.00%</c:formatCode>
                <c:ptCount val="4"/>
                <c:pt idx="0">
                  <c:v>0.6819066555884471</c:v>
                </c:pt>
                <c:pt idx="1">
                  <c:v>0.13106003746484882</c:v>
                </c:pt>
                <c:pt idx="2">
                  <c:v>0.11863720050655188</c:v>
                </c:pt>
                <c:pt idx="3">
                  <c:v>6.8396106440152177E-2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>
        <c:manualLayout>
          <c:xMode val="edge"/>
          <c:yMode val="edge"/>
          <c:x val="0.10381338383838384"/>
          <c:y val="0.12152705089066941"/>
          <c:w val="0.37878495193630923"/>
          <c:h val="0.75144263833159508"/>
        </c:manualLayout>
      </c:layout>
      <c:overlay val="0"/>
      <c:txPr>
        <a:bodyPr/>
        <a:lstStyle/>
        <a:p>
          <a:pPr>
            <a:defRPr sz="1100">
              <a:solidFill>
                <a:schemeClr val="tx1">
                  <a:lumMod val="65000"/>
                  <a:lumOff val="35000"/>
                </a:schemeClr>
              </a:solidFill>
              <a:latin typeface="Century Gothic" panose="020B0502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2046543982777149E-2"/>
          <c:y val="3.8723869703741608E-2"/>
          <c:w val="0.91189087021146642"/>
          <c:h val="0.62775335238513963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'3.3.2 INDUSTRIA_SS_SALUD_SEXO'!$C$20</c:f>
              <c:strCache>
                <c:ptCount val="1"/>
                <c:pt idx="0">
                  <c:v>Hombre </c:v>
                </c:pt>
              </c:strCache>
            </c:strRef>
          </c:tx>
          <c:spPr>
            <a:solidFill>
              <a:srgbClr val="604A7B"/>
            </a:solidFill>
          </c:spPr>
          <c:invertIfNegative val="0"/>
          <c:dLbls>
            <c:numFmt formatCode="0.0%" sourceLinked="0"/>
            <c:txPr>
              <a:bodyPr/>
              <a:lstStyle/>
              <a:p>
                <a:pPr>
                  <a:defRPr sz="1100">
                    <a:solidFill>
                      <a:schemeClr val="bg1"/>
                    </a:solidFill>
                    <a:latin typeface="Century Gothic" panose="020B0502020202020204" pitchFamily="34" charset="0"/>
                  </a:defRPr>
                </a:pPr>
                <a:endParaRPr lang="es-E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'3.3.2 INDUSTRIA_SS_SALUD_SEXO'!$B$21:$B$24</c:f>
              <c:strCache>
                <c:ptCount val="4"/>
                <c:pt idx="0">
                  <c:v> Cuidado de niños y niñas </c:v>
                </c:pt>
                <c:pt idx="1">
                  <c:v> Cuidado y apoyo de personas con discapacidad </c:v>
                </c:pt>
                <c:pt idx="2">
                  <c:v> Actividades de solidaridad, apoyo a la comunidad y otras actividades voluntarias </c:v>
                </c:pt>
                <c:pt idx="3">
                  <c:v> Cuidados de salud </c:v>
                </c:pt>
              </c:strCache>
            </c:strRef>
          </c:cat>
          <c:val>
            <c:numRef>
              <c:f>'3.3.2 INDUSTRIA_SS_SALUD_SEXO'!$C$21:$C$24</c:f>
              <c:numCache>
                <c:formatCode>0.00%</c:formatCode>
                <c:ptCount val="4"/>
                <c:pt idx="0">
                  <c:v>0.15271539403838302</c:v>
                </c:pt>
                <c:pt idx="1">
                  <c:v>0.21528566592695678</c:v>
                </c:pt>
                <c:pt idx="2">
                  <c:v>0.28745155860593169</c:v>
                </c:pt>
                <c:pt idx="3">
                  <c:v>0.32318954070341493</c:v>
                </c:pt>
              </c:numCache>
            </c:numRef>
          </c:val>
        </c:ser>
        <c:ser>
          <c:idx val="1"/>
          <c:order val="1"/>
          <c:tx>
            <c:strRef>
              <c:f>'3.3.2 INDUSTRIA_SS_SALUD_SEXO'!$D$20</c:f>
              <c:strCache>
                <c:ptCount val="1"/>
                <c:pt idx="0">
                  <c:v>Mujer </c:v>
                </c:pt>
              </c:strCache>
            </c:strRef>
          </c:tx>
          <c:spPr>
            <a:solidFill>
              <a:srgbClr val="BFBFBF"/>
            </a:solidFill>
          </c:spPr>
          <c:invertIfNegative val="0"/>
          <c:dLbls>
            <c:numFmt formatCode="0.0%" sourceLinked="0"/>
            <c:txPr>
              <a:bodyPr/>
              <a:lstStyle/>
              <a:p>
                <a:pPr>
                  <a:defRPr sz="1100">
                    <a:solidFill>
                      <a:srgbClr val="595959"/>
                    </a:solidFill>
                    <a:latin typeface="Century Gothic" panose="020B0502020202020204" pitchFamily="34" charset="0"/>
                  </a:defRPr>
                </a:pPr>
                <a:endParaRPr lang="es-E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'3.3.2 INDUSTRIA_SS_SALUD_SEXO'!$B$21:$B$24</c:f>
              <c:strCache>
                <c:ptCount val="4"/>
                <c:pt idx="0">
                  <c:v> Cuidado de niños y niñas </c:v>
                </c:pt>
                <c:pt idx="1">
                  <c:v> Cuidado y apoyo de personas con discapacidad </c:v>
                </c:pt>
                <c:pt idx="2">
                  <c:v> Actividades de solidaridad, apoyo a la comunidad y otras actividades voluntarias </c:v>
                </c:pt>
                <c:pt idx="3">
                  <c:v> Cuidados de salud </c:v>
                </c:pt>
              </c:strCache>
            </c:strRef>
          </c:cat>
          <c:val>
            <c:numRef>
              <c:f>'3.3.2 INDUSTRIA_SS_SALUD_SEXO'!$D$21:$D$24</c:f>
              <c:numCache>
                <c:formatCode>0.00%</c:formatCode>
                <c:ptCount val="4"/>
                <c:pt idx="0">
                  <c:v>0.84728460596161703</c:v>
                </c:pt>
                <c:pt idx="1">
                  <c:v>0.78471433407304325</c:v>
                </c:pt>
                <c:pt idx="2">
                  <c:v>0.71254844139406837</c:v>
                </c:pt>
                <c:pt idx="3">
                  <c:v>0.67681045929658512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32271488"/>
        <c:axId val="132277376"/>
      </c:barChart>
      <c:catAx>
        <c:axId val="132271488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/>
          <a:lstStyle/>
          <a:p>
            <a:pPr>
              <a:defRPr sz="105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</a:defRPr>
            </a:pPr>
            <a:endParaRPr lang="es-ES"/>
          </a:p>
        </c:txPr>
        <c:crossAx val="132277376"/>
        <c:crosses val="autoZero"/>
        <c:auto val="1"/>
        <c:lblAlgn val="ctr"/>
        <c:lblOffset val="100"/>
        <c:noMultiLvlLbl val="0"/>
      </c:catAx>
      <c:valAx>
        <c:axId val="132277376"/>
        <c:scaling>
          <c:orientation val="minMax"/>
        </c:scaling>
        <c:delete val="1"/>
        <c:axPos val="l"/>
        <c:numFmt formatCode="0%" sourceLinked="1"/>
        <c:majorTickMark val="out"/>
        <c:minorTickMark val="none"/>
        <c:tickLblPos val="nextTo"/>
        <c:crossAx val="13227148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21016495087908041"/>
          <c:y val="0.88670689986810292"/>
          <c:w val="0.17317083006092912"/>
          <c:h val="8.4077544515278074E-2"/>
        </c:manualLayout>
      </c:layout>
      <c:overlay val="0"/>
      <c:txPr>
        <a:bodyPr/>
        <a:lstStyle/>
        <a:p>
          <a:pPr>
            <a:defRPr sz="1050">
              <a:solidFill>
                <a:schemeClr val="tx1">
                  <a:lumMod val="65000"/>
                  <a:lumOff val="35000"/>
                </a:schemeClr>
              </a:solidFill>
              <a:latin typeface="Century Gothic" panose="020B0502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"/>
          <c:y val="5.0925925925925923E-2"/>
          <c:w val="0.99131782945736435"/>
          <c:h val="0.89814814814814814"/>
        </c:manualLayout>
      </c:layout>
      <c:lineChart>
        <c:grouping val="standard"/>
        <c:varyColors val="0"/>
        <c:ser>
          <c:idx val="0"/>
          <c:order val="0"/>
          <c:spPr>
            <a:ln w="22225">
              <a:solidFill>
                <a:schemeClr val="accent1">
                  <a:lumMod val="60000"/>
                  <a:lumOff val="40000"/>
                </a:schemeClr>
              </a:solidFill>
              <a:prstDash val="dash"/>
            </a:ln>
          </c:spPr>
          <c:marker>
            <c:symbol val="diamond"/>
            <c:size val="5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solidFill>
                  <a:schemeClr val="tx2">
                    <a:lumMod val="60000"/>
                    <a:lumOff val="40000"/>
                  </a:schemeClr>
                </a:solidFill>
              </a:ln>
            </c:spPr>
          </c:marker>
          <c:dPt>
            <c:idx val="1"/>
            <c:bubble3D val="0"/>
            <c:spPr>
              <a:ln w="22225">
                <a:solidFill>
                  <a:schemeClr val="accent1">
                    <a:lumMod val="60000"/>
                    <a:lumOff val="40000"/>
                  </a:schemeClr>
                </a:solidFill>
                <a:prstDash val="sysDash"/>
              </a:ln>
            </c:spPr>
          </c:dPt>
          <c:dLbls>
            <c:txPr>
              <a:bodyPr/>
              <a:lstStyle/>
              <a:p>
                <a:pPr>
                  <a:defRPr sz="1100">
                    <a:solidFill>
                      <a:srgbClr val="595959"/>
                    </a:solidFill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'3.3.2 INDUSTRIA_SS_SALUD_SEXO'!$E$21:$E$24</c:f>
              <c:numCache>
                <c:formatCode>_-* #,##0\ _€_-;\-* #,##0\ _€_-;_-* "-"??\ _€_-;_-@_-</c:formatCode>
                <c:ptCount val="4"/>
                <c:pt idx="0">
                  <c:v>764088</c:v>
                </c:pt>
                <c:pt idx="1">
                  <c:v>132935</c:v>
                </c:pt>
                <c:pt idx="2">
                  <c:v>76639</c:v>
                </c:pt>
                <c:pt idx="3">
                  <c:v>146855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5525888"/>
        <c:axId val="135527424"/>
      </c:lineChart>
      <c:catAx>
        <c:axId val="135525888"/>
        <c:scaling>
          <c:orientation val="minMax"/>
        </c:scaling>
        <c:delete val="1"/>
        <c:axPos val="b"/>
        <c:majorTickMark val="out"/>
        <c:minorTickMark val="none"/>
        <c:tickLblPos val="nextTo"/>
        <c:crossAx val="135527424"/>
        <c:crosses val="autoZero"/>
        <c:auto val="1"/>
        <c:lblAlgn val="ctr"/>
        <c:lblOffset val="100"/>
        <c:noMultiLvlLbl val="0"/>
      </c:catAx>
      <c:valAx>
        <c:axId val="135527424"/>
        <c:scaling>
          <c:orientation val="minMax"/>
        </c:scaling>
        <c:delete val="1"/>
        <c:axPos val="l"/>
        <c:numFmt formatCode="_-* #,##0\ _€_-;\-* #,##0\ _€_-;_-* &quot;-&quot;??\ _€_-;_-@_-" sourceLinked="1"/>
        <c:majorTickMark val="out"/>
        <c:minorTickMark val="none"/>
        <c:tickLblPos val="nextTo"/>
        <c:crossAx val="135525888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>
          <a:latin typeface="Century Gothic" panose="020B0502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/>
      <c:lineChart>
        <c:grouping val="standard"/>
        <c:varyColors val="0"/>
        <c:ser>
          <c:idx val="0"/>
          <c:order val="0"/>
          <c:spPr>
            <a:ln w="22225">
              <a:solidFill>
                <a:schemeClr val="tx2">
                  <a:lumMod val="60000"/>
                  <a:lumOff val="40000"/>
                </a:schemeClr>
              </a:solidFill>
              <a:prstDash val="sysDash"/>
            </a:ln>
          </c:spPr>
          <c:marker>
            <c:spPr>
              <a:solidFill>
                <a:schemeClr val="tx2">
                  <a:lumMod val="20000"/>
                  <a:lumOff val="80000"/>
                </a:schemeClr>
              </a:solidFill>
            </c:spPr>
          </c:marker>
          <c:dPt>
            <c:idx val="0"/>
            <c:marker>
              <c:symbol val="none"/>
            </c:marker>
            <c:bubble3D val="0"/>
          </c:dPt>
          <c:dPt>
            <c:idx val="2"/>
            <c:marker>
              <c:symbol val="none"/>
            </c:marker>
            <c:bubble3D val="0"/>
          </c:dPt>
          <c:val>
            <c:numLit>
              <c:formatCode>General</c:formatCode>
              <c:ptCount val="3"/>
              <c:pt idx="0">
                <c:v>40</c:v>
              </c:pt>
              <c:pt idx="1">
                <c:v>40</c:v>
              </c:pt>
              <c:pt idx="2">
                <c:v>40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952832"/>
        <c:axId val="134991872"/>
      </c:lineChart>
      <c:catAx>
        <c:axId val="134952832"/>
        <c:scaling>
          <c:orientation val="minMax"/>
        </c:scaling>
        <c:delete val="1"/>
        <c:axPos val="b"/>
        <c:majorTickMark val="out"/>
        <c:minorTickMark val="none"/>
        <c:tickLblPos val="nextTo"/>
        <c:crossAx val="134991872"/>
        <c:crosses val="autoZero"/>
        <c:auto val="1"/>
        <c:lblAlgn val="ctr"/>
        <c:lblOffset val="100"/>
        <c:noMultiLvlLbl val="0"/>
      </c:catAx>
      <c:valAx>
        <c:axId val="134991872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134952832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0432837222630107E-3"/>
          <c:y val="0.17134735507098522"/>
          <c:w val="0.99179501301192485"/>
          <c:h val="0.57400546643270101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'3.3.3 HORAS_PCD_SEXO '!$C$23</c:f>
              <c:strCache>
                <c:ptCount val="1"/>
                <c:pt idx="0">
                  <c:v>Hombre</c:v>
                </c:pt>
              </c:strCache>
            </c:strRef>
          </c:tx>
          <c:spPr>
            <a:solidFill>
              <a:srgbClr val="604A7B"/>
            </a:solidFill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>
                    <a:solidFill>
                      <a:schemeClr val="bg1"/>
                    </a:solidFill>
                    <a:latin typeface="Century Gothic" panose="020B0502020202020204" pitchFamily="34" charset="0"/>
                  </a:defRPr>
                </a:pPr>
                <a:endParaRPr lang="es-E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'3.3.3 HORAS_PCD_SEXO '!$B$24:$B$31</c:f>
              <c:strCache>
                <c:ptCount val="8"/>
                <c:pt idx="0">
                  <c:v>Lavar o planchar la ropa de PCD</c:v>
                </c:pt>
                <c:pt idx="1">
                  <c:v>Preparar comida a PCD</c:v>
                </c:pt>
                <c:pt idx="2">
                  <c:v>Limpiar la habitación de PCD</c:v>
                </c:pt>
                <c:pt idx="3">
                  <c:v>Bañar, asear o vestir a PCD</c:v>
                </c:pt>
                <c:pt idx="4">
                  <c:v>Llevar o acompañar a PCD al servicio médico</c:v>
                </c:pt>
                <c:pt idx="5">
                  <c:v>Dar de comer a PCD</c:v>
                </c:pt>
                <c:pt idx="6">
                  <c:v>Cuidar en la noche a PCD</c:v>
                </c:pt>
                <c:pt idx="7">
                  <c:v>Practicar alguna terapia especial a PCD</c:v>
                </c:pt>
              </c:strCache>
            </c:strRef>
          </c:cat>
          <c:val>
            <c:numRef>
              <c:f>'3.3.3 HORAS_PCD_SEXO '!$C$24:$C$31</c:f>
              <c:numCache>
                <c:formatCode>0.0%</c:formatCode>
                <c:ptCount val="8"/>
                <c:pt idx="0">
                  <c:v>6.6102526367427028E-2</c:v>
                </c:pt>
                <c:pt idx="1">
                  <c:v>7.7027027027027031E-2</c:v>
                </c:pt>
                <c:pt idx="2">
                  <c:v>0.15983230708764576</c:v>
                </c:pt>
                <c:pt idx="3">
                  <c:v>0.21596681012756389</c:v>
                </c:pt>
                <c:pt idx="4">
                  <c:v>0.23209349082684091</c:v>
                </c:pt>
                <c:pt idx="5">
                  <c:v>0.23413059151750729</c:v>
                </c:pt>
                <c:pt idx="6">
                  <c:v>0.27675840978593275</c:v>
                </c:pt>
                <c:pt idx="7">
                  <c:v>0.28244086220739917</c:v>
                </c:pt>
              </c:numCache>
            </c:numRef>
          </c:val>
        </c:ser>
        <c:ser>
          <c:idx val="1"/>
          <c:order val="1"/>
          <c:tx>
            <c:strRef>
              <c:f>'3.3.3 HORAS_PCD_SEXO '!$D$23</c:f>
              <c:strCache>
                <c:ptCount val="1"/>
                <c:pt idx="0">
                  <c:v>Mujer</c:v>
                </c:pt>
              </c:strCache>
            </c:strRef>
          </c:tx>
          <c:spPr>
            <a:solidFill>
              <a:srgbClr val="BFBFBF"/>
            </a:solidFill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Century Gothic" panose="020B0502020202020204" pitchFamily="34" charset="0"/>
                  </a:defRPr>
                </a:pPr>
                <a:endParaRPr lang="es-E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'3.3.3 HORAS_PCD_SEXO '!$B$24:$B$31</c:f>
              <c:strCache>
                <c:ptCount val="8"/>
                <c:pt idx="0">
                  <c:v>Lavar o planchar la ropa de PCD</c:v>
                </c:pt>
                <c:pt idx="1">
                  <c:v>Preparar comida a PCD</c:v>
                </c:pt>
                <c:pt idx="2">
                  <c:v>Limpiar la habitación de PCD</c:v>
                </c:pt>
                <c:pt idx="3">
                  <c:v>Bañar, asear o vestir a PCD</c:v>
                </c:pt>
                <c:pt idx="4">
                  <c:v>Llevar o acompañar a PCD al servicio médico</c:v>
                </c:pt>
                <c:pt idx="5">
                  <c:v>Dar de comer a PCD</c:v>
                </c:pt>
                <c:pt idx="6">
                  <c:v>Cuidar en la noche a PCD</c:v>
                </c:pt>
                <c:pt idx="7">
                  <c:v>Practicar alguna terapia especial a PCD</c:v>
                </c:pt>
              </c:strCache>
            </c:strRef>
          </c:cat>
          <c:val>
            <c:numRef>
              <c:f>'3.3.3 HORAS_PCD_SEXO '!$D$24:$D$31</c:f>
              <c:numCache>
                <c:formatCode>0.0%</c:formatCode>
                <c:ptCount val="8"/>
                <c:pt idx="0">
                  <c:v>0.93389747363257292</c:v>
                </c:pt>
                <c:pt idx="1">
                  <c:v>0.92297297297297298</c:v>
                </c:pt>
                <c:pt idx="2">
                  <c:v>0.84016769291235427</c:v>
                </c:pt>
                <c:pt idx="3">
                  <c:v>0.78403318987243609</c:v>
                </c:pt>
                <c:pt idx="4">
                  <c:v>0.76790650917315906</c:v>
                </c:pt>
                <c:pt idx="5">
                  <c:v>0.76586940848249274</c:v>
                </c:pt>
                <c:pt idx="6">
                  <c:v>0.7232415902140672</c:v>
                </c:pt>
                <c:pt idx="7">
                  <c:v>0.71755913779260083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1"/>
        <c:overlap val="100"/>
        <c:axId val="135923200"/>
        <c:axId val="135924736"/>
      </c:barChart>
      <c:catAx>
        <c:axId val="1359232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10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</a:defRPr>
            </a:pPr>
            <a:endParaRPr lang="es-ES"/>
          </a:p>
        </c:txPr>
        <c:crossAx val="135924736"/>
        <c:crosses val="autoZero"/>
        <c:auto val="1"/>
        <c:lblAlgn val="ctr"/>
        <c:lblOffset val="100"/>
        <c:noMultiLvlLbl val="0"/>
      </c:catAx>
      <c:valAx>
        <c:axId val="135924736"/>
        <c:scaling>
          <c:orientation val="minMax"/>
        </c:scaling>
        <c:delete val="1"/>
        <c:axPos val="l"/>
        <c:numFmt formatCode="0.0%" sourceLinked="1"/>
        <c:majorTickMark val="out"/>
        <c:minorTickMark val="none"/>
        <c:tickLblPos val="nextTo"/>
        <c:crossAx val="13592320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31236581049199869"/>
          <c:y val="0.92078472924115518"/>
          <c:w val="0.14234433729769452"/>
          <c:h val="6.8865592072322512E-2"/>
        </c:manualLayout>
      </c:layout>
      <c:overlay val="0"/>
      <c:txPr>
        <a:bodyPr/>
        <a:lstStyle/>
        <a:p>
          <a:pPr>
            <a:defRPr sz="1100">
              <a:solidFill>
                <a:schemeClr val="tx1">
                  <a:lumMod val="65000"/>
                  <a:lumOff val="35000"/>
                </a:schemeClr>
              </a:solidFill>
              <a:latin typeface="Century Gothic" panose="020B0502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1"/>
    <c:plotArea>
      <c:layout>
        <c:manualLayout>
          <c:layoutTarget val="inner"/>
          <c:xMode val="edge"/>
          <c:yMode val="edge"/>
          <c:x val="1.1692639755293222E-2"/>
          <c:y val="9.9988287709337931E-2"/>
          <c:w val="0.97661472048941356"/>
          <c:h val="0.88426869844087841"/>
        </c:manualLayout>
      </c:layout>
      <c:lineChart>
        <c:grouping val="stacked"/>
        <c:varyColors val="0"/>
        <c:ser>
          <c:idx val="0"/>
          <c:order val="0"/>
          <c:spPr>
            <a:ln w="22225">
              <a:solidFill>
                <a:schemeClr val="tx2">
                  <a:lumMod val="60000"/>
                  <a:lumOff val="40000"/>
                </a:schemeClr>
              </a:solidFill>
              <a:prstDash val="dash"/>
            </a:ln>
          </c:spPr>
          <c:marker>
            <c:spPr>
              <a:solidFill>
                <a:schemeClr val="tx2">
                  <a:lumMod val="20000"/>
                  <a:lumOff val="80000"/>
                </a:schemeClr>
              </a:solidFill>
              <a:ln>
                <a:solidFill>
                  <a:schemeClr val="tx2">
                    <a:lumMod val="60000"/>
                    <a:lumOff val="40000"/>
                  </a:schemeClr>
                </a:solidFill>
              </a:ln>
            </c:spPr>
          </c:marker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Century Gothic" panose="020B0502020202020204" pitchFamily="34" charset="0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'3.3.3 HORAS_PCD_SEXO '!$B$24:$B$31</c:f>
              <c:strCache>
                <c:ptCount val="8"/>
                <c:pt idx="0">
                  <c:v>Lavar o planchar la ropa de PCD</c:v>
                </c:pt>
                <c:pt idx="1">
                  <c:v>Preparar comida a PCD</c:v>
                </c:pt>
                <c:pt idx="2">
                  <c:v>Limpiar la habitación de PCD</c:v>
                </c:pt>
                <c:pt idx="3">
                  <c:v>Bañar, asear o vestir a PCD</c:v>
                </c:pt>
                <c:pt idx="4">
                  <c:v>Llevar o acompañar a PCD al servicio médico</c:v>
                </c:pt>
                <c:pt idx="5">
                  <c:v>Dar de comer a PCD</c:v>
                </c:pt>
                <c:pt idx="6">
                  <c:v>Cuidar en la noche a PCD</c:v>
                </c:pt>
                <c:pt idx="7">
                  <c:v>Practicar alguna terapia especial a PCD</c:v>
                </c:pt>
              </c:strCache>
            </c:strRef>
          </c:cat>
          <c:val>
            <c:numRef>
              <c:f>'3.3.3 HORAS_PCD_SEXO '!$E$24:$E$31</c:f>
              <c:numCache>
                <c:formatCode>_-* #,##0\ _€_-;\-* #,##0\ _€_-;_-* "-"??\ _€_-;_-@_-</c:formatCode>
                <c:ptCount val="8"/>
                <c:pt idx="0">
                  <c:v>8154</c:v>
                </c:pt>
                <c:pt idx="1">
                  <c:v>7400</c:v>
                </c:pt>
                <c:pt idx="2">
                  <c:v>15266</c:v>
                </c:pt>
                <c:pt idx="3">
                  <c:v>25791</c:v>
                </c:pt>
                <c:pt idx="4">
                  <c:v>7958</c:v>
                </c:pt>
                <c:pt idx="5">
                  <c:v>31901</c:v>
                </c:pt>
                <c:pt idx="6">
                  <c:v>20274</c:v>
                </c:pt>
                <c:pt idx="7">
                  <c:v>16191</c:v>
                </c:pt>
              </c:numCache>
            </c:numRef>
          </c:val>
          <c:smooth val="0"/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35001984"/>
        <c:axId val="135090944"/>
      </c:lineChart>
      <c:catAx>
        <c:axId val="13500198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35090944"/>
        <c:crosses val="autoZero"/>
        <c:auto val="1"/>
        <c:lblAlgn val="ctr"/>
        <c:lblOffset val="100"/>
        <c:noMultiLvlLbl val="0"/>
      </c:catAx>
      <c:valAx>
        <c:axId val="135090944"/>
        <c:scaling>
          <c:orientation val="minMax"/>
        </c:scaling>
        <c:delete val="1"/>
        <c:axPos val="l"/>
        <c:numFmt formatCode="_-* #,##0\ _€_-;\-* #,##0\ _€_-;_-* &quot;-&quot;??\ _€_-;_-@_-" sourceLinked="1"/>
        <c:majorTickMark val="out"/>
        <c:minorTickMark val="none"/>
        <c:tickLblPos val="nextTo"/>
        <c:crossAx val="135001984"/>
        <c:crosses val="autoZero"/>
        <c:crossBetween val="between"/>
      </c:valAx>
    </c:plotArea>
    <c:plotVisOnly val="1"/>
    <c:dispBlanksAs val="zero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/>
      <c:lineChart>
        <c:grouping val="standard"/>
        <c:varyColors val="0"/>
        <c:ser>
          <c:idx val="0"/>
          <c:order val="0"/>
          <c:spPr>
            <a:ln w="22225">
              <a:solidFill>
                <a:schemeClr val="tx2">
                  <a:lumMod val="60000"/>
                  <a:lumOff val="40000"/>
                </a:schemeClr>
              </a:solidFill>
              <a:prstDash val="sysDash"/>
            </a:ln>
          </c:spPr>
          <c:marker>
            <c:spPr>
              <a:solidFill>
                <a:schemeClr val="tx2">
                  <a:lumMod val="20000"/>
                  <a:lumOff val="80000"/>
                </a:schemeClr>
              </a:solidFill>
            </c:spPr>
          </c:marker>
          <c:dPt>
            <c:idx val="0"/>
            <c:marker>
              <c:symbol val="none"/>
            </c:marker>
            <c:bubble3D val="0"/>
          </c:dPt>
          <c:dPt>
            <c:idx val="2"/>
            <c:marker>
              <c:symbol val="none"/>
            </c:marker>
            <c:bubble3D val="0"/>
          </c:dPt>
          <c:val>
            <c:numLit>
              <c:formatCode>General</c:formatCode>
              <c:ptCount val="3"/>
              <c:pt idx="0">
                <c:v>40</c:v>
              </c:pt>
              <c:pt idx="1">
                <c:v>40</c:v>
              </c:pt>
              <c:pt idx="2">
                <c:v>40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5118208"/>
        <c:axId val="135968256"/>
      </c:lineChart>
      <c:catAx>
        <c:axId val="135118208"/>
        <c:scaling>
          <c:orientation val="minMax"/>
        </c:scaling>
        <c:delete val="1"/>
        <c:axPos val="b"/>
        <c:majorTickMark val="out"/>
        <c:minorTickMark val="none"/>
        <c:tickLblPos val="nextTo"/>
        <c:crossAx val="135968256"/>
        <c:crosses val="autoZero"/>
        <c:auto val="1"/>
        <c:lblAlgn val="ctr"/>
        <c:lblOffset val="100"/>
        <c:noMultiLvlLbl val="0"/>
      </c:catAx>
      <c:valAx>
        <c:axId val="135968256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135118208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5.0432837222630107E-3"/>
          <c:y val="0.20566767097621455"/>
          <c:w val="0.99179501301192485"/>
          <c:h val="0.58064865047644443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'3.3.4 HORAS_OTR_CAP_SS_SEXO'!$D$23</c:f>
              <c:strCache>
                <c:ptCount val="1"/>
                <c:pt idx="0">
                  <c:v>Hombre</c:v>
                </c:pt>
              </c:strCache>
            </c:strRef>
          </c:tx>
          <c:spPr>
            <a:solidFill>
              <a:srgbClr val="604A7B"/>
            </a:solidFill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>
                    <a:solidFill>
                      <a:schemeClr val="bg1"/>
                    </a:solidFill>
                    <a:latin typeface="Century Gothic" panose="020B0502020202020204" pitchFamily="34" charset="0"/>
                  </a:defRPr>
                </a:pPr>
                <a:endParaRPr lang="es-E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'3.3.4 HORAS_OTR_CAP_SS_SEXO'!$C$24:$C$30</c:f>
              <c:strCache>
                <c:ptCount val="7"/>
                <c:pt idx="0">
                  <c:v>Bañar y vestir a un niño/a</c:v>
                </c:pt>
                <c:pt idx="1">
                  <c:v>Dar de comer a un niño/a</c:v>
                </c:pt>
                <c:pt idx="2">
                  <c:v>Preparar remedios caseros</c:v>
                </c:pt>
                <c:pt idx="3">
                  <c:v>Practicar ejercicio especial o terapia a un niño/a</c:v>
                </c:pt>
                <c:pt idx="4">
                  <c:v>Ayudar en asilo, orfanato u hospitales</c:v>
                </c:pt>
                <c:pt idx="5">
                  <c:v>Cuidar a miembros del hogar enfermos</c:v>
                </c:pt>
                <c:pt idx="6">
                  <c:v>Acompañar a miembros del hogar a citas médicas</c:v>
                </c:pt>
              </c:strCache>
            </c:strRef>
          </c:cat>
          <c:val>
            <c:numRef>
              <c:f>'3.3.4 HORAS_OTR_CAP_SS_SEXO'!$D$24:$D$30</c:f>
              <c:numCache>
                <c:formatCode>0.0%</c:formatCode>
                <c:ptCount val="7"/>
                <c:pt idx="0">
                  <c:v>0.13000708935898236</c:v>
                </c:pt>
                <c:pt idx="1">
                  <c:v>0.16528446738734856</c:v>
                </c:pt>
                <c:pt idx="2">
                  <c:v>0.20223695531150362</c:v>
                </c:pt>
                <c:pt idx="3">
                  <c:v>0.26114428149092805</c:v>
                </c:pt>
                <c:pt idx="4">
                  <c:v>0.28745155860593169</c:v>
                </c:pt>
                <c:pt idx="5">
                  <c:v>0.34452052030508062</c:v>
                </c:pt>
                <c:pt idx="6">
                  <c:v>0.37598580441640378</c:v>
                </c:pt>
              </c:numCache>
            </c:numRef>
          </c:val>
        </c:ser>
        <c:ser>
          <c:idx val="1"/>
          <c:order val="1"/>
          <c:tx>
            <c:strRef>
              <c:f>'3.3.4 HORAS_OTR_CAP_SS_SEXO'!$E$23</c:f>
              <c:strCache>
                <c:ptCount val="1"/>
                <c:pt idx="0">
                  <c:v>Mujer</c:v>
                </c:pt>
              </c:strCache>
            </c:strRef>
          </c:tx>
          <c:spPr>
            <a:solidFill>
              <a:srgbClr val="BFBFBF"/>
            </a:solidFill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Century Gothic" panose="020B0502020202020204" pitchFamily="34" charset="0"/>
                  </a:defRPr>
                </a:pPr>
                <a:endParaRPr lang="es-E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'3.3.4 HORAS_OTR_CAP_SS_SEXO'!$C$24:$C$30</c:f>
              <c:strCache>
                <c:ptCount val="7"/>
                <c:pt idx="0">
                  <c:v>Bañar y vestir a un niño/a</c:v>
                </c:pt>
                <c:pt idx="1">
                  <c:v>Dar de comer a un niño/a</c:v>
                </c:pt>
                <c:pt idx="2">
                  <c:v>Preparar remedios caseros</c:v>
                </c:pt>
                <c:pt idx="3">
                  <c:v>Practicar ejercicio especial o terapia a un niño/a</c:v>
                </c:pt>
                <c:pt idx="4">
                  <c:v>Ayudar en asilo, orfanato u hospitales</c:v>
                </c:pt>
                <c:pt idx="5">
                  <c:v>Cuidar a miembros del hogar enfermos</c:v>
                </c:pt>
                <c:pt idx="6">
                  <c:v>Acompañar a miembros del hogar a citas médicas</c:v>
                </c:pt>
              </c:strCache>
            </c:strRef>
          </c:cat>
          <c:val>
            <c:numRef>
              <c:f>'3.3.4 HORAS_OTR_CAP_SS_SEXO'!$E$24:$E$30</c:f>
              <c:numCache>
                <c:formatCode>0.0%</c:formatCode>
                <c:ptCount val="7"/>
                <c:pt idx="0">
                  <c:v>0.86999291064101758</c:v>
                </c:pt>
                <c:pt idx="1">
                  <c:v>0.83471553261265141</c:v>
                </c:pt>
                <c:pt idx="2">
                  <c:v>0.79776304468849635</c:v>
                </c:pt>
                <c:pt idx="3">
                  <c:v>0.73885571850907195</c:v>
                </c:pt>
                <c:pt idx="4">
                  <c:v>0.71254844139406837</c:v>
                </c:pt>
                <c:pt idx="5">
                  <c:v>0.65547947969491938</c:v>
                </c:pt>
                <c:pt idx="6">
                  <c:v>0.62401419558359628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1"/>
        <c:overlap val="100"/>
        <c:axId val="136072576"/>
        <c:axId val="136086656"/>
      </c:barChart>
      <c:catAx>
        <c:axId val="1360725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10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</a:defRPr>
            </a:pPr>
            <a:endParaRPr lang="es-ES"/>
          </a:p>
        </c:txPr>
        <c:crossAx val="136086656"/>
        <c:crosses val="autoZero"/>
        <c:auto val="1"/>
        <c:lblAlgn val="ctr"/>
        <c:lblOffset val="100"/>
        <c:noMultiLvlLbl val="0"/>
      </c:catAx>
      <c:valAx>
        <c:axId val="136086656"/>
        <c:scaling>
          <c:orientation val="minMax"/>
        </c:scaling>
        <c:delete val="1"/>
        <c:axPos val="l"/>
        <c:numFmt formatCode="0.0%" sourceLinked="1"/>
        <c:majorTickMark val="out"/>
        <c:minorTickMark val="none"/>
        <c:tickLblPos val="nextTo"/>
        <c:crossAx val="1360725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35606603675553078"/>
          <c:y val="0.92831452372805456"/>
          <c:w val="0.13485745924164821"/>
          <c:h val="7.1685486315186467E-2"/>
        </c:manualLayout>
      </c:layout>
      <c:overlay val="0"/>
      <c:txPr>
        <a:bodyPr/>
        <a:lstStyle/>
        <a:p>
          <a:pPr>
            <a:defRPr sz="1100">
              <a:solidFill>
                <a:schemeClr val="tx1">
                  <a:lumMod val="65000"/>
                  <a:lumOff val="35000"/>
                </a:schemeClr>
              </a:solidFill>
              <a:latin typeface="Century Gothic" panose="020B0502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1"/>
    <c:plotArea>
      <c:layout>
        <c:manualLayout>
          <c:layoutTarget val="inner"/>
          <c:xMode val="edge"/>
          <c:yMode val="edge"/>
          <c:x val="1.027694415028909E-2"/>
          <c:y val="9.2088982874876976E-2"/>
          <c:w val="0.97944611169942186"/>
          <c:h val="0.86605238854563349"/>
        </c:manualLayout>
      </c:layout>
      <c:lineChart>
        <c:grouping val="stacked"/>
        <c:varyColors val="0"/>
        <c:ser>
          <c:idx val="0"/>
          <c:order val="0"/>
          <c:spPr>
            <a:ln w="22225">
              <a:solidFill>
                <a:schemeClr val="tx2">
                  <a:lumMod val="60000"/>
                  <a:lumOff val="40000"/>
                </a:schemeClr>
              </a:solidFill>
              <a:prstDash val="dash"/>
            </a:ln>
          </c:spPr>
          <c:marker>
            <c:spPr>
              <a:solidFill>
                <a:schemeClr val="tx2">
                  <a:lumMod val="20000"/>
                  <a:lumOff val="80000"/>
                </a:schemeClr>
              </a:solidFill>
              <a:ln>
                <a:solidFill>
                  <a:schemeClr val="tx2">
                    <a:lumMod val="60000"/>
                    <a:lumOff val="40000"/>
                  </a:schemeClr>
                </a:solidFill>
              </a:ln>
            </c:spPr>
          </c:marker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Century Gothic" panose="020B0502020202020204" pitchFamily="34" charset="0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'3.3.4 HORAS_OTR_CAP_SS_SEXO'!$C$24:$C$30</c:f>
              <c:strCache>
                <c:ptCount val="7"/>
                <c:pt idx="0">
                  <c:v>Bañar y vestir a un niño/a</c:v>
                </c:pt>
                <c:pt idx="1">
                  <c:v>Dar de comer a un niño/a</c:v>
                </c:pt>
                <c:pt idx="2">
                  <c:v>Preparar remedios caseros</c:v>
                </c:pt>
                <c:pt idx="3">
                  <c:v>Practicar ejercicio especial o terapia a un niño/a</c:v>
                </c:pt>
                <c:pt idx="4">
                  <c:v>Ayudar en asilo, orfanato u hospitales</c:v>
                </c:pt>
                <c:pt idx="5">
                  <c:v>Cuidar a miembros del hogar enfermos</c:v>
                </c:pt>
                <c:pt idx="6">
                  <c:v>Acompañar a miembros del hogar a citas médicas</c:v>
                </c:pt>
              </c:strCache>
            </c:strRef>
          </c:cat>
          <c:val>
            <c:numRef>
              <c:f>'3.3.4 HORAS_OTR_CAP_SS_SEXO'!$F$24:$F$30</c:f>
              <c:numCache>
                <c:formatCode>_-* #,##0\ _€_-;\-* #,##0\ _€_-;_-* "-"??\ _€_-;_-@_-</c:formatCode>
                <c:ptCount val="7"/>
                <c:pt idx="0">
                  <c:v>272239</c:v>
                </c:pt>
                <c:pt idx="1">
                  <c:v>491849</c:v>
                </c:pt>
                <c:pt idx="2">
                  <c:v>19759</c:v>
                </c:pt>
                <c:pt idx="3">
                  <c:v>17251</c:v>
                </c:pt>
                <c:pt idx="4">
                  <c:v>76639</c:v>
                </c:pt>
                <c:pt idx="5">
                  <c:v>74341</c:v>
                </c:pt>
                <c:pt idx="6">
                  <c:v>35504</c:v>
                </c:pt>
              </c:numCache>
            </c:numRef>
          </c:val>
          <c:smooth val="0"/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36114176"/>
        <c:axId val="136116864"/>
      </c:lineChart>
      <c:catAx>
        <c:axId val="136114176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36116864"/>
        <c:crosses val="autoZero"/>
        <c:auto val="1"/>
        <c:lblAlgn val="ctr"/>
        <c:lblOffset val="100"/>
        <c:noMultiLvlLbl val="0"/>
      </c:catAx>
      <c:valAx>
        <c:axId val="136116864"/>
        <c:scaling>
          <c:orientation val="minMax"/>
        </c:scaling>
        <c:delete val="1"/>
        <c:axPos val="l"/>
        <c:numFmt formatCode="_-* #,##0\ _€_-;\-* #,##0\ _€_-;_-* &quot;-&quot;??\ _€_-;_-@_-" sourceLinked="1"/>
        <c:majorTickMark val="out"/>
        <c:minorTickMark val="none"/>
        <c:tickLblPos val="nextTo"/>
        <c:crossAx val="136114176"/>
        <c:crosses val="autoZero"/>
        <c:crossBetween val="between"/>
      </c:valAx>
    </c:plotArea>
    <c:plotVisOnly val="1"/>
    <c:dispBlanksAs val="zero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/>
      <c:lineChart>
        <c:grouping val="standard"/>
        <c:varyColors val="0"/>
        <c:ser>
          <c:idx val="0"/>
          <c:order val="0"/>
          <c:spPr>
            <a:ln w="22225">
              <a:solidFill>
                <a:schemeClr val="tx2">
                  <a:lumMod val="60000"/>
                  <a:lumOff val="40000"/>
                </a:schemeClr>
              </a:solidFill>
              <a:prstDash val="sysDash"/>
            </a:ln>
          </c:spPr>
          <c:marker>
            <c:spPr>
              <a:solidFill>
                <a:schemeClr val="tx2">
                  <a:lumMod val="20000"/>
                  <a:lumOff val="80000"/>
                </a:schemeClr>
              </a:solidFill>
            </c:spPr>
          </c:marker>
          <c:dPt>
            <c:idx val="0"/>
            <c:marker>
              <c:symbol val="none"/>
            </c:marker>
            <c:bubble3D val="0"/>
          </c:dPt>
          <c:dPt>
            <c:idx val="2"/>
            <c:marker>
              <c:symbol val="none"/>
            </c:marker>
            <c:bubble3D val="0"/>
          </c:dPt>
          <c:val>
            <c:numLit>
              <c:formatCode>General</c:formatCode>
              <c:ptCount val="3"/>
              <c:pt idx="0">
                <c:v>40</c:v>
              </c:pt>
              <c:pt idx="1">
                <c:v>40</c:v>
              </c:pt>
              <c:pt idx="2">
                <c:v>40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027968"/>
        <c:axId val="139029888"/>
      </c:lineChart>
      <c:catAx>
        <c:axId val="139027968"/>
        <c:scaling>
          <c:orientation val="minMax"/>
        </c:scaling>
        <c:delete val="1"/>
        <c:axPos val="b"/>
        <c:majorTickMark val="out"/>
        <c:minorTickMark val="none"/>
        <c:tickLblPos val="nextTo"/>
        <c:crossAx val="139029888"/>
        <c:crosses val="autoZero"/>
        <c:auto val="1"/>
        <c:lblAlgn val="ctr"/>
        <c:lblOffset val="100"/>
        <c:noMultiLvlLbl val="0"/>
      </c:catAx>
      <c:valAx>
        <c:axId val="139029888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139027968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0"/>
    <c:plotArea>
      <c:layout>
        <c:manualLayout>
          <c:layoutTarget val="inner"/>
          <c:xMode val="edge"/>
          <c:yMode val="edge"/>
          <c:x val="0.50911624579124581"/>
          <c:y val="7.3097493206437672E-2"/>
          <c:w val="0.32794056684233952"/>
          <c:h val="0.76445861136419402"/>
        </c:manualLayout>
      </c:layout>
      <c:pieChart>
        <c:varyColors val="1"/>
        <c:ser>
          <c:idx val="0"/>
          <c:order val="0"/>
          <c:explosion val="1"/>
          <c:dPt>
            <c:idx val="0"/>
            <c:bubble3D val="0"/>
            <c:spPr>
              <a:solidFill>
                <a:srgbClr val="BFBFBF"/>
              </a:solidFill>
            </c:spPr>
          </c:dPt>
          <c:dPt>
            <c:idx val="1"/>
            <c:bubble3D val="0"/>
          </c:dPt>
          <c:dPt>
            <c:idx val="2"/>
            <c:bubble3D val="0"/>
          </c:dPt>
          <c:dPt>
            <c:idx val="3"/>
            <c:bubble3D val="0"/>
          </c:dPt>
          <c:dPt>
            <c:idx val="4"/>
            <c:bubble3D val="0"/>
            <c:spPr>
              <a:solidFill>
                <a:schemeClr val="accent4">
                  <a:lumMod val="20000"/>
                  <a:lumOff val="80000"/>
                </a:schemeClr>
              </a:solidFill>
            </c:spPr>
          </c:dPt>
          <c:dLbls>
            <c:dLbl>
              <c:idx val="0"/>
              <c:layout>
                <c:manualLayout>
                  <c:x val="-7.6113510101010098E-2"/>
                  <c:y val="-0.16130382861207793"/>
                </c:manualLayout>
              </c:layout>
              <c:numFmt formatCode="0.0%" sourceLinked="0"/>
              <c:spPr/>
              <c:txPr>
                <a:bodyPr/>
                <a:lstStyle/>
                <a:p>
                  <a:pPr>
                    <a:defRPr sz="110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Century Gothic" panose="020B0502020202020204" pitchFamily="34" charset="0"/>
                    </a:defRPr>
                  </a:pPr>
                  <a:endParaRPr lang="es-ES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 sz="110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Century Gothic" panose="020B0502020202020204" pitchFamily="34" charset="0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3.2215446127946128E-2"/>
                  <c:y val="8.5202041717687294E-3"/>
                </c:manualLayout>
              </c:layout>
              <c:numFmt formatCode="0.0%" sourceLinked="0"/>
              <c:spPr/>
              <c:txPr>
                <a:bodyPr/>
                <a:lstStyle/>
                <a:p>
                  <a:pPr>
                    <a:defRPr sz="110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Century Gothic" panose="020B0502020202020204" pitchFamily="34" charset="0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>
                    <a:solidFill>
                      <a:schemeClr val="bg1"/>
                    </a:solidFill>
                    <a:latin typeface="Century Gothic" panose="020B0502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'3.4.1 INDUSTRIA_ENTRE_RECR'!$B$20:$B$24</c:f>
              <c:strCache>
                <c:ptCount val="5"/>
                <c:pt idx="0">
                  <c:v>Compras, servicio, gerencia u organización</c:v>
                </c:pt>
                <c:pt idx="1">
                  <c:v>Cuidado de ropa y confección</c:v>
                </c:pt>
                <c:pt idx="2">
                  <c:v>Mantenimiento del hogar</c:v>
                </c:pt>
                <c:pt idx="3">
                  <c:v>Actividades de solidaridad, apoyo a la comunidad y otras actividades voluntarias</c:v>
                </c:pt>
                <c:pt idx="4">
                  <c:v>Construcción y reparaciones</c:v>
                </c:pt>
              </c:strCache>
            </c:strRef>
          </c:cat>
          <c:val>
            <c:numRef>
              <c:f>'3.4.1 INDUSTRIA_ENTRE_RECR'!$K$20:$K$24</c:f>
              <c:numCache>
                <c:formatCode>0.00%</c:formatCode>
                <c:ptCount val="5"/>
                <c:pt idx="0">
                  <c:v>0.67166823570388356</c:v>
                </c:pt>
                <c:pt idx="1">
                  <c:v>0.13078114496810186</c:v>
                </c:pt>
                <c:pt idx="2">
                  <c:v>0.12611105081745577</c:v>
                </c:pt>
                <c:pt idx="3">
                  <c:v>6.8384783451831396E-2</c:v>
                </c:pt>
                <c:pt idx="4">
                  <c:v>3.0547850587274226E-3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>
        <c:manualLayout>
          <c:xMode val="edge"/>
          <c:yMode val="edge"/>
          <c:x val="9.2054124579124583E-2"/>
          <c:y val="0.12152705089066941"/>
          <c:w val="0.37878495193630923"/>
          <c:h val="0.75144263833159508"/>
        </c:manualLayout>
      </c:layout>
      <c:overlay val="0"/>
      <c:txPr>
        <a:bodyPr/>
        <a:lstStyle/>
        <a:p>
          <a:pPr rtl="0">
            <a:defRPr sz="1100">
              <a:solidFill>
                <a:schemeClr val="tx1">
                  <a:lumMod val="65000"/>
                  <a:lumOff val="35000"/>
                </a:schemeClr>
              </a:solidFill>
              <a:latin typeface="Century Gothic" panose="020B0502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2046543982777149E-2"/>
          <c:y val="3.8723869703741608E-2"/>
          <c:w val="0.91189087021146642"/>
          <c:h val="0.64956446471752038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'3.4.2 INDUSTRIA_ENTRE_RECR_SEXO'!$C$21</c:f>
              <c:strCache>
                <c:ptCount val="1"/>
                <c:pt idx="0">
                  <c:v>Hombre </c:v>
                </c:pt>
              </c:strCache>
            </c:strRef>
          </c:tx>
          <c:spPr>
            <a:solidFill>
              <a:srgbClr val="604A7B"/>
            </a:solidFill>
          </c:spPr>
          <c:invertIfNegative val="0"/>
          <c:dLbls>
            <c:numFmt formatCode="0.0%" sourceLinked="0"/>
            <c:txPr>
              <a:bodyPr/>
              <a:lstStyle/>
              <a:p>
                <a:pPr>
                  <a:defRPr sz="1100">
                    <a:solidFill>
                      <a:schemeClr val="bg1"/>
                    </a:solidFill>
                    <a:latin typeface="Century Gothic" panose="020B0502020202020204" pitchFamily="34" charset="0"/>
                  </a:defRPr>
                </a:pPr>
                <a:endParaRPr lang="es-E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'3.4.2 INDUSTRIA_ENTRE_RECR_SEXO'!$B$22:$B$26</c:f>
              <c:strCache>
                <c:ptCount val="5"/>
                <c:pt idx="0">
                  <c:v> Cuidado de ropa y confección </c:v>
                </c:pt>
                <c:pt idx="1">
                  <c:v> Mantenimiento del hogar </c:v>
                </c:pt>
                <c:pt idx="2">
                  <c:v> Compras, servicio, gerencia u organización </c:v>
                </c:pt>
                <c:pt idx="3">
                  <c:v> Actividades de solidaridad, apoyo a la comunidad y otras actividades voluntarias </c:v>
                </c:pt>
                <c:pt idx="4">
                  <c:v> Construcción y reparaciones </c:v>
                </c:pt>
              </c:strCache>
            </c:strRef>
          </c:cat>
          <c:val>
            <c:numRef>
              <c:f>'3.4.2 INDUSTRIA_ENTRE_RECR_SEXO'!$C$22:$C$26</c:f>
              <c:numCache>
                <c:formatCode>0.00%</c:formatCode>
                <c:ptCount val="5"/>
                <c:pt idx="0">
                  <c:v>0.28666452235445483</c:v>
                </c:pt>
                <c:pt idx="1">
                  <c:v>0.40558642819498464</c:v>
                </c:pt>
                <c:pt idx="2">
                  <c:v>0.42367319126763137</c:v>
                </c:pt>
                <c:pt idx="3">
                  <c:v>0.54420304118891782</c:v>
                </c:pt>
                <c:pt idx="4">
                  <c:v>0.78958964472597082</c:v>
                </c:pt>
              </c:numCache>
            </c:numRef>
          </c:val>
        </c:ser>
        <c:ser>
          <c:idx val="1"/>
          <c:order val="1"/>
          <c:tx>
            <c:strRef>
              <c:f>'3.4.2 INDUSTRIA_ENTRE_RECR_SEXO'!$D$21</c:f>
              <c:strCache>
                <c:ptCount val="1"/>
                <c:pt idx="0">
                  <c:v>Mujer </c:v>
                </c:pt>
              </c:strCache>
            </c:strRef>
          </c:tx>
          <c:spPr>
            <a:solidFill>
              <a:srgbClr val="BFBFBF"/>
            </a:solidFill>
          </c:spPr>
          <c:invertIfNegative val="0"/>
          <c:dLbls>
            <c:numFmt formatCode="0.0%" sourceLinked="0"/>
            <c:txPr>
              <a:bodyPr/>
              <a:lstStyle/>
              <a:p>
                <a:pPr>
                  <a:defRPr sz="110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Century Gothic" panose="020B0502020202020204" pitchFamily="34" charset="0"/>
                  </a:defRPr>
                </a:pPr>
                <a:endParaRPr lang="es-E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'3.4.2 INDUSTRIA_ENTRE_RECR_SEXO'!$B$22:$B$26</c:f>
              <c:strCache>
                <c:ptCount val="5"/>
                <c:pt idx="0">
                  <c:v> Cuidado de ropa y confección </c:v>
                </c:pt>
                <c:pt idx="1">
                  <c:v> Mantenimiento del hogar </c:v>
                </c:pt>
                <c:pt idx="2">
                  <c:v> Compras, servicio, gerencia u organización </c:v>
                </c:pt>
                <c:pt idx="3">
                  <c:v> Actividades de solidaridad, apoyo a la comunidad y otras actividades voluntarias </c:v>
                </c:pt>
                <c:pt idx="4">
                  <c:v> Construcción y reparaciones </c:v>
                </c:pt>
              </c:strCache>
            </c:strRef>
          </c:cat>
          <c:val>
            <c:numRef>
              <c:f>'3.4.2 INDUSTRIA_ENTRE_RECR_SEXO'!$D$22:$D$26</c:f>
              <c:numCache>
                <c:formatCode>0.00%</c:formatCode>
                <c:ptCount val="5"/>
                <c:pt idx="0">
                  <c:v>0.71333547764554517</c:v>
                </c:pt>
                <c:pt idx="1">
                  <c:v>0.59441357180501542</c:v>
                </c:pt>
                <c:pt idx="2">
                  <c:v>0.57632680873236863</c:v>
                </c:pt>
                <c:pt idx="3">
                  <c:v>0.45579695881108218</c:v>
                </c:pt>
                <c:pt idx="4">
                  <c:v>0.21041035527402918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38791168"/>
        <c:axId val="136318976"/>
      </c:barChart>
      <c:catAx>
        <c:axId val="138791168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/>
          <a:lstStyle/>
          <a:p>
            <a:pPr>
              <a:defRPr sz="110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</a:defRPr>
            </a:pPr>
            <a:endParaRPr lang="es-ES"/>
          </a:p>
        </c:txPr>
        <c:crossAx val="136318976"/>
        <c:crosses val="autoZero"/>
        <c:auto val="1"/>
        <c:lblAlgn val="ctr"/>
        <c:lblOffset val="100"/>
        <c:noMultiLvlLbl val="0"/>
      </c:catAx>
      <c:valAx>
        <c:axId val="136318976"/>
        <c:scaling>
          <c:orientation val="minMax"/>
        </c:scaling>
        <c:delete val="1"/>
        <c:axPos val="l"/>
        <c:numFmt formatCode="0%" sourceLinked="1"/>
        <c:majorTickMark val="out"/>
        <c:minorTickMark val="none"/>
        <c:tickLblPos val="nextTo"/>
        <c:crossAx val="13879116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8471767703722392"/>
          <c:y val="0.90415578973400745"/>
          <c:w val="0.19991205237983911"/>
          <c:h val="9.2801989448230385E-2"/>
        </c:manualLayout>
      </c:layout>
      <c:overlay val="0"/>
      <c:txPr>
        <a:bodyPr/>
        <a:lstStyle/>
        <a:p>
          <a:pPr>
            <a:defRPr sz="1100">
              <a:solidFill>
                <a:schemeClr val="tx1">
                  <a:lumMod val="65000"/>
                  <a:lumOff val="35000"/>
                </a:schemeClr>
              </a:solidFill>
              <a:latin typeface="Century Gothic" panose="020B0502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"/>
          <c:y val="5.0925925925925923E-2"/>
          <c:w val="0.99131782945736435"/>
          <c:h val="0.89814814814814814"/>
        </c:manualLayout>
      </c:layout>
      <c:lineChart>
        <c:grouping val="standard"/>
        <c:varyColors val="0"/>
        <c:ser>
          <c:idx val="0"/>
          <c:order val="0"/>
          <c:spPr>
            <a:ln w="22225">
              <a:solidFill>
                <a:schemeClr val="accent1">
                  <a:lumMod val="60000"/>
                  <a:lumOff val="40000"/>
                </a:schemeClr>
              </a:solidFill>
              <a:prstDash val="dash"/>
            </a:ln>
          </c:spPr>
          <c:marker>
            <c:symbol val="diamond"/>
            <c:size val="5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solidFill>
                  <a:schemeClr val="tx2">
                    <a:lumMod val="60000"/>
                    <a:lumOff val="40000"/>
                  </a:schemeClr>
                </a:solidFill>
              </a:ln>
            </c:spPr>
          </c:marker>
          <c:dPt>
            <c:idx val="1"/>
            <c:bubble3D val="0"/>
            <c:spPr>
              <a:ln w="22225">
                <a:solidFill>
                  <a:schemeClr val="accent1">
                    <a:lumMod val="60000"/>
                    <a:lumOff val="40000"/>
                  </a:schemeClr>
                </a:solidFill>
                <a:prstDash val="sysDash"/>
              </a:ln>
            </c:spPr>
          </c:dPt>
          <c:dLbls>
            <c:txPr>
              <a:bodyPr/>
              <a:lstStyle/>
              <a:p>
                <a:pPr>
                  <a:defRPr sz="1100">
                    <a:solidFill>
                      <a:srgbClr val="595959"/>
                    </a:solidFill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'3.4.2 INDUSTRIA_ENTRE_RECR_SEXO'!$E$22:$E$26</c:f>
              <c:numCache>
                <c:formatCode>_-* #,##0\ _€_-;\-* #,##0\ _€_-;_-* "-"??\ _€_-;_-@_-</c:formatCode>
                <c:ptCount val="5"/>
                <c:pt idx="0">
                  <c:v>155450</c:v>
                </c:pt>
                <c:pt idx="1">
                  <c:v>149899</c:v>
                </c:pt>
                <c:pt idx="2">
                  <c:v>798363</c:v>
                </c:pt>
                <c:pt idx="3">
                  <c:v>81284</c:v>
                </c:pt>
                <c:pt idx="4">
                  <c:v>3631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335744"/>
        <c:axId val="136337280"/>
      </c:lineChart>
      <c:catAx>
        <c:axId val="136335744"/>
        <c:scaling>
          <c:orientation val="minMax"/>
        </c:scaling>
        <c:delete val="1"/>
        <c:axPos val="b"/>
        <c:majorTickMark val="out"/>
        <c:minorTickMark val="none"/>
        <c:tickLblPos val="nextTo"/>
        <c:crossAx val="136337280"/>
        <c:crosses val="autoZero"/>
        <c:auto val="1"/>
        <c:lblAlgn val="ctr"/>
        <c:lblOffset val="100"/>
        <c:noMultiLvlLbl val="0"/>
      </c:catAx>
      <c:valAx>
        <c:axId val="136337280"/>
        <c:scaling>
          <c:orientation val="minMax"/>
        </c:scaling>
        <c:delete val="1"/>
        <c:axPos val="l"/>
        <c:numFmt formatCode="_-* #,##0\ _€_-;\-* #,##0\ _€_-;_-* &quot;-&quot;??\ _€_-;_-@_-" sourceLinked="1"/>
        <c:majorTickMark val="out"/>
        <c:minorTickMark val="none"/>
        <c:tickLblPos val="nextTo"/>
        <c:crossAx val="136335744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>
          <a:latin typeface="Century Gothic" panose="020B0502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/>
      <c:lineChart>
        <c:grouping val="standard"/>
        <c:varyColors val="0"/>
        <c:ser>
          <c:idx val="0"/>
          <c:order val="0"/>
          <c:spPr>
            <a:ln w="22225">
              <a:solidFill>
                <a:schemeClr val="tx2">
                  <a:lumMod val="60000"/>
                  <a:lumOff val="40000"/>
                </a:schemeClr>
              </a:solidFill>
              <a:prstDash val="sysDash"/>
            </a:ln>
          </c:spPr>
          <c:marker>
            <c:spPr>
              <a:solidFill>
                <a:schemeClr val="tx2">
                  <a:lumMod val="20000"/>
                  <a:lumOff val="80000"/>
                </a:schemeClr>
              </a:solidFill>
            </c:spPr>
          </c:marker>
          <c:dPt>
            <c:idx val="0"/>
            <c:marker>
              <c:symbol val="none"/>
            </c:marker>
            <c:bubble3D val="0"/>
          </c:dPt>
          <c:dPt>
            <c:idx val="2"/>
            <c:marker>
              <c:symbol val="none"/>
            </c:marker>
            <c:bubble3D val="0"/>
          </c:dPt>
          <c:val>
            <c:numLit>
              <c:formatCode>General</c:formatCode>
              <c:ptCount val="3"/>
              <c:pt idx="0">
                <c:v>40</c:v>
              </c:pt>
              <c:pt idx="1">
                <c:v>40</c:v>
              </c:pt>
              <c:pt idx="2">
                <c:v>40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454912"/>
        <c:axId val="136456832"/>
      </c:lineChart>
      <c:catAx>
        <c:axId val="136454912"/>
        <c:scaling>
          <c:orientation val="minMax"/>
        </c:scaling>
        <c:delete val="1"/>
        <c:axPos val="b"/>
        <c:majorTickMark val="out"/>
        <c:minorTickMark val="none"/>
        <c:tickLblPos val="nextTo"/>
        <c:crossAx val="136456832"/>
        <c:crosses val="autoZero"/>
        <c:auto val="1"/>
        <c:lblAlgn val="ctr"/>
        <c:lblOffset val="100"/>
        <c:noMultiLvlLbl val="0"/>
      </c:catAx>
      <c:valAx>
        <c:axId val="136456832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136454912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0432837222630107E-3"/>
          <c:y val="0.3072104309075116"/>
          <c:w val="0.99179501301192485"/>
          <c:h val="0.46322430402031217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'3.4.3 HORAS_COM_SER_GER_SEXO'!$C$24</c:f>
              <c:strCache>
                <c:ptCount val="1"/>
                <c:pt idx="0">
                  <c:v>Hombre</c:v>
                </c:pt>
              </c:strCache>
            </c:strRef>
          </c:tx>
          <c:spPr>
            <a:solidFill>
              <a:srgbClr val="604A7B"/>
            </a:solidFill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>
                    <a:solidFill>
                      <a:schemeClr val="bg1"/>
                    </a:solidFill>
                    <a:latin typeface="Century Gothic" panose="020B0502020202020204" pitchFamily="34" charset="0"/>
                  </a:defRPr>
                </a:pPr>
                <a:endParaRPr lang="es-E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'3.4.3 HORAS_COM_SER_GER_SEXO'!$B$25:$B$32</c:f>
              <c:strCache>
                <c:ptCount val="8"/>
                <c:pt idx="0">
                  <c:v>Comprar o realizar trámites de vehículos, vivienda y terrenos</c:v>
                </c:pt>
                <c:pt idx="1">
                  <c:v>Realizar compras navideñas</c:v>
                </c:pt>
                <c:pt idx="2">
                  <c:v>Comprar útiles escolares, ropa o zapatos</c:v>
                </c:pt>
                <c:pt idx="3">
                  <c:v>Comprar artículos para el hogar</c:v>
                </c:pt>
                <c:pt idx="4">
                  <c:v>Realizar compras diarias en el barrio o comunidad</c:v>
                </c:pt>
                <c:pt idx="5">
                  <c:v>Comprar medicinas</c:v>
                </c:pt>
                <c:pt idx="6">
                  <c:v>Comprar víveres, artículos de limpieza u otros semanalmente</c:v>
                </c:pt>
                <c:pt idx="7">
                  <c:v>Comprar aparatos ortopédicos o terapéuticos</c:v>
                </c:pt>
              </c:strCache>
            </c:strRef>
          </c:cat>
          <c:val>
            <c:numRef>
              <c:f>'3.4.3 HORAS_COM_SER_GER_SEXO'!$C$25:$C$32</c:f>
              <c:numCache>
                <c:formatCode>0.0%</c:formatCode>
                <c:ptCount val="8"/>
                <c:pt idx="0">
                  <c:v>0.32207792207792207</c:v>
                </c:pt>
                <c:pt idx="1">
                  <c:v>0.37153936658102626</c:v>
                </c:pt>
                <c:pt idx="2">
                  <c:v>0.39361438005859278</c:v>
                </c:pt>
                <c:pt idx="3">
                  <c:v>0.3951847876092624</c:v>
                </c:pt>
                <c:pt idx="4">
                  <c:v>0.39517173907295272</c:v>
                </c:pt>
                <c:pt idx="5">
                  <c:v>0.43150104078328577</c:v>
                </c:pt>
                <c:pt idx="6">
                  <c:v>0.4465578996225556</c:v>
                </c:pt>
                <c:pt idx="7">
                  <c:v>0.56283185840707961</c:v>
                </c:pt>
              </c:numCache>
            </c:numRef>
          </c:val>
        </c:ser>
        <c:ser>
          <c:idx val="1"/>
          <c:order val="1"/>
          <c:tx>
            <c:strRef>
              <c:f>'3.4.3 HORAS_COM_SER_GER_SEXO'!$D$24</c:f>
              <c:strCache>
                <c:ptCount val="1"/>
                <c:pt idx="0">
                  <c:v>Mujer</c:v>
                </c:pt>
              </c:strCache>
            </c:strRef>
          </c:tx>
          <c:spPr>
            <a:solidFill>
              <a:srgbClr val="BFBFBF"/>
            </a:solidFill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Century Gothic" panose="020B0502020202020204" pitchFamily="34" charset="0"/>
                  </a:defRPr>
                </a:pPr>
                <a:endParaRPr lang="es-E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'3.4.3 HORAS_COM_SER_GER_SEXO'!$B$25:$B$32</c:f>
              <c:strCache>
                <c:ptCount val="8"/>
                <c:pt idx="0">
                  <c:v>Comprar o realizar trámites de vehículos, vivienda y terrenos</c:v>
                </c:pt>
                <c:pt idx="1">
                  <c:v>Realizar compras navideñas</c:v>
                </c:pt>
                <c:pt idx="2">
                  <c:v>Comprar útiles escolares, ropa o zapatos</c:v>
                </c:pt>
                <c:pt idx="3">
                  <c:v>Comprar artículos para el hogar</c:v>
                </c:pt>
                <c:pt idx="4">
                  <c:v>Realizar compras diarias en el barrio o comunidad</c:v>
                </c:pt>
                <c:pt idx="5">
                  <c:v>Comprar medicinas</c:v>
                </c:pt>
                <c:pt idx="6">
                  <c:v>Comprar víveres, artículos de limpieza u otros semanalmente</c:v>
                </c:pt>
                <c:pt idx="7">
                  <c:v>Comprar aparatos ortopédicos o terapéuticos</c:v>
                </c:pt>
              </c:strCache>
            </c:strRef>
          </c:cat>
          <c:val>
            <c:numRef>
              <c:f>'3.4.3 HORAS_COM_SER_GER_SEXO'!$D$25:$D$32</c:f>
              <c:numCache>
                <c:formatCode>0.0%</c:formatCode>
                <c:ptCount val="8"/>
                <c:pt idx="0">
                  <c:v>0.67792207792207793</c:v>
                </c:pt>
                <c:pt idx="1">
                  <c:v>0.62846063341897374</c:v>
                </c:pt>
                <c:pt idx="2">
                  <c:v>0.60638561994140727</c:v>
                </c:pt>
                <c:pt idx="3">
                  <c:v>0.60481521239073754</c:v>
                </c:pt>
                <c:pt idx="4">
                  <c:v>0.60482826092704722</c:v>
                </c:pt>
                <c:pt idx="5">
                  <c:v>0.56849895921671423</c:v>
                </c:pt>
                <c:pt idx="6">
                  <c:v>0.55344210037744435</c:v>
                </c:pt>
                <c:pt idx="7">
                  <c:v>0.43716814159292039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1"/>
        <c:overlap val="100"/>
        <c:axId val="138830592"/>
        <c:axId val="138832128"/>
      </c:barChart>
      <c:catAx>
        <c:axId val="1388305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10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</a:defRPr>
            </a:pPr>
            <a:endParaRPr lang="es-ES"/>
          </a:p>
        </c:txPr>
        <c:crossAx val="138832128"/>
        <c:crosses val="autoZero"/>
        <c:auto val="1"/>
        <c:lblAlgn val="ctr"/>
        <c:lblOffset val="100"/>
        <c:noMultiLvlLbl val="0"/>
      </c:catAx>
      <c:valAx>
        <c:axId val="138832128"/>
        <c:scaling>
          <c:orientation val="minMax"/>
        </c:scaling>
        <c:delete val="1"/>
        <c:axPos val="l"/>
        <c:numFmt formatCode="0.0%" sourceLinked="1"/>
        <c:majorTickMark val="out"/>
        <c:minorTickMark val="none"/>
        <c:tickLblPos val="nextTo"/>
        <c:crossAx val="13883059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33855809435374512"/>
          <c:y val="0.92831447413431156"/>
          <c:w val="0.1452448441638266"/>
          <c:h val="7.1685499651516965E-2"/>
        </c:manualLayout>
      </c:layout>
      <c:overlay val="0"/>
      <c:txPr>
        <a:bodyPr/>
        <a:lstStyle/>
        <a:p>
          <a:pPr>
            <a:defRPr sz="1100">
              <a:solidFill>
                <a:schemeClr val="tx1">
                  <a:lumMod val="65000"/>
                  <a:lumOff val="35000"/>
                </a:schemeClr>
              </a:solidFill>
              <a:latin typeface="Century Gothic" panose="020B0502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1"/>
    <c:plotArea>
      <c:layout>
        <c:manualLayout>
          <c:layoutTarget val="inner"/>
          <c:xMode val="edge"/>
          <c:yMode val="edge"/>
          <c:x val="1.1759259259259259E-2"/>
          <c:y val="5.3953160006071178E-2"/>
          <c:w val="0.97648148148148151"/>
          <c:h val="0.88228401453220828"/>
        </c:manualLayout>
      </c:layout>
      <c:lineChart>
        <c:grouping val="stacked"/>
        <c:varyColors val="0"/>
        <c:ser>
          <c:idx val="0"/>
          <c:order val="0"/>
          <c:spPr>
            <a:ln w="22225">
              <a:solidFill>
                <a:schemeClr val="tx2">
                  <a:lumMod val="60000"/>
                  <a:lumOff val="40000"/>
                </a:schemeClr>
              </a:solidFill>
              <a:prstDash val="dash"/>
            </a:ln>
          </c:spPr>
          <c:marker>
            <c:spPr>
              <a:solidFill>
                <a:schemeClr val="tx2">
                  <a:lumMod val="20000"/>
                  <a:lumOff val="80000"/>
                </a:schemeClr>
              </a:solidFill>
              <a:ln>
                <a:solidFill>
                  <a:schemeClr val="tx2">
                    <a:lumMod val="60000"/>
                    <a:lumOff val="40000"/>
                  </a:schemeClr>
                </a:solidFill>
              </a:ln>
            </c:spPr>
          </c:marker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Century Gothic" panose="020B0502020202020204" pitchFamily="34" charset="0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'3.4.3 HORAS_COM_SER_GER_SEXO'!$B$25:$B$32</c:f>
              <c:strCache>
                <c:ptCount val="8"/>
                <c:pt idx="0">
                  <c:v>Comprar o realizar trámites de vehículos, vivienda y terrenos</c:v>
                </c:pt>
                <c:pt idx="1">
                  <c:v>Realizar compras navideñas</c:v>
                </c:pt>
                <c:pt idx="2">
                  <c:v>Comprar útiles escolares, ropa o zapatos</c:v>
                </c:pt>
                <c:pt idx="3">
                  <c:v>Comprar artículos para el hogar</c:v>
                </c:pt>
                <c:pt idx="4">
                  <c:v>Realizar compras diarias en el barrio o comunidad</c:v>
                </c:pt>
                <c:pt idx="5">
                  <c:v>Comprar medicinas</c:v>
                </c:pt>
                <c:pt idx="6">
                  <c:v>Comprar víveres, artículos de limpieza u otros semanalmente</c:v>
                </c:pt>
                <c:pt idx="7">
                  <c:v>Comprar aparatos ortopédicos o terapéuticos</c:v>
                </c:pt>
              </c:strCache>
            </c:strRef>
          </c:cat>
          <c:val>
            <c:numRef>
              <c:f>'3.4.3 HORAS_COM_SER_GER_SEXO'!$E$25:$E$32</c:f>
              <c:numCache>
                <c:formatCode>_-* #,##0\ _€_-;\-* #,##0\ _€_-;_-* "-"??\ _€_-;_-@_-</c:formatCode>
                <c:ptCount val="8"/>
                <c:pt idx="0">
                  <c:v>3080</c:v>
                </c:pt>
                <c:pt idx="1">
                  <c:v>83294</c:v>
                </c:pt>
                <c:pt idx="2">
                  <c:v>20139</c:v>
                </c:pt>
                <c:pt idx="3">
                  <c:v>6521</c:v>
                </c:pt>
                <c:pt idx="4">
                  <c:v>189095</c:v>
                </c:pt>
                <c:pt idx="5">
                  <c:v>38913</c:v>
                </c:pt>
                <c:pt idx="6">
                  <c:v>456756</c:v>
                </c:pt>
                <c:pt idx="7">
                  <c:v>565</c:v>
                </c:pt>
              </c:numCache>
            </c:numRef>
          </c:val>
          <c:smooth val="0"/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38949760"/>
        <c:axId val="138952704"/>
      </c:lineChart>
      <c:catAx>
        <c:axId val="13894976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38952704"/>
        <c:crosses val="autoZero"/>
        <c:auto val="1"/>
        <c:lblAlgn val="ctr"/>
        <c:lblOffset val="100"/>
        <c:noMultiLvlLbl val="0"/>
      </c:catAx>
      <c:valAx>
        <c:axId val="138952704"/>
        <c:scaling>
          <c:orientation val="minMax"/>
        </c:scaling>
        <c:delete val="1"/>
        <c:axPos val="l"/>
        <c:numFmt formatCode="_-* #,##0\ _€_-;\-* #,##0\ _€_-;_-* &quot;-&quot;??\ _€_-;_-@_-" sourceLinked="1"/>
        <c:majorTickMark val="out"/>
        <c:minorTickMark val="none"/>
        <c:tickLblPos val="nextTo"/>
        <c:crossAx val="138949760"/>
        <c:crosses val="autoZero"/>
        <c:crossBetween val="between"/>
        <c:majorUnit val="10000"/>
      </c:valAx>
    </c:plotArea>
    <c:plotVisOnly val="1"/>
    <c:dispBlanksAs val="zero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/>
      <c:lineChart>
        <c:grouping val="standard"/>
        <c:varyColors val="0"/>
        <c:ser>
          <c:idx val="0"/>
          <c:order val="0"/>
          <c:spPr>
            <a:ln w="22225">
              <a:solidFill>
                <a:schemeClr val="tx2">
                  <a:lumMod val="60000"/>
                  <a:lumOff val="40000"/>
                </a:schemeClr>
              </a:solidFill>
              <a:prstDash val="sysDash"/>
            </a:ln>
          </c:spPr>
          <c:marker>
            <c:spPr>
              <a:solidFill>
                <a:schemeClr val="tx2">
                  <a:lumMod val="20000"/>
                  <a:lumOff val="80000"/>
                </a:schemeClr>
              </a:solidFill>
            </c:spPr>
          </c:marker>
          <c:dPt>
            <c:idx val="0"/>
            <c:marker>
              <c:symbol val="none"/>
            </c:marker>
            <c:bubble3D val="0"/>
          </c:dPt>
          <c:dPt>
            <c:idx val="2"/>
            <c:marker>
              <c:symbol val="none"/>
            </c:marker>
            <c:bubble3D val="0"/>
          </c:dPt>
          <c:val>
            <c:numLit>
              <c:formatCode>General</c:formatCode>
              <c:ptCount val="3"/>
              <c:pt idx="0">
                <c:v>40</c:v>
              </c:pt>
              <c:pt idx="1">
                <c:v>40</c:v>
              </c:pt>
              <c:pt idx="2">
                <c:v>40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963584"/>
        <c:axId val="138986240"/>
      </c:lineChart>
      <c:catAx>
        <c:axId val="138963584"/>
        <c:scaling>
          <c:orientation val="minMax"/>
        </c:scaling>
        <c:delete val="1"/>
        <c:axPos val="b"/>
        <c:majorTickMark val="out"/>
        <c:minorTickMark val="none"/>
        <c:tickLblPos val="nextTo"/>
        <c:crossAx val="138986240"/>
        <c:crosses val="autoZero"/>
        <c:auto val="1"/>
        <c:lblAlgn val="ctr"/>
        <c:lblOffset val="100"/>
        <c:noMultiLvlLbl val="0"/>
      </c:catAx>
      <c:valAx>
        <c:axId val="138986240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138963584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0432837222630107E-3"/>
          <c:y val="0.18068894596914742"/>
          <c:w val="0.99179501301192485"/>
          <c:h val="0.6306836017268090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'3.4.4 HORAS_ROP_CONFEC_SEXO'!$C$19</c:f>
              <c:strCache>
                <c:ptCount val="1"/>
                <c:pt idx="0">
                  <c:v>Hombre</c:v>
                </c:pt>
              </c:strCache>
            </c:strRef>
          </c:tx>
          <c:spPr>
            <a:solidFill>
              <a:srgbClr val="604A7B"/>
            </a:solidFill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>
                    <a:solidFill>
                      <a:schemeClr val="bg1"/>
                    </a:solidFill>
                    <a:latin typeface="Century Gothic" panose="020B0502020202020204" pitchFamily="34" charset="0"/>
                  </a:defRPr>
                </a:pPr>
                <a:endParaRPr lang="es-E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'3.4.4 HORAS_ROP_CONFEC_SEXO'!$B$20:$B$22</c:f>
              <c:strCache>
                <c:ptCount val="3"/>
                <c:pt idx="0">
                  <c:v>Confeccionar o remendar la ropa</c:v>
                </c:pt>
                <c:pt idx="1">
                  <c:v>Lavar o limpiar el calzado</c:v>
                </c:pt>
                <c:pt idx="2">
                  <c:v>Llevar o retirar la ropa del servicio de lavado</c:v>
                </c:pt>
              </c:strCache>
            </c:strRef>
          </c:cat>
          <c:val>
            <c:numRef>
              <c:f>'3.4.4 HORAS_ROP_CONFEC_SEXO'!$C$20:$C$22</c:f>
              <c:numCache>
                <c:formatCode>0.0%</c:formatCode>
                <c:ptCount val="3"/>
                <c:pt idx="0">
                  <c:v>5.6433224755700326E-2</c:v>
                </c:pt>
                <c:pt idx="1">
                  <c:v>0.39151971060961072</c:v>
                </c:pt>
                <c:pt idx="2">
                  <c:v>0.40922190201729108</c:v>
                </c:pt>
              </c:numCache>
            </c:numRef>
          </c:val>
        </c:ser>
        <c:ser>
          <c:idx val="1"/>
          <c:order val="1"/>
          <c:tx>
            <c:strRef>
              <c:f>'3.4.4 HORAS_ROP_CONFEC_SEXO'!$D$19</c:f>
              <c:strCache>
                <c:ptCount val="1"/>
                <c:pt idx="0">
                  <c:v>Mujer</c:v>
                </c:pt>
              </c:strCache>
            </c:strRef>
          </c:tx>
          <c:spPr>
            <a:solidFill>
              <a:srgbClr val="BFBFBF"/>
            </a:solidFill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Century Gothic" panose="020B0502020202020204" pitchFamily="34" charset="0"/>
                  </a:defRPr>
                </a:pPr>
                <a:endParaRPr lang="es-E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'3.4.4 HORAS_ROP_CONFEC_SEXO'!$B$20:$B$22</c:f>
              <c:strCache>
                <c:ptCount val="3"/>
                <c:pt idx="0">
                  <c:v>Confeccionar o remendar la ropa</c:v>
                </c:pt>
                <c:pt idx="1">
                  <c:v>Lavar o limpiar el calzado</c:v>
                </c:pt>
                <c:pt idx="2">
                  <c:v>Llevar o retirar la ropa del servicio de lavado</c:v>
                </c:pt>
              </c:strCache>
            </c:strRef>
          </c:cat>
          <c:val>
            <c:numRef>
              <c:f>'3.4.4 HORAS_ROP_CONFEC_SEXO'!$D$20:$D$22</c:f>
              <c:numCache>
                <c:formatCode>0.0%</c:formatCode>
                <c:ptCount val="3"/>
                <c:pt idx="0">
                  <c:v>0.94356677524429966</c:v>
                </c:pt>
                <c:pt idx="1">
                  <c:v>0.60848028939038934</c:v>
                </c:pt>
                <c:pt idx="2">
                  <c:v>0.59077809798270886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6"/>
        <c:overlap val="100"/>
        <c:axId val="139717632"/>
        <c:axId val="139719424"/>
      </c:barChart>
      <c:catAx>
        <c:axId val="1397176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10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</a:defRPr>
            </a:pPr>
            <a:endParaRPr lang="es-ES"/>
          </a:p>
        </c:txPr>
        <c:crossAx val="139719424"/>
        <c:crosses val="autoZero"/>
        <c:auto val="1"/>
        <c:lblAlgn val="ctr"/>
        <c:lblOffset val="100"/>
        <c:noMultiLvlLbl val="0"/>
      </c:catAx>
      <c:valAx>
        <c:axId val="139719424"/>
        <c:scaling>
          <c:orientation val="minMax"/>
        </c:scaling>
        <c:delete val="1"/>
        <c:axPos val="l"/>
        <c:numFmt formatCode="0.0%" sourceLinked="1"/>
        <c:majorTickMark val="out"/>
        <c:minorTickMark val="none"/>
        <c:tickLblPos val="nextTo"/>
        <c:crossAx val="13971763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28768280512358524"/>
          <c:y val="0.92471872973464453"/>
          <c:w val="0.20511548890225936"/>
          <c:h val="7.1685499651516965E-2"/>
        </c:manualLayout>
      </c:layout>
      <c:overlay val="0"/>
      <c:txPr>
        <a:bodyPr/>
        <a:lstStyle/>
        <a:p>
          <a:pPr>
            <a:defRPr sz="1100">
              <a:solidFill>
                <a:schemeClr val="tx1">
                  <a:lumMod val="65000"/>
                  <a:lumOff val="35000"/>
                </a:schemeClr>
              </a:solidFill>
              <a:latin typeface="Century Gothic" panose="020B0502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1"/>
    <c:plotArea>
      <c:layout/>
      <c:lineChart>
        <c:grouping val="stacked"/>
        <c:varyColors val="0"/>
        <c:ser>
          <c:idx val="0"/>
          <c:order val="0"/>
          <c:spPr>
            <a:ln w="22225">
              <a:solidFill>
                <a:schemeClr val="tx2">
                  <a:lumMod val="60000"/>
                  <a:lumOff val="40000"/>
                </a:schemeClr>
              </a:solidFill>
              <a:prstDash val="dash"/>
            </a:ln>
          </c:spPr>
          <c:marker>
            <c:spPr>
              <a:solidFill>
                <a:schemeClr val="tx2">
                  <a:lumMod val="20000"/>
                  <a:lumOff val="80000"/>
                </a:schemeClr>
              </a:solidFill>
              <a:ln>
                <a:solidFill>
                  <a:schemeClr val="tx2">
                    <a:lumMod val="60000"/>
                    <a:lumOff val="40000"/>
                  </a:schemeClr>
                </a:solidFill>
              </a:ln>
            </c:spPr>
          </c:marker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Century Gothic" panose="020B0502020202020204" pitchFamily="34" charset="0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'3.4.4 HORAS_ROP_CONFEC_SEXO'!$B$20:$B$22</c:f>
              <c:strCache>
                <c:ptCount val="3"/>
                <c:pt idx="0">
                  <c:v>Confeccionar o remendar la ropa</c:v>
                </c:pt>
                <c:pt idx="1">
                  <c:v>Lavar o limpiar el calzado</c:v>
                </c:pt>
                <c:pt idx="2">
                  <c:v>Llevar o retirar la ropa del servicio de lavado</c:v>
                </c:pt>
              </c:strCache>
            </c:strRef>
          </c:cat>
          <c:val>
            <c:numRef>
              <c:f>'3.4.4 HORAS_ROP_CONFEC_SEXO'!$E$20:$E$22</c:f>
              <c:numCache>
                <c:formatCode>_-* #,##0\ _€_-;\-* #,##0\ _€_-;_-* "-"??\ _€_-;_-@_-</c:formatCode>
                <c:ptCount val="3"/>
                <c:pt idx="0">
                  <c:v>49120</c:v>
                </c:pt>
                <c:pt idx="1">
                  <c:v>97308</c:v>
                </c:pt>
                <c:pt idx="2">
                  <c:v>9022</c:v>
                </c:pt>
              </c:numCache>
            </c:numRef>
          </c:val>
          <c:smooth val="0"/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34888832"/>
        <c:axId val="134891776"/>
      </c:lineChart>
      <c:catAx>
        <c:axId val="134888832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34891776"/>
        <c:crosses val="autoZero"/>
        <c:auto val="1"/>
        <c:lblAlgn val="ctr"/>
        <c:lblOffset val="100"/>
        <c:noMultiLvlLbl val="0"/>
      </c:catAx>
      <c:valAx>
        <c:axId val="134891776"/>
        <c:scaling>
          <c:orientation val="minMax"/>
        </c:scaling>
        <c:delete val="1"/>
        <c:axPos val="l"/>
        <c:numFmt formatCode="_-* #,##0\ _€_-;\-* #,##0\ _€_-;_-* &quot;-&quot;??\ _€_-;_-@_-" sourceLinked="1"/>
        <c:majorTickMark val="out"/>
        <c:minorTickMark val="none"/>
        <c:tickLblPos val="nextTo"/>
        <c:crossAx val="134888832"/>
        <c:crosses val="autoZero"/>
        <c:crossBetween val="between"/>
      </c:valAx>
    </c:plotArea>
    <c:plotVisOnly val="1"/>
    <c:dispBlanksAs val="zero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/>
      <c:lineChart>
        <c:grouping val="standard"/>
        <c:varyColors val="0"/>
        <c:ser>
          <c:idx val="0"/>
          <c:order val="0"/>
          <c:spPr>
            <a:ln w="22225">
              <a:solidFill>
                <a:schemeClr val="tx2">
                  <a:lumMod val="60000"/>
                  <a:lumOff val="40000"/>
                </a:schemeClr>
              </a:solidFill>
              <a:prstDash val="sysDash"/>
            </a:ln>
          </c:spPr>
          <c:marker>
            <c:spPr>
              <a:solidFill>
                <a:schemeClr val="tx2">
                  <a:lumMod val="20000"/>
                  <a:lumOff val="80000"/>
                </a:schemeClr>
              </a:solidFill>
            </c:spPr>
          </c:marker>
          <c:dPt>
            <c:idx val="0"/>
            <c:marker>
              <c:symbol val="none"/>
            </c:marker>
            <c:bubble3D val="0"/>
          </c:dPt>
          <c:dPt>
            <c:idx val="2"/>
            <c:marker>
              <c:symbol val="none"/>
            </c:marker>
            <c:bubble3D val="0"/>
          </c:dPt>
          <c:val>
            <c:numLit>
              <c:formatCode>General</c:formatCode>
              <c:ptCount val="3"/>
              <c:pt idx="0">
                <c:v>40</c:v>
              </c:pt>
              <c:pt idx="1">
                <c:v>40</c:v>
              </c:pt>
              <c:pt idx="2">
                <c:v>40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919296"/>
        <c:axId val="134921216"/>
      </c:lineChart>
      <c:catAx>
        <c:axId val="134919296"/>
        <c:scaling>
          <c:orientation val="minMax"/>
        </c:scaling>
        <c:delete val="1"/>
        <c:axPos val="b"/>
        <c:majorTickMark val="out"/>
        <c:minorTickMark val="none"/>
        <c:tickLblPos val="nextTo"/>
        <c:crossAx val="134921216"/>
        <c:crosses val="autoZero"/>
        <c:auto val="1"/>
        <c:lblAlgn val="ctr"/>
        <c:lblOffset val="100"/>
        <c:noMultiLvlLbl val="0"/>
      </c:catAx>
      <c:valAx>
        <c:axId val="134921216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134919296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0432837222630107E-3"/>
          <c:y val="0.26055934071871223"/>
          <c:w val="0.99179501301192485"/>
          <c:h val="0.52248568995741762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'3.4.5 HORAS_OTR_CAP_SER_SEXO'!$D$21</c:f>
              <c:strCache>
                <c:ptCount val="1"/>
                <c:pt idx="0">
                  <c:v>Hombre</c:v>
                </c:pt>
              </c:strCache>
            </c:strRef>
          </c:tx>
          <c:spPr>
            <a:solidFill>
              <a:srgbClr val="604A7B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>
                    <a:solidFill>
                      <a:schemeClr val="bg1"/>
                    </a:solidFill>
                    <a:latin typeface="Century Gothic" panose="020B0502020202020204" pitchFamily="34" charset="0"/>
                  </a:defRPr>
                </a:pPr>
                <a:endParaRPr lang="es-E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'3.4.5 HORAS_OTR_CAP_SER_SEXO'!$C$22:$C$26</c:f>
              <c:strCache>
                <c:ptCount val="5"/>
                <c:pt idx="0">
                  <c:v>Cuidar mascotas</c:v>
                </c:pt>
                <c:pt idx="1">
                  <c:v>Participar en actividades sociales</c:v>
                </c:pt>
                <c:pt idx="2">
                  <c:v>Servicio gratuito para la comunidad, mingas</c:v>
                </c:pt>
                <c:pt idx="3">
                  <c:v>Realizar trámites para obtener algún servicio</c:v>
                </c:pt>
                <c:pt idx="4">
                  <c:v>Reparar electrodomésticos</c:v>
                </c:pt>
              </c:strCache>
            </c:strRef>
          </c:cat>
          <c:val>
            <c:numRef>
              <c:f>'3.4.5 HORAS_OTR_CAP_SER_SEXO'!$D$22:$D$26</c:f>
              <c:numCache>
                <c:formatCode>0.0%</c:formatCode>
                <c:ptCount val="5"/>
                <c:pt idx="0">
                  <c:v>0.40558642819498464</c:v>
                </c:pt>
                <c:pt idx="1">
                  <c:v>0.51863895018000228</c:v>
                </c:pt>
                <c:pt idx="2">
                  <c:v>0.56377587954249309</c:v>
                </c:pt>
                <c:pt idx="3">
                  <c:v>0.59701914913687393</c:v>
                </c:pt>
                <c:pt idx="4">
                  <c:v>0.78958964472597082</c:v>
                </c:pt>
              </c:numCache>
            </c:numRef>
          </c:val>
        </c:ser>
        <c:ser>
          <c:idx val="1"/>
          <c:order val="1"/>
          <c:tx>
            <c:strRef>
              <c:f>'3.4.5 HORAS_OTR_CAP_SER_SEXO'!$E$21</c:f>
              <c:strCache>
                <c:ptCount val="1"/>
                <c:pt idx="0">
                  <c:v>Mujer</c:v>
                </c:pt>
              </c:strCache>
            </c:strRef>
          </c:tx>
          <c:spPr>
            <a:solidFill>
              <a:srgbClr val="BFBFBF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Century Gothic" panose="020B0502020202020204" pitchFamily="34" charset="0"/>
                  </a:defRPr>
                </a:pPr>
                <a:endParaRPr lang="es-E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'3.4.5 HORAS_OTR_CAP_SER_SEXO'!$C$22:$C$26</c:f>
              <c:strCache>
                <c:ptCount val="5"/>
                <c:pt idx="0">
                  <c:v>Cuidar mascotas</c:v>
                </c:pt>
                <c:pt idx="1">
                  <c:v>Participar en actividades sociales</c:v>
                </c:pt>
                <c:pt idx="2">
                  <c:v>Servicio gratuito para la comunidad, mingas</c:v>
                </c:pt>
                <c:pt idx="3">
                  <c:v>Realizar trámites para obtener algún servicio</c:v>
                </c:pt>
                <c:pt idx="4">
                  <c:v>Reparar electrodomésticos</c:v>
                </c:pt>
              </c:strCache>
            </c:strRef>
          </c:cat>
          <c:val>
            <c:numRef>
              <c:f>'3.4.5 HORAS_OTR_CAP_SER_SEXO'!$E$22:$E$26</c:f>
              <c:numCache>
                <c:formatCode>0.0%</c:formatCode>
                <c:ptCount val="5"/>
                <c:pt idx="0">
                  <c:v>0.59441357180501542</c:v>
                </c:pt>
                <c:pt idx="1">
                  <c:v>0.48136104981999772</c:v>
                </c:pt>
                <c:pt idx="2">
                  <c:v>0.43622412045750691</c:v>
                </c:pt>
                <c:pt idx="3">
                  <c:v>0.40298085086312607</c:v>
                </c:pt>
                <c:pt idx="4">
                  <c:v>0.21041035527402918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1"/>
        <c:overlap val="100"/>
        <c:axId val="136483968"/>
        <c:axId val="136485504"/>
      </c:barChart>
      <c:catAx>
        <c:axId val="1364839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10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</a:defRPr>
            </a:pPr>
            <a:endParaRPr lang="es-ES"/>
          </a:p>
        </c:txPr>
        <c:crossAx val="136485504"/>
        <c:crosses val="autoZero"/>
        <c:auto val="1"/>
        <c:lblAlgn val="ctr"/>
        <c:lblOffset val="100"/>
        <c:noMultiLvlLbl val="0"/>
      </c:catAx>
      <c:valAx>
        <c:axId val="136485504"/>
        <c:scaling>
          <c:orientation val="minMax"/>
        </c:scaling>
        <c:delete val="1"/>
        <c:axPos val="l"/>
        <c:numFmt formatCode="0.0%" sourceLinked="1"/>
        <c:majorTickMark val="out"/>
        <c:minorTickMark val="none"/>
        <c:tickLblPos val="nextTo"/>
        <c:crossAx val="13648396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34296310390186452"/>
          <c:y val="0.92831453280992848"/>
          <c:w val="0.12107764889532209"/>
          <c:h val="7.1685501937426135E-2"/>
        </c:manualLayout>
      </c:layout>
      <c:overlay val="0"/>
      <c:txPr>
        <a:bodyPr/>
        <a:lstStyle/>
        <a:p>
          <a:pPr>
            <a:defRPr sz="1100">
              <a:solidFill>
                <a:schemeClr val="tx1">
                  <a:lumMod val="65000"/>
                  <a:lumOff val="35000"/>
                </a:schemeClr>
              </a:solidFill>
              <a:latin typeface="Century Gothic" panose="020B0502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1"/>
    <c:plotArea>
      <c:layout/>
      <c:lineChart>
        <c:grouping val="stacked"/>
        <c:varyColors val="0"/>
        <c:ser>
          <c:idx val="0"/>
          <c:order val="0"/>
          <c:spPr>
            <a:ln w="22225">
              <a:solidFill>
                <a:schemeClr val="tx2">
                  <a:lumMod val="60000"/>
                  <a:lumOff val="40000"/>
                </a:schemeClr>
              </a:solidFill>
              <a:prstDash val="dash"/>
            </a:ln>
          </c:spPr>
          <c:marker>
            <c:spPr>
              <a:solidFill>
                <a:schemeClr val="tx2">
                  <a:lumMod val="20000"/>
                  <a:lumOff val="80000"/>
                </a:schemeClr>
              </a:solidFill>
              <a:ln>
                <a:solidFill>
                  <a:schemeClr val="tx2">
                    <a:lumMod val="60000"/>
                    <a:lumOff val="40000"/>
                  </a:schemeClr>
                </a:solidFill>
              </a:ln>
            </c:spPr>
          </c:marker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Century Gothic" panose="020B0502020202020204" pitchFamily="34" charset="0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'3.4.5 HORAS_OTR_CAP_SER_SEXO'!$C$22:$C$26</c:f>
              <c:strCache>
                <c:ptCount val="5"/>
                <c:pt idx="0">
                  <c:v>Cuidar mascotas</c:v>
                </c:pt>
                <c:pt idx="1">
                  <c:v>Participar en actividades sociales</c:v>
                </c:pt>
                <c:pt idx="2">
                  <c:v>Servicio gratuito para la comunidad, mingas</c:v>
                </c:pt>
                <c:pt idx="3">
                  <c:v>Realizar trámites para obtener algún servicio</c:v>
                </c:pt>
                <c:pt idx="4">
                  <c:v>Reparar electrodomésticos</c:v>
                </c:pt>
              </c:strCache>
            </c:strRef>
          </c:cat>
          <c:val>
            <c:numRef>
              <c:f>'3.4.5 HORAS_OTR_CAP_SER_SEXO'!$F$22:$F$26</c:f>
              <c:numCache>
                <c:formatCode>_-* #,##0\ _€_-;\-* #,##0\ _€_-;_-* "-"??\ _€_-;_-@_-</c:formatCode>
                <c:ptCount val="5"/>
                <c:pt idx="0">
                  <c:v>149899</c:v>
                </c:pt>
                <c:pt idx="1">
                  <c:v>43055</c:v>
                </c:pt>
                <c:pt idx="2">
                  <c:v>27628</c:v>
                </c:pt>
                <c:pt idx="3">
                  <c:v>10601</c:v>
                </c:pt>
                <c:pt idx="4">
                  <c:v>3631</c:v>
                </c:pt>
              </c:numCache>
            </c:numRef>
          </c:val>
          <c:smooth val="0"/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39310592"/>
        <c:axId val="139313536"/>
      </c:lineChart>
      <c:catAx>
        <c:axId val="139310592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39313536"/>
        <c:crosses val="autoZero"/>
        <c:auto val="1"/>
        <c:lblAlgn val="ctr"/>
        <c:lblOffset val="100"/>
        <c:noMultiLvlLbl val="0"/>
      </c:catAx>
      <c:valAx>
        <c:axId val="139313536"/>
        <c:scaling>
          <c:orientation val="minMax"/>
        </c:scaling>
        <c:delete val="1"/>
        <c:axPos val="l"/>
        <c:numFmt formatCode="_-* #,##0\ _€_-;\-* #,##0\ _€_-;_-* &quot;-&quot;??\ _€_-;_-@_-" sourceLinked="1"/>
        <c:majorTickMark val="out"/>
        <c:minorTickMark val="none"/>
        <c:tickLblPos val="nextTo"/>
        <c:crossAx val="139310592"/>
        <c:crosses val="autoZero"/>
        <c:crossBetween val="between"/>
      </c:valAx>
    </c:plotArea>
    <c:plotVisOnly val="1"/>
    <c:dispBlanksAs val="zero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/>
      <c:lineChart>
        <c:grouping val="standard"/>
        <c:varyColors val="0"/>
        <c:ser>
          <c:idx val="0"/>
          <c:order val="0"/>
          <c:spPr>
            <a:ln w="22225">
              <a:solidFill>
                <a:schemeClr val="tx2">
                  <a:lumMod val="60000"/>
                  <a:lumOff val="40000"/>
                </a:schemeClr>
              </a:solidFill>
              <a:prstDash val="sysDash"/>
            </a:ln>
          </c:spPr>
          <c:marker>
            <c:spPr>
              <a:solidFill>
                <a:schemeClr val="tx2">
                  <a:lumMod val="20000"/>
                  <a:lumOff val="80000"/>
                </a:schemeClr>
              </a:solidFill>
            </c:spPr>
          </c:marker>
          <c:dPt>
            <c:idx val="0"/>
            <c:marker>
              <c:symbol val="none"/>
            </c:marker>
            <c:bubble3D val="0"/>
          </c:dPt>
          <c:dPt>
            <c:idx val="2"/>
            <c:marker>
              <c:symbol val="none"/>
            </c:marker>
            <c:bubble3D val="0"/>
          </c:dPt>
          <c:val>
            <c:numLit>
              <c:formatCode>General</c:formatCode>
              <c:ptCount val="3"/>
              <c:pt idx="0">
                <c:v>40</c:v>
              </c:pt>
              <c:pt idx="1">
                <c:v>40</c:v>
              </c:pt>
              <c:pt idx="2">
                <c:v>40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324416"/>
        <c:axId val="139342976"/>
      </c:lineChart>
      <c:catAx>
        <c:axId val="139324416"/>
        <c:scaling>
          <c:orientation val="minMax"/>
        </c:scaling>
        <c:delete val="1"/>
        <c:axPos val="b"/>
        <c:majorTickMark val="out"/>
        <c:minorTickMark val="none"/>
        <c:tickLblPos val="nextTo"/>
        <c:crossAx val="139342976"/>
        <c:crosses val="autoZero"/>
        <c:auto val="1"/>
        <c:lblAlgn val="ctr"/>
        <c:lblOffset val="100"/>
        <c:noMultiLvlLbl val="0"/>
      </c:catAx>
      <c:valAx>
        <c:axId val="139342976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139324416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0"/>
    <c:plotArea>
      <c:layout>
        <c:manualLayout>
          <c:layoutTarget val="inner"/>
          <c:xMode val="edge"/>
          <c:yMode val="edge"/>
          <c:x val="0.49607415824915835"/>
          <c:y val="7.3097493206437672E-2"/>
          <c:w val="0.32794056684233952"/>
          <c:h val="0.76445861136419402"/>
        </c:manualLayout>
      </c:layout>
      <c:pieChart>
        <c:varyColors val="1"/>
        <c:ser>
          <c:idx val="0"/>
          <c:order val="0"/>
          <c:explosion val="1"/>
          <c:dPt>
            <c:idx val="0"/>
            <c:bubble3D val="0"/>
            <c:spPr>
              <a:solidFill>
                <a:srgbClr val="BFBFBF"/>
              </a:solidFill>
            </c:spPr>
          </c:dPt>
          <c:dPt>
            <c:idx val="1"/>
            <c:bubble3D val="0"/>
          </c:dPt>
          <c:dPt>
            <c:idx val="2"/>
            <c:bubble3D val="0"/>
          </c:dPt>
          <c:dPt>
            <c:idx val="3"/>
            <c:bubble3D val="0"/>
          </c:dPt>
          <c:dPt>
            <c:idx val="4"/>
            <c:bubble3D val="0"/>
            <c:spPr>
              <a:solidFill>
                <a:schemeClr val="accent4">
                  <a:lumMod val="20000"/>
                  <a:lumOff val="80000"/>
                </a:schemeClr>
              </a:solidFill>
            </c:spPr>
          </c:dPt>
          <c:dLbls>
            <c:dLbl>
              <c:idx val="0"/>
              <c:layout>
                <c:manualLayout>
                  <c:x val="-7.1900923133168815E-2"/>
                  <c:y val="-0.15992478785979491"/>
                </c:manualLayout>
              </c:layout>
              <c:numFmt formatCode="0.0%" sourceLinked="0"/>
              <c:spPr/>
              <c:txPr>
                <a:bodyPr/>
                <a:lstStyle/>
                <a:p>
                  <a:pPr>
                    <a:defRPr sz="110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Century Gothic" panose="020B0502020202020204" pitchFamily="34" charset="0"/>
                    </a:defRPr>
                  </a:pPr>
                  <a:endParaRPr lang="es-ES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3"/>
              <c:numFmt formatCode="0.0%" sourceLinked="0"/>
              <c:spPr/>
              <c:txPr>
                <a:bodyPr/>
                <a:lstStyle/>
                <a:p>
                  <a:pPr>
                    <a:defRPr sz="110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Century Gothic" panose="020B0502020202020204" pitchFamily="34" charset="0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numFmt formatCode="0.0%" sourceLinked="0"/>
              <c:spPr/>
              <c:txPr>
                <a:bodyPr/>
                <a:lstStyle/>
                <a:p>
                  <a:pPr>
                    <a:defRPr sz="1100">
                      <a:solidFill>
                        <a:sysClr val="windowText" lastClr="000000"/>
                      </a:solidFill>
                      <a:latin typeface="Century Gothic" panose="020B0502020202020204" pitchFamily="34" charset="0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>
                    <a:solidFill>
                      <a:schemeClr val="bg1"/>
                    </a:solidFill>
                    <a:latin typeface="Century Gothic" panose="020B0502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'3.5.1 OTRAS_INDUSTRIAS'!$B$19:$B$22</c:f>
              <c:strCache>
                <c:ptCount val="4"/>
                <c:pt idx="0">
                  <c:v>Cuidado de niños y niñas</c:v>
                </c:pt>
                <c:pt idx="1">
                  <c:v>Compras, servicio, gerencia u organización</c:v>
                </c:pt>
                <c:pt idx="2">
                  <c:v>Construcción y reparaciones</c:v>
                </c:pt>
                <c:pt idx="3">
                  <c:v>Mantenimiento del hogar</c:v>
                </c:pt>
              </c:strCache>
            </c:strRef>
          </c:cat>
          <c:val>
            <c:numRef>
              <c:f>'3.5.1 OTRAS_INDUSTRIAS'!$K$19:$K$22</c:f>
              <c:numCache>
                <c:formatCode>0.00%</c:formatCode>
                <c:ptCount val="4"/>
                <c:pt idx="0">
                  <c:v>0.69596685961996085</c:v>
                </c:pt>
                <c:pt idx="1">
                  <c:v>0.19070911459340015</c:v>
                </c:pt>
                <c:pt idx="2">
                  <c:v>7.3464591916818228E-2</c:v>
                </c:pt>
                <c:pt idx="3">
                  <c:v>3.9859433869820805E-2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>
        <c:manualLayout>
          <c:xMode val="edge"/>
          <c:yMode val="edge"/>
          <c:x val="0.11664166666666667"/>
          <c:y val="0.12152705089066941"/>
          <c:w val="0.37878495193630923"/>
          <c:h val="0.75144263833159508"/>
        </c:manualLayout>
      </c:layout>
      <c:overlay val="0"/>
      <c:txPr>
        <a:bodyPr/>
        <a:lstStyle/>
        <a:p>
          <a:pPr rtl="0">
            <a:defRPr sz="1100">
              <a:solidFill>
                <a:schemeClr val="tx1">
                  <a:lumMod val="65000"/>
                  <a:lumOff val="35000"/>
                </a:schemeClr>
              </a:solidFill>
              <a:latin typeface="Century Gothic" panose="020B0502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2046543982777149E-2"/>
          <c:y val="3.8723869703741608E-2"/>
          <c:w val="0.91189087021146642"/>
          <c:h val="0.64367478563762293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'3.5.2 OTRAS_INDUSTRIAS_SEXO'!$C$20</c:f>
              <c:strCache>
                <c:ptCount val="1"/>
                <c:pt idx="0">
                  <c:v>Hombre </c:v>
                </c:pt>
              </c:strCache>
            </c:strRef>
          </c:tx>
          <c:spPr>
            <a:solidFill>
              <a:srgbClr val="604A7B"/>
            </a:solidFill>
          </c:spPr>
          <c:invertIfNegative val="0"/>
          <c:dLbls>
            <c:numFmt formatCode="0.0%" sourceLinked="0"/>
            <c:txPr>
              <a:bodyPr/>
              <a:lstStyle/>
              <a:p>
                <a:pPr>
                  <a:defRPr sz="1100">
                    <a:solidFill>
                      <a:schemeClr val="bg1"/>
                    </a:solidFill>
                    <a:latin typeface="Century Gothic" panose="020B0502020202020204" pitchFamily="34" charset="0"/>
                  </a:defRPr>
                </a:pPr>
                <a:endParaRPr lang="es-E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'3.5.2 OTRAS_INDUSTRIAS_SEXO'!$B$21:$B$24</c:f>
              <c:strCache>
                <c:ptCount val="4"/>
                <c:pt idx="0">
                  <c:v> Mantenimiento del hogar </c:v>
                </c:pt>
                <c:pt idx="1">
                  <c:v> Construcción y reparaciones </c:v>
                </c:pt>
                <c:pt idx="2">
                  <c:v> Compras, servicio, gerencia u organización </c:v>
                </c:pt>
                <c:pt idx="3">
                  <c:v> Cuidado de niños y niñas </c:v>
                </c:pt>
              </c:strCache>
            </c:strRef>
          </c:cat>
          <c:val>
            <c:numRef>
              <c:f>'3.5.2 OTRAS_INDUSTRIAS_SEXO'!$C$21:$C$24</c:f>
              <c:numCache>
                <c:formatCode>0.00%</c:formatCode>
                <c:ptCount val="4"/>
                <c:pt idx="0">
                  <c:v>0.87480265235238397</c:v>
                </c:pt>
                <c:pt idx="1">
                  <c:v>0.78373450482751872</c:v>
                </c:pt>
                <c:pt idx="2">
                  <c:v>0.43030211608535995</c:v>
                </c:pt>
                <c:pt idx="3">
                  <c:v>0.34658503032299315</c:v>
                </c:pt>
              </c:numCache>
            </c:numRef>
          </c:val>
        </c:ser>
        <c:ser>
          <c:idx val="1"/>
          <c:order val="1"/>
          <c:tx>
            <c:strRef>
              <c:f>'3.5.2 OTRAS_INDUSTRIAS_SEXO'!$D$20</c:f>
              <c:strCache>
                <c:ptCount val="1"/>
                <c:pt idx="0">
                  <c:v>Mujer </c:v>
                </c:pt>
              </c:strCache>
            </c:strRef>
          </c:tx>
          <c:spPr>
            <a:solidFill>
              <a:srgbClr val="BFBFBF"/>
            </a:solidFill>
          </c:spPr>
          <c:invertIfNegative val="0"/>
          <c:dLbls>
            <c:numFmt formatCode="0.0%" sourceLinked="0"/>
            <c:txPr>
              <a:bodyPr/>
              <a:lstStyle/>
              <a:p>
                <a:pPr>
                  <a:defRPr sz="1100">
                    <a:solidFill>
                      <a:srgbClr val="595959"/>
                    </a:solidFill>
                    <a:latin typeface="Century Gothic" panose="020B0502020202020204" pitchFamily="34" charset="0"/>
                  </a:defRPr>
                </a:pPr>
                <a:endParaRPr lang="es-E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'3.5.2 OTRAS_INDUSTRIAS_SEXO'!$B$21:$B$24</c:f>
              <c:strCache>
                <c:ptCount val="4"/>
                <c:pt idx="0">
                  <c:v> Mantenimiento del hogar </c:v>
                </c:pt>
                <c:pt idx="1">
                  <c:v> Construcción y reparaciones </c:v>
                </c:pt>
                <c:pt idx="2">
                  <c:v> Compras, servicio, gerencia u organización </c:v>
                </c:pt>
                <c:pt idx="3">
                  <c:v> Cuidado de niños y niñas </c:v>
                </c:pt>
              </c:strCache>
            </c:strRef>
          </c:cat>
          <c:val>
            <c:numRef>
              <c:f>'3.5.2 OTRAS_INDUSTRIAS_SEXO'!$D$21:$D$24</c:f>
              <c:numCache>
                <c:formatCode>0.00%</c:formatCode>
                <c:ptCount val="4"/>
                <c:pt idx="0">
                  <c:v>0.12519734764761603</c:v>
                </c:pt>
                <c:pt idx="1">
                  <c:v>0.21626549517248128</c:v>
                </c:pt>
                <c:pt idx="2">
                  <c:v>0.56969788391464005</c:v>
                </c:pt>
                <c:pt idx="3">
                  <c:v>0.65341496967700685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39722752"/>
        <c:axId val="139724288"/>
      </c:barChart>
      <c:catAx>
        <c:axId val="139722752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/>
          <a:lstStyle/>
          <a:p>
            <a:pPr>
              <a:defRPr sz="1100">
                <a:solidFill>
                  <a:srgbClr val="595959"/>
                </a:solidFill>
                <a:latin typeface="Century Gothic" panose="020B0502020202020204" pitchFamily="34" charset="0"/>
              </a:defRPr>
            </a:pPr>
            <a:endParaRPr lang="es-ES"/>
          </a:p>
        </c:txPr>
        <c:crossAx val="139724288"/>
        <c:crosses val="autoZero"/>
        <c:auto val="1"/>
        <c:lblAlgn val="ctr"/>
        <c:lblOffset val="100"/>
        <c:noMultiLvlLbl val="0"/>
      </c:catAx>
      <c:valAx>
        <c:axId val="139724288"/>
        <c:scaling>
          <c:orientation val="minMax"/>
        </c:scaling>
        <c:delete val="1"/>
        <c:axPos val="l"/>
        <c:numFmt formatCode="0%" sourceLinked="1"/>
        <c:majorTickMark val="out"/>
        <c:minorTickMark val="none"/>
        <c:tickLblPos val="nextTo"/>
        <c:crossAx val="13972275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8471766979655482"/>
          <c:y val="0.92160454339088138"/>
          <c:w val="0.26223644735776691"/>
          <c:h val="7.0990804397612364E-2"/>
        </c:manualLayout>
      </c:layout>
      <c:overlay val="0"/>
      <c:txPr>
        <a:bodyPr/>
        <a:lstStyle/>
        <a:p>
          <a:pPr>
            <a:defRPr sz="1100">
              <a:solidFill>
                <a:srgbClr val="595959"/>
              </a:solidFill>
              <a:latin typeface="Century Gothic" panose="020B0502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"/>
          <c:y val="5.0925925925925923E-2"/>
          <c:w val="0.99131782945736435"/>
          <c:h val="0.89814814814814814"/>
        </c:manualLayout>
      </c:layout>
      <c:lineChart>
        <c:grouping val="standard"/>
        <c:varyColors val="0"/>
        <c:ser>
          <c:idx val="0"/>
          <c:order val="0"/>
          <c:spPr>
            <a:ln w="22225">
              <a:solidFill>
                <a:schemeClr val="accent1">
                  <a:lumMod val="60000"/>
                  <a:lumOff val="40000"/>
                </a:schemeClr>
              </a:solidFill>
              <a:prstDash val="dash"/>
            </a:ln>
          </c:spPr>
          <c:marker>
            <c:symbol val="diamond"/>
            <c:size val="5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solidFill>
                  <a:schemeClr val="tx2">
                    <a:lumMod val="60000"/>
                    <a:lumOff val="40000"/>
                  </a:schemeClr>
                </a:solidFill>
              </a:ln>
            </c:spPr>
          </c:marker>
          <c:dPt>
            <c:idx val="1"/>
            <c:bubble3D val="0"/>
            <c:spPr>
              <a:ln w="22225">
                <a:solidFill>
                  <a:schemeClr val="accent1">
                    <a:lumMod val="60000"/>
                    <a:lumOff val="40000"/>
                  </a:schemeClr>
                </a:solidFill>
                <a:prstDash val="sysDash"/>
              </a:ln>
            </c:spPr>
          </c:dPt>
          <c:dLbls>
            <c:txPr>
              <a:bodyPr/>
              <a:lstStyle/>
              <a:p>
                <a:pPr>
                  <a:defRPr sz="1100">
                    <a:solidFill>
                      <a:srgbClr val="595959"/>
                    </a:solidFill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'3.5.2 OTRAS_INDUSTRIAS_SEXO'!$E$21:$E$24</c:f>
              <c:numCache>
                <c:formatCode>_-* #,##0\ _€_-;\-* #,##0\ _€_-;_-* "-"??\ _€_-;_-@_-</c:formatCode>
                <c:ptCount val="4"/>
                <c:pt idx="0">
                  <c:v>44338</c:v>
                </c:pt>
                <c:pt idx="1">
                  <c:v>81719</c:v>
                </c:pt>
                <c:pt idx="2">
                  <c:v>212137</c:v>
                </c:pt>
                <c:pt idx="3">
                  <c:v>774165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360128"/>
        <c:axId val="139361664"/>
      </c:lineChart>
      <c:catAx>
        <c:axId val="139360128"/>
        <c:scaling>
          <c:orientation val="minMax"/>
        </c:scaling>
        <c:delete val="1"/>
        <c:axPos val="b"/>
        <c:majorTickMark val="out"/>
        <c:minorTickMark val="none"/>
        <c:tickLblPos val="nextTo"/>
        <c:crossAx val="139361664"/>
        <c:crosses val="autoZero"/>
        <c:auto val="1"/>
        <c:lblAlgn val="ctr"/>
        <c:lblOffset val="100"/>
        <c:noMultiLvlLbl val="0"/>
      </c:catAx>
      <c:valAx>
        <c:axId val="139361664"/>
        <c:scaling>
          <c:orientation val="minMax"/>
        </c:scaling>
        <c:delete val="1"/>
        <c:axPos val="l"/>
        <c:numFmt formatCode="_-* #,##0\ _€_-;\-* #,##0\ _€_-;_-* &quot;-&quot;??\ _€_-;_-@_-" sourceLinked="1"/>
        <c:majorTickMark val="out"/>
        <c:minorTickMark val="none"/>
        <c:tickLblPos val="nextTo"/>
        <c:crossAx val="139360128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>
          <a:latin typeface="Century Gothic" panose="020B0502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/>
      <c:lineChart>
        <c:grouping val="standard"/>
        <c:varyColors val="0"/>
        <c:ser>
          <c:idx val="0"/>
          <c:order val="0"/>
          <c:spPr>
            <a:ln w="22225">
              <a:solidFill>
                <a:schemeClr val="tx2">
                  <a:lumMod val="60000"/>
                  <a:lumOff val="40000"/>
                </a:schemeClr>
              </a:solidFill>
              <a:prstDash val="sysDash"/>
            </a:ln>
          </c:spPr>
          <c:marker>
            <c:spPr>
              <a:solidFill>
                <a:schemeClr val="tx2">
                  <a:lumMod val="20000"/>
                  <a:lumOff val="80000"/>
                </a:schemeClr>
              </a:solidFill>
            </c:spPr>
          </c:marker>
          <c:dPt>
            <c:idx val="0"/>
            <c:marker>
              <c:symbol val="none"/>
            </c:marker>
            <c:bubble3D val="0"/>
          </c:dPt>
          <c:dPt>
            <c:idx val="2"/>
            <c:marker>
              <c:symbol val="none"/>
            </c:marker>
            <c:bubble3D val="0"/>
          </c:dPt>
          <c:val>
            <c:numLit>
              <c:formatCode>General</c:formatCode>
              <c:ptCount val="3"/>
              <c:pt idx="0">
                <c:v>40</c:v>
              </c:pt>
              <c:pt idx="1">
                <c:v>40</c:v>
              </c:pt>
              <c:pt idx="2">
                <c:v>40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052736"/>
        <c:axId val="140054912"/>
      </c:lineChart>
      <c:catAx>
        <c:axId val="140052736"/>
        <c:scaling>
          <c:orientation val="minMax"/>
        </c:scaling>
        <c:delete val="1"/>
        <c:axPos val="b"/>
        <c:majorTickMark val="out"/>
        <c:minorTickMark val="none"/>
        <c:tickLblPos val="nextTo"/>
        <c:crossAx val="140054912"/>
        <c:crosses val="autoZero"/>
        <c:auto val="1"/>
        <c:lblAlgn val="ctr"/>
        <c:lblOffset val="100"/>
        <c:noMultiLvlLbl val="0"/>
      </c:catAx>
      <c:valAx>
        <c:axId val="140054912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140052736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0432837222630107E-3"/>
          <c:y val="0.29726134579074009"/>
          <c:w val="0.99179501301192485"/>
          <c:h val="0.4647864053068425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'3.5.3 HORAS_OTRAS_INDUST'!$D$28</c:f>
              <c:strCache>
                <c:ptCount val="1"/>
                <c:pt idx="0">
                  <c:v>Hombre</c:v>
                </c:pt>
              </c:strCache>
            </c:strRef>
          </c:tx>
          <c:spPr>
            <a:solidFill>
              <a:srgbClr val="604A7B"/>
            </a:solidFill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>
                    <a:solidFill>
                      <a:schemeClr val="bg1"/>
                    </a:solidFill>
                    <a:latin typeface="Century Gothic" panose="020B0502020202020204" pitchFamily="34" charset="0"/>
                  </a:defRPr>
                </a:pPr>
                <a:endParaRPr lang="es-E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'3.5.3 HORAS_OTRAS_INDUST'!$C$29:$C$40</c:f>
              <c:strCache>
                <c:ptCount val="12"/>
                <c:pt idx="0">
                  <c:v>Asistir a reuniones de centros educativos</c:v>
                </c:pt>
                <c:pt idx="1">
                  <c:v>Llevar o recoger a miembros del hogar</c:v>
                </c:pt>
                <c:pt idx="2">
                  <c:v>Actividades de mudanza o reacomodo de vivienda</c:v>
                </c:pt>
                <c:pt idx="3">
                  <c:v>Jugar, conversar, leer con un niño/a</c:v>
                </c:pt>
                <c:pt idx="4">
                  <c:v>Llevar el presupuesto</c:v>
                </c:pt>
                <c:pt idx="5">
                  <c:v>Ordenar documentos, recoger y distribuir el correo</c:v>
                </c:pt>
                <c:pt idx="6">
                  <c:v>Acompañar a miembros del hogar a clases o entrenamiento</c:v>
                </c:pt>
                <c:pt idx="7">
                  <c:v>Supervisar reparaciones realizadas en la vivienda</c:v>
                </c:pt>
                <c:pt idx="8">
                  <c:v>Hacer o ayudar a hacer un mueble</c:v>
                </c:pt>
                <c:pt idx="9">
                  <c:v>Reparar vivienda</c:v>
                </c:pt>
                <c:pt idx="10">
                  <c:v>Lavar el vehículo</c:v>
                </c:pt>
                <c:pt idx="11">
                  <c:v>Arreglar el vehículo</c:v>
                </c:pt>
              </c:strCache>
            </c:strRef>
          </c:cat>
          <c:val>
            <c:numRef>
              <c:f>'3.5.3 HORAS_OTRAS_INDUST'!$D$29:$D$40</c:f>
              <c:numCache>
                <c:formatCode>0.0%</c:formatCode>
                <c:ptCount val="12"/>
                <c:pt idx="0">
                  <c:v>0.28644088080421254</c:v>
                </c:pt>
                <c:pt idx="1">
                  <c:v>0.31999650468045132</c:v>
                </c:pt>
                <c:pt idx="2">
                  <c:v>0.34062129006727343</c:v>
                </c:pt>
                <c:pt idx="3">
                  <c:v>0.35729009256829514</c:v>
                </c:pt>
                <c:pt idx="4">
                  <c:v>0.48100989721078607</c:v>
                </c:pt>
                <c:pt idx="5">
                  <c:v>0.50903869692119386</c:v>
                </c:pt>
                <c:pt idx="6">
                  <c:v>0.5364603862830114</c:v>
                </c:pt>
                <c:pt idx="7">
                  <c:v>0.63974076301195959</c:v>
                </c:pt>
                <c:pt idx="8">
                  <c:v>0.71774041186472703</c:v>
                </c:pt>
                <c:pt idx="9">
                  <c:v>0.79558222676200208</c:v>
                </c:pt>
                <c:pt idx="10">
                  <c:v>0.87480265235238397</c:v>
                </c:pt>
                <c:pt idx="11">
                  <c:v>0.91836593626874952</c:v>
                </c:pt>
              </c:numCache>
            </c:numRef>
          </c:val>
        </c:ser>
        <c:ser>
          <c:idx val="1"/>
          <c:order val="1"/>
          <c:tx>
            <c:strRef>
              <c:f>'3.5.3 HORAS_OTRAS_INDUST'!$E$28</c:f>
              <c:strCache>
                <c:ptCount val="1"/>
                <c:pt idx="0">
                  <c:v>Mujer</c:v>
                </c:pt>
              </c:strCache>
            </c:strRef>
          </c:tx>
          <c:spPr>
            <a:solidFill>
              <a:srgbClr val="BFBFBF"/>
            </a:solidFill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Century Gothic" panose="020B0502020202020204" pitchFamily="34" charset="0"/>
                  </a:defRPr>
                </a:pPr>
                <a:endParaRPr lang="es-E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'3.5.3 HORAS_OTRAS_INDUST'!$C$29:$C$40</c:f>
              <c:strCache>
                <c:ptCount val="12"/>
                <c:pt idx="0">
                  <c:v>Asistir a reuniones de centros educativos</c:v>
                </c:pt>
                <c:pt idx="1">
                  <c:v>Llevar o recoger a miembros del hogar</c:v>
                </c:pt>
                <c:pt idx="2">
                  <c:v>Actividades de mudanza o reacomodo de vivienda</c:v>
                </c:pt>
                <c:pt idx="3">
                  <c:v>Jugar, conversar, leer con un niño/a</c:v>
                </c:pt>
                <c:pt idx="4">
                  <c:v>Llevar el presupuesto</c:v>
                </c:pt>
                <c:pt idx="5">
                  <c:v>Ordenar documentos, recoger y distribuir el correo</c:v>
                </c:pt>
                <c:pt idx="6">
                  <c:v>Acompañar a miembros del hogar a clases o entrenamiento</c:v>
                </c:pt>
                <c:pt idx="7">
                  <c:v>Supervisar reparaciones realizadas en la vivienda</c:v>
                </c:pt>
                <c:pt idx="8">
                  <c:v>Hacer o ayudar a hacer un mueble</c:v>
                </c:pt>
                <c:pt idx="9">
                  <c:v>Reparar vivienda</c:v>
                </c:pt>
                <c:pt idx="10">
                  <c:v>Lavar el vehículo</c:v>
                </c:pt>
                <c:pt idx="11">
                  <c:v>Arreglar el vehículo</c:v>
                </c:pt>
              </c:strCache>
            </c:strRef>
          </c:cat>
          <c:val>
            <c:numRef>
              <c:f>'3.5.3 HORAS_OTRAS_INDUST'!$E$29:$E$40</c:f>
              <c:numCache>
                <c:formatCode>0.0%</c:formatCode>
                <c:ptCount val="12"/>
                <c:pt idx="0">
                  <c:v>0.71355911919578752</c:v>
                </c:pt>
                <c:pt idx="1">
                  <c:v>0.68000349531954862</c:v>
                </c:pt>
                <c:pt idx="2">
                  <c:v>0.65937870993272663</c:v>
                </c:pt>
                <c:pt idx="3">
                  <c:v>0.64270990743170486</c:v>
                </c:pt>
                <c:pt idx="4">
                  <c:v>0.51899010278921387</c:v>
                </c:pt>
                <c:pt idx="5">
                  <c:v>0.49096130307880614</c:v>
                </c:pt>
                <c:pt idx="6">
                  <c:v>0.4635396137169886</c:v>
                </c:pt>
                <c:pt idx="7">
                  <c:v>0.36025923698804041</c:v>
                </c:pt>
                <c:pt idx="8">
                  <c:v>0.28225958813527297</c:v>
                </c:pt>
                <c:pt idx="9">
                  <c:v>0.20441777323799792</c:v>
                </c:pt>
                <c:pt idx="10">
                  <c:v>0.12519734764761603</c:v>
                </c:pt>
                <c:pt idx="11">
                  <c:v>8.1634063731250484E-2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overlap val="100"/>
        <c:axId val="139864704"/>
        <c:axId val="139891072"/>
      </c:barChart>
      <c:catAx>
        <c:axId val="1398647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10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</a:defRPr>
            </a:pPr>
            <a:endParaRPr lang="es-ES"/>
          </a:p>
        </c:txPr>
        <c:crossAx val="139891072"/>
        <c:crosses val="autoZero"/>
        <c:auto val="1"/>
        <c:lblAlgn val="ctr"/>
        <c:lblOffset val="100"/>
        <c:noMultiLvlLbl val="0"/>
      </c:catAx>
      <c:valAx>
        <c:axId val="139891072"/>
        <c:scaling>
          <c:orientation val="minMax"/>
        </c:scaling>
        <c:delete val="1"/>
        <c:axPos val="l"/>
        <c:numFmt formatCode="0.0%" sourceLinked="1"/>
        <c:majorTickMark val="out"/>
        <c:minorTickMark val="none"/>
        <c:tickLblPos val="nextTo"/>
        <c:crossAx val="13986470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3518233506476191"/>
          <c:y val="0.9283145632671167"/>
          <c:w val="0.12209682440159753"/>
          <c:h val="7.1685501937426135E-2"/>
        </c:manualLayout>
      </c:layout>
      <c:overlay val="0"/>
      <c:txPr>
        <a:bodyPr/>
        <a:lstStyle/>
        <a:p>
          <a:pPr>
            <a:defRPr sz="1100">
              <a:solidFill>
                <a:schemeClr val="tx1">
                  <a:lumMod val="65000"/>
                  <a:lumOff val="35000"/>
                </a:schemeClr>
              </a:solidFill>
              <a:latin typeface="Century Gothic" panose="020B0502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1"/>
    <c:plotArea>
      <c:layout/>
      <c:lineChart>
        <c:grouping val="stacked"/>
        <c:varyColors val="0"/>
        <c:ser>
          <c:idx val="0"/>
          <c:order val="0"/>
          <c:spPr>
            <a:ln w="22225">
              <a:solidFill>
                <a:schemeClr val="tx2">
                  <a:lumMod val="60000"/>
                  <a:lumOff val="40000"/>
                </a:schemeClr>
              </a:solidFill>
              <a:prstDash val="dash"/>
            </a:ln>
          </c:spPr>
          <c:marker>
            <c:spPr>
              <a:solidFill>
                <a:schemeClr val="tx2">
                  <a:lumMod val="20000"/>
                  <a:lumOff val="80000"/>
                </a:schemeClr>
              </a:solidFill>
              <a:ln>
                <a:solidFill>
                  <a:schemeClr val="tx2">
                    <a:lumMod val="60000"/>
                    <a:lumOff val="40000"/>
                  </a:schemeClr>
                </a:solidFill>
              </a:ln>
            </c:spPr>
          </c:marker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Century Gothic" panose="020B0502020202020204" pitchFamily="34" charset="0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'3.5.3 HORAS_OTRAS_INDUST'!$C$29:$C$40</c:f>
              <c:strCache>
                <c:ptCount val="12"/>
                <c:pt idx="0">
                  <c:v>Asistir a reuniones de centros educativos</c:v>
                </c:pt>
                <c:pt idx="1">
                  <c:v>Llevar o recoger a miembros del hogar</c:v>
                </c:pt>
                <c:pt idx="2">
                  <c:v>Actividades de mudanza o reacomodo de vivienda</c:v>
                </c:pt>
                <c:pt idx="3">
                  <c:v>Jugar, conversar, leer con un niño/a</c:v>
                </c:pt>
                <c:pt idx="4">
                  <c:v>Llevar el presupuesto</c:v>
                </c:pt>
                <c:pt idx="5">
                  <c:v>Ordenar documentos, recoger y distribuir el correo</c:v>
                </c:pt>
                <c:pt idx="6">
                  <c:v>Acompañar a miembros del hogar a clases o entrenamiento</c:v>
                </c:pt>
                <c:pt idx="7">
                  <c:v>Supervisar reparaciones realizadas en la vivienda</c:v>
                </c:pt>
                <c:pt idx="8">
                  <c:v>Hacer o ayudar a hacer un mueble</c:v>
                </c:pt>
                <c:pt idx="9">
                  <c:v>Reparar vivienda</c:v>
                </c:pt>
                <c:pt idx="10">
                  <c:v>Lavar el vehículo</c:v>
                </c:pt>
                <c:pt idx="11">
                  <c:v>Arreglar el vehículo</c:v>
                </c:pt>
              </c:strCache>
            </c:strRef>
          </c:cat>
          <c:val>
            <c:numRef>
              <c:f>'3.5.3 HORAS_OTRAS_INDUST'!$F$29:$F$40</c:f>
              <c:numCache>
                <c:formatCode>_-* #,##0\ _€_-;\-* #,##0\ _€_-;_-* "-"??\ _€_-;_-@_-</c:formatCode>
                <c:ptCount val="12"/>
                <c:pt idx="0">
                  <c:v>33424</c:v>
                </c:pt>
                <c:pt idx="1">
                  <c:v>183102</c:v>
                </c:pt>
                <c:pt idx="2">
                  <c:v>80864</c:v>
                </c:pt>
                <c:pt idx="3">
                  <c:v>552565</c:v>
                </c:pt>
                <c:pt idx="4">
                  <c:v>110031</c:v>
                </c:pt>
                <c:pt idx="5">
                  <c:v>21242</c:v>
                </c:pt>
                <c:pt idx="6">
                  <c:v>5074</c:v>
                </c:pt>
                <c:pt idx="7">
                  <c:v>14967</c:v>
                </c:pt>
                <c:pt idx="8">
                  <c:v>5293</c:v>
                </c:pt>
                <c:pt idx="9">
                  <c:v>46992</c:v>
                </c:pt>
                <c:pt idx="10">
                  <c:v>44338</c:v>
                </c:pt>
                <c:pt idx="11">
                  <c:v>14467</c:v>
                </c:pt>
              </c:numCache>
            </c:numRef>
          </c:val>
          <c:smooth val="0"/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39793152"/>
        <c:axId val="139794304"/>
      </c:lineChart>
      <c:catAx>
        <c:axId val="139793152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39794304"/>
        <c:crosses val="autoZero"/>
        <c:auto val="1"/>
        <c:lblAlgn val="ctr"/>
        <c:lblOffset val="100"/>
        <c:noMultiLvlLbl val="0"/>
      </c:catAx>
      <c:valAx>
        <c:axId val="139794304"/>
        <c:scaling>
          <c:orientation val="minMax"/>
        </c:scaling>
        <c:delete val="1"/>
        <c:axPos val="l"/>
        <c:numFmt formatCode="_-* #,##0\ _€_-;\-* #,##0\ _€_-;_-* &quot;-&quot;??\ _€_-;_-@_-" sourceLinked="1"/>
        <c:majorTickMark val="out"/>
        <c:minorTickMark val="none"/>
        <c:tickLblPos val="nextTo"/>
        <c:crossAx val="139793152"/>
        <c:crosses val="autoZero"/>
        <c:crossBetween val="between"/>
      </c:valAx>
    </c:plotArea>
    <c:plotVisOnly val="1"/>
    <c:dispBlanksAs val="zero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/>
      <c:lineChart>
        <c:grouping val="standard"/>
        <c:varyColors val="0"/>
        <c:ser>
          <c:idx val="0"/>
          <c:order val="0"/>
          <c:spPr>
            <a:ln w="22225">
              <a:solidFill>
                <a:schemeClr val="tx2">
                  <a:lumMod val="60000"/>
                  <a:lumOff val="40000"/>
                </a:schemeClr>
              </a:solidFill>
              <a:prstDash val="sysDash"/>
            </a:ln>
          </c:spPr>
          <c:marker>
            <c:spPr>
              <a:solidFill>
                <a:schemeClr val="tx2">
                  <a:lumMod val="20000"/>
                  <a:lumOff val="80000"/>
                </a:schemeClr>
              </a:solidFill>
            </c:spPr>
          </c:marker>
          <c:dPt>
            <c:idx val="0"/>
            <c:marker>
              <c:symbol val="none"/>
            </c:marker>
            <c:bubble3D val="0"/>
          </c:dPt>
          <c:dPt>
            <c:idx val="2"/>
            <c:marker>
              <c:symbol val="none"/>
            </c:marker>
            <c:bubble3D val="0"/>
          </c:dPt>
          <c:val>
            <c:numLit>
              <c:formatCode>General</c:formatCode>
              <c:ptCount val="3"/>
              <c:pt idx="0">
                <c:v>40</c:v>
              </c:pt>
              <c:pt idx="1">
                <c:v>40</c:v>
              </c:pt>
              <c:pt idx="2">
                <c:v>40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25920"/>
        <c:axId val="139827840"/>
      </c:lineChart>
      <c:catAx>
        <c:axId val="139825920"/>
        <c:scaling>
          <c:orientation val="minMax"/>
        </c:scaling>
        <c:delete val="1"/>
        <c:axPos val="b"/>
        <c:majorTickMark val="out"/>
        <c:minorTickMark val="none"/>
        <c:tickLblPos val="nextTo"/>
        <c:crossAx val="139827840"/>
        <c:crosses val="autoZero"/>
        <c:auto val="1"/>
        <c:lblAlgn val="ctr"/>
        <c:lblOffset val="100"/>
        <c:noMultiLvlLbl val="0"/>
      </c:catAx>
      <c:valAx>
        <c:axId val="139827840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139825920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>
        <c:manualLayout>
          <c:layoutTarget val="inner"/>
          <c:xMode val="edge"/>
          <c:yMode val="edge"/>
          <c:x val="0.51370167654492316"/>
          <c:y val="8.8506047619386713E-2"/>
          <c:w val="0.37273633986752441"/>
          <c:h val="0.77120498362763579"/>
        </c:manualLayout>
      </c:layout>
      <c:pieChart>
        <c:varyColors val="1"/>
        <c:ser>
          <c:idx val="0"/>
          <c:order val="0"/>
          <c:tx>
            <c:strRef>
              <c:f>'4.1.1 HORAS_G_DIVI_CAUTAL'!$D$18</c:f>
              <c:strCache>
                <c:ptCount val="1"/>
              </c:strCache>
            </c:strRef>
          </c:tx>
          <c:dPt>
            <c:idx val="0"/>
            <c:bubble3D val="0"/>
            <c:spPr>
              <a:solidFill>
                <a:srgbClr val="BFBFBF"/>
              </a:solidFill>
            </c:spPr>
          </c:dPt>
          <c:dPt>
            <c:idx val="1"/>
            <c:bubble3D val="0"/>
            <c:spPr>
              <a:solidFill>
                <a:srgbClr val="604A7B"/>
              </a:solidFill>
            </c:spPr>
          </c:dPt>
          <c:dPt>
            <c:idx val="2"/>
            <c:bubble3D val="0"/>
            <c:spPr>
              <a:solidFill>
                <a:srgbClr val="B3A2C7"/>
              </a:solidFill>
            </c:spPr>
          </c:dPt>
          <c:dLbls>
            <c:dLbl>
              <c:idx val="0"/>
              <c:spPr/>
              <c:txPr>
                <a:bodyPr/>
                <a:lstStyle/>
                <a:p>
                  <a:pPr>
                    <a:defRPr sz="1100">
                      <a:solidFill>
                        <a:srgbClr val="595959"/>
                      </a:solidFill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spPr/>
              <c:txPr>
                <a:bodyPr/>
                <a:lstStyle/>
                <a:p>
                  <a:pPr>
                    <a:defRPr sz="1100">
                      <a:solidFill>
                        <a:schemeClr val="bg1"/>
                      </a:solidFill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spPr/>
              <c:txPr>
                <a:bodyPr/>
                <a:lstStyle/>
                <a:p>
                  <a:pPr>
                    <a:defRPr sz="1100">
                      <a:solidFill>
                        <a:srgbClr val="595959"/>
                      </a:solidFill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110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</c:dLbls>
          <c:cat>
            <c:strRef>
              <c:f>'4.1.1 HORAS_G_DIVI_CAUTAL'!$C$19:$C$21</c:f>
              <c:strCache>
                <c:ptCount val="3"/>
                <c:pt idx="0">
                  <c:v>Trabajo doméstico no remunerado para el propio hogar</c:v>
                </c:pt>
                <c:pt idx="1">
                  <c:v>Trabajo de cuidado no remunerado a miembros del hogar</c:v>
                </c:pt>
                <c:pt idx="2">
                  <c:v>Trabajo no remunerado para otros hogares, para la comunidad y voluntario</c:v>
                </c:pt>
              </c:strCache>
            </c:strRef>
          </c:cat>
          <c:val>
            <c:numRef>
              <c:f>'4.1.1 HORAS_G_DIVI_CAUTAL'!$D$19:$D$21</c:f>
              <c:numCache>
                <c:formatCode>0.0%</c:formatCode>
                <c:ptCount val="3"/>
                <c:pt idx="0">
                  <c:v>0.82725199500503432</c:v>
                </c:pt>
                <c:pt idx="1">
                  <c:v>0.15375994648130206</c:v>
                </c:pt>
                <c:pt idx="2">
                  <c:v>1.8988058513663635E-2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>
        <c:manualLayout>
          <c:xMode val="edge"/>
          <c:yMode val="edge"/>
          <c:x val="7.2579418521838496E-2"/>
          <c:y val="0.10362308415151809"/>
          <c:w val="0.40597839717035794"/>
          <c:h val="0.77785839732996342"/>
        </c:manualLayout>
      </c:layout>
      <c:overlay val="0"/>
      <c:txPr>
        <a:bodyPr/>
        <a:lstStyle/>
        <a:p>
          <a:pPr>
            <a:defRPr sz="1100">
              <a:solidFill>
                <a:srgbClr val="595959"/>
              </a:solidFill>
            </a:defRPr>
          </a:pPr>
          <a:endParaRPr lang="es-E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>
          <a:latin typeface="Century Gothic" panose="020B0502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0432837222630107E-3"/>
          <c:y val="0.30943287250145846"/>
          <c:w val="0.99179501301192485"/>
          <c:h val="0.5108762266184191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'4.1.2 HORAS_G_DIVI_CAUTAL_SEXO'!$D$19</c:f>
              <c:strCache>
                <c:ptCount val="1"/>
                <c:pt idx="0">
                  <c:v>Hombre</c:v>
                </c:pt>
              </c:strCache>
            </c:strRef>
          </c:tx>
          <c:spPr>
            <a:solidFill>
              <a:srgbClr val="604A7B"/>
            </a:solidFill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>
                    <a:solidFill>
                      <a:schemeClr val="bg1"/>
                    </a:solidFill>
                    <a:latin typeface="Century Gothic" panose="020B0502020202020204" pitchFamily="34" charset="0"/>
                  </a:defRPr>
                </a:pPr>
                <a:endParaRPr lang="es-E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'4.1.2 HORAS_G_DIVI_CAUTAL_SEXO'!$C$20:$C$22</c:f>
              <c:strCache>
                <c:ptCount val="3"/>
                <c:pt idx="0">
                  <c:v>Trabajo doméstico no remunerado para el propio hogar</c:v>
                </c:pt>
                <c:pt idx="1">
                  <c:v>Trabajo de cuidado no remunerado a miembros del hogar</c:v>
                </c:pt>
                <c:pt idx="2">
                  <c:v>Trabajo no remunerado para otros hogares, para la comunidad y voluntario</c:v>
                </c:pt>
              </c:strCache>
            </c:strRef>
          </c:cat>
          <c:val>
            <c:numRef>
              <c:f>'4.1.2 HORAS_G_DIVI_CAUTAL_SEXO'!$D$20:$D$22</c:f>
              <c:numCache>
                <c:formatCode>0.0%</c:formatCode>
                <c:ptCount val="3"/>
                <c:pt idx="0">
                  <c:v>0.22030355935566762</c:v>
                </c:pt>
                <c:pt idx="1">
                  <c:v>0.25361501350628118</c:v>
                </c:pt>
                <c:pt idx="2">
                  <c:v>0.34657681292397324</c:v>
                </c:pt>
              </c:numCache>
            </c:numRef>
          </c:val>
        </c:ser>
        <c:ser>
          <c:idx val="1"/>
          <c:order val="1"/>
          <c:tx>
            <c:strRef>
              <c:f>'4.1.2 HORAS_G_DIVI_CAUTAL_SEXO'!$E$19</c:f>
              <c:strCache>
                <c:ptCount val="1"/>
                <c:pt idx="0">
                  <c:v>Mujer</c:v>
                </c:pt>
              </c:strCache>
            </c:strRef>
          </c:tx>
          <c:spPr>
            <a:solidFill>
              <a:srgbClr val="BFBFBF"/>
            </a:solidFill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Century Gothic" panose="020B0502020202020204" pitchFamily="34" charset="0"/>
                  </a:defRPr>
                </a:pPr>
                <a:endParaRPr lang="es-E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'4.1.2 HORAS_G_DIVI_CAUTAL_SEXO'!$C$20:$C$22</c:f>
              <c:strCache>
                <c:ptCount val="3"/>
                <c:pt idx="0">
                  <c:v>Trabajo doméstico no remunerado para el propio hogar</c:v>
                </c:pt>
                <c:pt idx="1">
                  <c:v>Trabajo de cuidado no remunerado a miembros del hogar</c:v>
                </c:pt>
                <c:pt idx="2">
                  <c:v>Trabajo no remunerado para otros hogares, para la comunidad y voluntario</c:v>
                </c:pt>
              </c:strCache>
            </c:strRef>
          </c:cat>
          <c:val>
            <c:numRef>
              <c:f>'4.1.2 HORAS_G_DIVI_CAUTAL_SEXO'!$E$20:$E$22</c:f>
              <c:numCache>
                <c:formatCode>0.0%</c:formatCode>
                <c:ptCount val="3"/>
                <c:pt idx="0">
                  <c:v>0.77969644064433241</c:v>
                </c:pt>
                <c:pt idx="1">
                  <c:v>0.74638498649371887</c:v>
                </c:pt>
                <c:pt idx="2">
                  <c:v>0.65342318707602676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40"/>
        <c:overlap val="100"/>
        <c:axId val="140396800"/>
        <c:axId val="140410880"/>
      </c:barChart>
      <c:catAx>
        <c:axId val="1403968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10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</a:defRPr>
            </a:pPr>
            <a:endParaRPr lang="es-ES"/>
          </a:p>
        </c:txPr>
        <c:crossAx val="140410880"/>
        <c:crosses val="autoZero"/>
        <c:auto val="1"/>
        <c:lblAlgn val="ctr"/>
        <c:lblOffset val="100"/>
        <c:noMultiLvlLbl val="0"/>
      </c:catAx>
      <c:valAx>
        <c:axId val="140410880"/>
        <c:scaling>
          <c:orientation val="minMax"/>
        </c:scaling>
        <c:delete val="1"/>
        <c:axPos val="l"/>
        <c:numFmt formatCode="0.0%" sourceLinked="1"/>
        <c:majorTickMark val="out"/>
        <c:minorTickMark val="none"/>
        <c:tickLblPos val="nextTo"/>
        <c:crossAx val="14039680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32912180030074151"/>
          <c:y val="0.9246953683586232"/>
          <c:w val="0.18952997609662256"/>
          <c:h val="7.1685501937426135E-2"/>
        </c:manualLayout>
      </c:layout>
      <c:overlay val="0"/>
      <c:txPr>
        <a:bodyPr/>
        <a:lstStyle/>
        <a:p>
          <a:pPr>
            <a:defRPr sz="1100">
              <a:solidFill>
                <a:schemeClr val="tx1">
                  <a:lumMod val="65000"/>
                  <a:lumOff val="35000"/>
                </a:schemeClr>
              </a:solidFill>
              <a:latin typeface="Century Gothic" panose="020B0502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1"/>
    <c:plotArea>
      <c:layout>
        <c:manualLayout>
          <c:layoutTarget val="inner"/>
          <c:xMode val="edge"/>
          <c:yMode val="edge"/>
          <c:x val="1.3022566607118953E-2"/>
          <c:y val="5.9560048637153536E-2"/>
          <c:w val="0.97395486678576204"/>
          <c:h val="0.94044001021300305"/>
        </c:manualLayout>
      </c:layout>
      <c:lineChart>
        <c:grouping val="stacked"/>
        <c:varyColors val="0"/>
        <c:ser>
          <c:idx val="0"/>
          <c:order val="0"/>
          <c:spPr>
            <a:ln w="22225">
              <a:solidFill>
                <a:schemeClr val="tx2">
                  <a:lumMod val="60000"/>
                  <a:lumOff val="40000"/>
                </a:schemeClr>
              </a:solidFill>
              <a:prstDash val="dash"/>
            </a:ln>
          </c:spPr>
          <c:marker>
            <c:spPr>
              <a:solidFill>
                <a:schemeClr val="tx2">
                  <a:lumMod val="20000"/>
                  <a:lumOff val="80000"/>
                </a:schemeClr>
              </a:solidFill>
              <a:ln>
                <a:solidFill>
                  <a:schemeClr val="tx2">
                    <a:lumMod val="60000"/>
                    <a:lumOff val="40000"/>
                  </a:schemeClr>
                </a:solidFill>
              </a:ln>
            </c:spPr>
          </c:marker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Century Gothic" panose="020B0502020202020204" pitchFamily="34" charset="0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'4.1.2 HORAS_G_DIVI_CAUTAL_SEXO'!$C$20:$C$22</c:f>
              <c:strCache>
                <c:ptCount val="3"/>
                <c:pt idx="0">
                  <c:v>Trabajo doméstico no remunerado para el propio hogar</c:v>
                </c:pt>
                <c:pt idx="1">
                  <c:v>Trabajo de cuidado no remunerado a miembros del hogar</c:v>
                </c:pt>
                <c:pt idx="2">
                  <c:v>Trabajo no remunerado para otros hogares, para la comunidad y voluntario</c:v>
                </c:pt>
              </c:strCache>
            </c:strRef>
          </c:cat>
          <c:val>
            <c:numRef>
              <c:f>'4.1.2 HORAS_G_DIVI_CAUTAL_SEXO'!$F$20:$F$22</c:f>
              <c:numCache>
                <c:formatCode>_-* #,##0\ _€_-;\-* #,##0\ _€_-;_-* "-"??\ _€_-;_-@_-</c:formatCode>
                <c:ptCount val="3"/>
                <c:pt idx="0">
                  <c:v>9781349</c:v>
                </c:pt>
                <c:pt idx="1">
                  <c:v>1818043</c:v>
                </c:pt>
                <c:pt idx="2">
                  <c:v>224513</c:v>
                </c:pt>
              </c:numCache>
            </c:numRef>
          </c:val>
          <c:smooth val="0"/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39926144"/>
        <c:axId val="139945472"/>
      </c:lineChart>
      <c:catAx>
        <c:axId val="13992614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39945472"/>
        <c:crosses val="autoZero"/>
        <c:auto val="1"/>
        <c:lblAlgn val="ctr"/>
        <c:lblOffset val="100"/>
        <c:noMultiLvlLbl val="0"/>
      </c:catAx>
      <c:valAx>
        <c:axId val="139945472"/>
        <c:scaling>
          <c:orientation val="minMax"/>
        </c:scaling>
        <c:delete val="1"/>
        <c:axPos val="l"/>
        <c:numFmt formatCode="_-* #,##0\ _€_-;\-* #,##0\ _€_-;_-* &quot;-&quot;??\ _€_-;_-@_-" sourceLinked="1"/>
        <c:majorTickMark val="out"/>
        <c:minorTickMark val="none"/>
        <c:tickLblPos val="nextTo"/>
        <c:crossAx val="139926144"/>
        <c:crosses val="autoZero"/>
        <c:crossBetween val="between"/>
      </c:valAx>
    </c:plotArea>
    <c:plotVisOnly val="1"/>
    <c:dispBlanksAs val="zero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/>
      <c:lineChart>
        <c:grouping val="standard"/>
        <c:varyColors val="0"/>
        <c:ser>
          <c:idx val="0"/>
          <c:order val="0"/>
          <c:spPr>
            <a:ln w="22225">
              <a:solidFill>
                <a:schemeClr val="tx2">
                  <a:lumMod val="60000"/>
                  <a:lumOff val="40000"/>
                </a:schemeClr>
              </a:solidFill>
              <a:prstDash val="sysDash"/>
            </a:ln>
          </c:spPr>
          <c:marker>
            <c:spPr>
              <a:solidFill>
                <a:schemeClr val="tx2">
                  <a:lumMod val="20000"/>
                  <a:lumOff val="80000"/>
                </a:schemeClr>
              </a:solidFill>
            </c:spPr>
          </c:marker>
          <c:dPt>
            <c:idx val="0"/>
            <c:marker>
              <c:symbol val="none"/>
            </c:marker>
            <c:bubble3D val="0"/>
          </c:dPt>
          <c:dPt>
            <c:idx val="2"/>
            <c:marker>
              <c:symbol val="none"/>
            </c:marker>
            <c:bubble3D val="0"/>
          </c:dPt>
          <c:val>
            <c:numLit>
              <c:formatCode>General</c:formatCode>
              <c:ptCount val="3"/>
              <c:pt idx="0">
                <c:v>40</c:v>
              </c:pt>
              <c:pt idx="1">
                <c:v>40</c:v>
              </c:pt>
              <c:pt idx="2">
                <c:v>40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981184"/>
        <c:axId val="139983104"/>
      </c:lineChart>
      <c:catAx>
        <c:axId val="139981184"/>
        <c:scaling>
          <c:orientation val="minMax"/>
        </c:scaling>
        <c:delete val="1"/>
        <c:axPos val="b"/>
        <c:majorTickMark val="out"/>
        <c:minorTickMark val="none"/>
        <c:tickLblPos val="nextTo"/>
        <c:crossAx val="139983104"/>
        <c:crosses val="autoZero"/>
        <c:auto val="1"/>
        <c:lblAlgn val="ctr"/>
        <c:lblOffset val="100"/>
        <c:noMultiLvlLbl val="0"/>
      </c:catAx>
      <c:valAx>
        <c:axId val="139983104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139981184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38765677181675862"/>
          <c:y val="3.0291840306275009E-2"/>
          <c:w val="0.61234322818324138"/>
          <c:h val="0.93941631938744996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'4.2.1 HORAS_HOGAR_DIVI_CAUTAL'!$C$23</c:f>
              <c:strCache>
                <c:ptCount val="1"/>
                <c:pt idx="0">
                  <c:v>Hombre</c:v>
                </c:pt>
              </c:strCache>
            </c:strRef>
          </c:tx>
          <c:spPr>
            <a:solidFill>
              <a:srgbClr val="604A7B"/>
            </a:solidFill>
          </c:spPr>
          <c:invertIfNegative val="0"/>
          <c:dLbls>
            <c:txPr>
              <a:bodyPr/>
              <a:lstStyle/>
              <a:p>
                <a:pPr>
                  <a:defRPr sz="1100">
                    <a:solidFill>
                      <a:srgbClr val="595959"/>
                    </a:solidFill>
                    <a:latin typeface="Century Gothic" panose="020B0502020202020204" pitchFamily="34" charset="0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'4.2.1 HORAS_HOGAR_DIVI_CAUTAL'!$B$25:$B$31</c:f>
              <c:strCache>
                <c:ptCount val="7"/>
                <c:pt idx="0">
                  <c:v> Mantenimiento y reparaciones menores para el propio hogar</c:v>
                </c:pt>
                <c:pt idx="1">
                  <c:v> Cuidado de mascotas y plantas</c:v>
                </c:pt>
                <c:pt idx="2">
                  <c:v> Administración del hogar</c:v>
                </c:pt>
                <c:pt idx="3">
                  <c:v> Compras para el hogar (incluye traslados)</c:v>
                </c:pt>
                <c:pt idx="4">
                  <c:v> Limpieza y cuidado de ropa y calzado</c:v>
                </c:pt>
                <c:pt idx="5">
                  <c:v> Limpieza de la vivienda</c:v>
                </c:pt>
                <c:pt idx="6">
                  <c:v> Preparación y servicio de comida</c:v>
                </c:pt>
              </c:strCache>
            </c:strRef>
          </c:cat>
          <c:val>
            <c:numRef>
              <c:f>'4.2.1 HORAS_HOGAR_DIVI_CAUTAL'!$C$25:$C$31</c:f>
              <c:numCache>
                <c:formatCode>0.0%</c:formatCode>
                <c:ptCount val="7"/>
                <c:pt idx="0">
                  <c:v>4.9051773985018095E-2</c:v>
                </c:pt>
                <c:pt idx="1">
                  <c:v>3.5433293763974187E-2</c:v>
                </c:pt>
                <c:pt idx="2">
                  <c:v>0.12464626570747322</c:v>
                </c:pt>
                <c:pt idx="3">
                  <c:v>0.15696799708195314</c:v>
                </c:pt>
                <c:pt idx="4">
                  <c:v>0.11762633964246501</c:v>
                </c:pt>
                <c:pt idx="5">
                  <c:v>0.2347347816523162</c:v>
                </c:pt>
                <c:pt idx="6">
                  <c:v>0.28153954816680016</c:v>
                </c:pt>
              </c:numCache>
            </c:numRef>
          </c:val>
        </c:ser>
        <c:ser>
          <c:idx val="1"/>
          <c:order val="1"/>
          <c:tx>
            <c:strRef>
              <c:f>'4.2.1 HORAS_HOGAR_DIVI_CAUTAL'!$D$23</c:f>
              <c:strCache>
                <c:ptCount val="1"/>
                <c:pt idx="0">
                  <c:v>Mujer</c:v>
                </c:pt>
              </c:strCache>
            </c:strRef>
          </c:tx>
          <c:spPr>
            <a:solidFill>
              <a:srgbClr val="BFBFBF"/>
            </a:solidFill>
          </c:spPr>
          <c:invertIfNegative val="0"/>
          <c:dLbls>
            <c:txPr>
              <a:bodyPr/>
              <a:lstStyle/>
              <a:p>
                <a:pPr>
                  <a:defRPr sz="1100">
                    <a:solidFill>
                      <a:srgbClr val="595959"/>
                    </a:solidFill>
                    <a:latin typeface="Century Gothic" panose="020B0502020202020204" pitchFamily="34" charset="0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'4.2.1 HORAS_HOGAR_DIVI_CAUTAL'!$B$25:$B$31</c:f>
              <c:strCache>
                <c:ptCount val="7"/>
                <c:pt idx="0">
                  <c:v> Mantenimiento y reparaciones menores para el propio hogar</c:v>
                </c:pt>
                <c:pt idx="1">
                  <c:v> Cuidado de mascotas y plantas</c:v>
                </c:pt>
                <c:pt idx="2">
                  <c:v> Administración del hogar</c:v>
                </c:pt>
                <c:pt idx="3">
                  <c:v> Compras para el hogar (incluye traslados)</c:v>
                </c:pt>
                <c:pt idx="4">
                  <c:v> Limpieza y cuidado de ropa y calzado</c:v>
                </c:pt>
                <c:pt idx="5">
                  <c:v> Limpieza de la vivienda</c:v>
                </c:pt>
                <c:pt idx="6">
                  <c:v> Preparación y servicio de comida</c:v>
                </c:pt>
              </c:strCache>
            </c:strRef>
          </c:cat>
          <c:val>
            <c:numRef>
              <c:f>'4.2.1 HORAS_HOGAR_DIVI_CAUTAL'!$D$25:$D$31</c:f>
              <c:numCache>
                <c:formatCode>0.0%</c:formatCode>
                <c:ptCount val="7"/>
                <c:pt idx="0">
                  <c:v>3.1453554672579748E-3</c:v>
                </c:pt>
                <c:pt idx="1">
                  <c:v>1.4986593427140663E-2</c:v>
                </c:pt>
                <c:pt idx="2">
                  <c:v>5.1058790795180428E-2</c:v>
                </c:pt>
                <c:pt idx="3">
                  <c:v>6.0331610258621174E-2</c:v>
                </c:pt>
                <c:pt idx="4">
                  <c:v>0.16665388226788153</c:v>
                </c:pt>
                <c:pt idx="5">
                  <c:v>0.16684833625145432</c:v>
                </c:pt>
                <c:pt idx="6">
                  <c:v>0.53697543153246396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0148736"/>
        <c:axId val="140150272"/>
      </c:barChart>
      <c:catAx>
        <c:axId val="140148736"/>
        <c:scaling>
          <c:orientation val="minMax"/>
        </c:scaling>
        <c:delete val="0"/>
        <c:axPos val="l"/>
        <c:majorTickMark val="out"/>
        <c:minorTickMark val="none"/>
        <c:tickLblPos val="nextTo"/>
        <c:txPr>
          <a:bodyPr/>
          <a:lstStyle/>
          <a:p>
            <a:pPr>
              <a:defRPr sz="1100">
                <a:solidFill>
                  <a:srgbClr val="595959"/>
                </a:solidFill>
                <a:latin typeface="Century Gothic" panose="020B0502020202020204" pitchFamily="34" charset="0"/>
              </a:defRPr>
            </a:pPr>
            <a:endParaRPr lang="es-ES"/>
          </a:p>
        </c:txPr>
        <c:crossAx val="140150272"/>
        <c:crosses val="autoZero"/>
        <c:auto val="1"/>
        <c:lblAlgn val="ctr"/>
        <c:lblOffset val="100"/>
        <c:noMultiLvlLbl val="0"/>
      </c:catAx>
      <c:valAx>
        <c:axId val="140150272"/>
        <c:scaling>
          <c:orientation val="minMax"/>
        </c:scaling>
        <c:delete val="1"/>
        <c:axPos val="b"/>
        <c:numFmt formatCode="0.0%" sourceLinked="1"/>
        <c:majorTickMark val="out"/>
        <c:minorTickMark val="none"/>
        <c:tickLblPos val="nextTo"/>
        <c:crossAx val="140148736"/>
        <c:crosses val="autoZero"/>
        <c:crossBetween val="between"/>
      </c:valAx>
      <c:spPr>
        <a:ln>
          <a:noFill/>
        </a:ln>
      </c:spPr>
    </c:plotArea>
    <c:legend>
      <c:legendPos val="r"/>
      <c:layout>
        <c:manualLayout>
          <c:xMode val="edge"/>
          <c:yMode val="edge"/>
          <c:x val="0.74962606716686886"/>
          <c:y val="0.76094737901263687"/>
          <c:w val="0.1806432310500837"/>
          <c:h val="9.2153629005523915E-2"/>
        </c:manualLayout>
      </c:layout>
      <c:overlay val="0"/>
      <c:txPr>
        <a:bodyPr/>
        <a:lstStyle/>
        <a:p>
          <a:pPr>
            <a:defRPr sz="1100">
              <a:solidFill>
                <a:srgbClr val="595959"/>
              </a:solidFill>
              <a:latin typeface="Century Gothic" panose="020B0502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0432837222630107E-3"/>
          <c:y val="0.31131248413297075"/>
          <c:w val="0.99179501301192485"/>
          <c:h val="0.49840443545399982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'4.2.2 HORAS_COMIDA_C'!$C$23</c:f>
              <c:strCache>
                <c:ptCount val="1"/>
                <c:pt idx="0">
                  <c:v>Hombre</c:v>
                </c:pt>
              </c:strCache>
            </c:strRef>
          </c:tx>
          <c:spPr>
            <a:solidFill>
              <a:srgbClr val="604A7B"/>
            </a:solidFill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>
                    <a:solidFill>
                      <a:schemeClr val="bg1"/>
                    </a:solidFill>
                    <a:latin typeface="Century Gothic" panose="020B0502020202020204" pitchFamily="34" charset="0"/>
                  </a:defRPr>
                </a:pPr>
                <a:endParaRPr lang="es-E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'4.2.2 HORAS_COMIDA_C'!$B$24:$B$30</c:f>
              <c:strCache>
                <c:ptCount val="7"/>
                <c:pt idx="0">
                  <c:v>Limpiar y ordenar la cocina</c:v>
                </c:pt>
                <c:pt idx="1">
                  <c:v>Cocinar</c:v>
                </c:pt>
                <c:pt idx="2">
                  <c:v>Lavar la vajilla</c:v>
                </c:pt>
                <c:pt idx="3">
                  <c:v>Servir la comida</c:v>
                </c:pt>
                <c:pt idx="4">
                  <c:v>Llevar la comida a miembros del hogar fuera de casa</c:v>
                </c:pt>
                <c:pt idx="5">
                  <c:v>Actividades previas al consumo de alimentos</c:v>
                </c:pt>
                <c:pt idx="6">
                  <c:v>Encender el fogón</c:v>
                </c:pt>
              </c:strCache>
            </c:strRef>
          </c:cat>
          <c:val>
            <c:numRef>
              <c:f>'4.2.2 HORAS_COMIDA_C'!$C$24:$C$30</c:f>
              <c:numCache>
                <c:formatCode>0.00%</c:formatCode>
                <c:ptCount val="7"/>
                <c:pt idx="0">
                  <c:v>0.11775623876456183</c:v>
                </c:pt>
                <c:pt idx="1">
                  <c:v>0.12214313006806957</c:v>
                </c:pt>
                <c:pt idx="2">
                  <c:v>0.13834252572024591</c:v>
                </c:pt>
                <c:pt idx="3">
                  <c:v>0.14087528440051239</c:v>
                </c:pt>
                <c:pt idx="4">
                  <c:v>0.19467796845688876</c:v>
                </c:pt>
                <c:pt idx="5">
                  <c:v>0.20225976842620771</c:v>
                </c:pt>
                <c:pt idx="6">
                  <c:v>0.24911543564794339</c:v>
                </c:pt>
              </c:numCache>
            </c:numRef>
          </c:val>
        </c:ser>
        <c:ser>
          <c:idx val="1"/>
          <c:order val="1"/>
          <c:tx>
            <c:strRef>
              <c:f>'4.2.2 HORAS_COMIDA_C'!$D$23</c:f>
              <c:strCache>
                <c:ptCount val="1"/>
                <c:pt idx="0">
                  <c:v>Mujer</c:v>
                </c:pt>
              </c:strCache>
            </c:strRef>
          </c:tx>
          <c:spPr>
            <a:solidFill>
              <a:srgbClr val="BFBFBF"/>
            </a:solidFill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Century Gothic" panose="020B0502020202020204" pitchFamily="34" charset="0"/>
                  </a:defRPr>
                </a:pPr>
                <a:endParaRPr lang="es-E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'4.2.2 HORAS_COMIDA_C'!$B$24:$B$30</c:f>
              <c:strCache>
                <c:ptCount val="7"/>
                <c:pt idx="0">
                  <c:v>Limpiar y ordenar la cocina</c:v>
                </c:pt>
                <c:pt idx="1">
                  <c:v>Cocinar</c:v>
                </c:pt>
                <c:pt idx="2">
                  <c:v>Lavar la vajilla</c:v>
                </c:pt>
                <c:pt idx="3">
                  <c:v>Servir la comida</c:v>
                </c:pt>
                <c:pt idx="4">
                  <c:v>Llevar la comida a miembros del hogar fuera de casa</c:v>
                </c:pt>
                <c:pt idx="5">
                  <c:v>Actividades previas al consumo de alimentos</c:v>
                </c:pt>
                <c:pt idx="6">
                  <c:v>Encender el fogón</c:v>
                </c:pt>
              </c:strCache>
            </c:strRef>
          </c:cat>
          <c:val>
            <c:numRef>
              <c:f>'4.2.2 HORAS_COMIDA_C'!$D$24:$D$30</c:f>
              <c:numCache>
                <c:formatCode>0.00%</c:formatCode>
                <c:ptCount val="7"/>
                <c:pt idx="0">
                  <c:v>0.88224376123543813</c:v>
                </c:pt>
                <c:pt idx="1">
                  <c:v>0.87785686993193046</c:v>
                </c:pt>
                <c:pt idx="2">
                  <c:v>0.86165747427975403</c:v>
                </c:pt>
                <c:pt idx="3">
                  <c:v>0.85912471559948766</c:v>
                </c:pt>
                <c:pt idx="4">
                  <c:v>0.80532203154311122</c:v>
                </c:pt>
                <c:pt idx="5">
                  <c:v>0.79774023157379226</c:v>
                </c:pt>
                <c:pt idx="6">
                  <c:v>0.75088456435205664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1"/>
        <c:overlap val="100"/>
        <c:axId val="140225920"/>
        <c:axId val="140268672"/>
      </c:barChart>
      <c:catAx>
        <c:axId val="1402259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10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</a:defRPr>
            </a:pPr>
            <a:endParaRPr lang="es-ES"/>
          </a:p>
        </c:txPr>
        <c:crossAx val="140268672"/>
        <c:crosses val="autoZero"/>
        <c:auto val="1"/>
        <c:lblAlgn val="ctr"/>
        <c:lblOffset val="100"/>
        <c:noMultiLvlLbl val="0"/>
      </c:catAx>
      <c:valAx>
        <c:axId val="140268672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extTo"/>
        <c:crossAx val="14022592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27791840576209381"/>
          <c:y val="0.92469532522076736"/>
          <c:w val="0.18952997609662256"/>
          <c:h val="7.1685501937426135E-2"/>
        </c:manualLayout>
      </c:layout>
      <c:overlay val="0"/>
      <c:txPr>
        <a:bodyPr/>
        <a:lstStyle/>
        <a:p>
          <a:pPr>
            <a:defRPr sz="1100">
              <a:solidFill>
                <a:schemeClr val="tx1">
                  <a:lumMod val="65000"/>
                  <a:lumOff val="35000"/>
                </a:schemeClr>
              </a:solidFill>
              <a:latin typeface="Century Gothic" panose="020B0502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1"/>
    <c:plotArea>
      <c:layout>
        <c:manualLayout>
          <c:layoutTarget val="inner"/>
          <c:xMode val="edge"/>
          <c:yMode val="edge"/>
          <c:x val="1.1194774981016162E-2"/>
          <c:y val="5.2753112037112214E-2"/>
          <c:w val="0.97761045003796765"/>
          <c:h val="0.89928951338369489"/>
        </c:manualLayout>
      </c:layout>
      <c:lineChart>
        <c:grouping val="stacked"/>
        <c:varyColors val="0"/>
        <c:ser>
          <c:idx val="0"/>
          <c:order val="0"/>
          <c:spPr>
            <a:ln w="22225">
              <a:solidFill>
                <a:schemeClr val="tx2">
                  <a:lumMod val="60000"/>
                  <a:lumOff val="40000"/>
                </a:schemeClr>
              </a:solidFill>
              <a:prstDash val="dash"/>
            </a:ln>
          </c:spPr>
          <c:marker>
            <c:spPr>
              <a:solidFill>
                <a:schemeClr val="tx2">
                  <a:lumMod val="20000"/>
                  <a:lumOff val="80000"/>
                </a:schemeClr>
              </a:solidFill>
              <a:ln>
                <a:solidFill>
                  <a:schemeClr val="tx2">
                    <a:lumMod val="60000"/>
                    <a:lumOff val="40000"/>
                  </a:schemeClr>
                </a:solidFill>
              </a:ln>
            </c:spPr>
          </c:marker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Century Gothic" panose="020B0502020202020204" pitchFamily="34" charset="0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'4.2.2 HORAS_COMIDA_C'!$B$24:$B$30</c:f>
              <c:strCache>
                <c:ptCount val="7"/>
                <c:pt idx="0">
                  <c:v>Limpiar y ordenar la cocina</c:v>
                </c:pt>
                <c:pt idx="1">
                  <c:v>Cocinar</c:v>
                </c:pt>
                <c:pt idx="2">
                  <c:v>Lavar la vajilla</c:v>
                </c:pt>
                <c:pt idx="3">
                  <c:v>Servir la comida</c:v>
                </c:pt>
                <c:pt idx="4">
                  <c:v>Llevar la comida a miembros del hogar fuera de casa</c:v>
                </c:pt>
                <c:pt idx="5">
                  <c:v>Actividades previas al consumo de alimentos</c:v>
                </c:pt>
                <c:pt idx="6">
                  <c:v>Encender el fogón</c:v>
                </c:pt>
              </c:strCache>
            </c:strRef>
          </c:cat>
          <c:val>
            <c:numRef>
              <c:f>'4.2.2 HORAS_COMIDA_C'!$E$24:$E$30</c:f>
              <c:numCache>
                <c:formatCode>_-* #,##0\ _€_-;\-* #,##0\ _€_-;_-* "-"??\ _€_-;_-@_-</c:formatCode>
                <c:ptCount val="7"/>
                <c:pt idx="0">
                  <c:v>565176</c:v>
                </c:pt>
                <c:pt idx="1">
                  <c:v>2826520</c:v>
                </c:pt>
                <c:pt idx="2">
                  <c:v>632770</c:v>
                </c:pt>
                <c:pt idx="3">
                  <c:v>523030</c:v>
                </c:pt>
                <c:pt idx="4">
                  <c:v>14393</c:v>
                </c:pt>
                <c:pt idx="5">
                  <c:v>85761</c:v>
                </c:pt>
                <c:pt idx="6">
                  <c:v>54264</c:v>
                </c:pt>
              </c:numCache>
            </c:numRef>
          </c:val>
          <c:smooth val="0"/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40279808"/>
        <c:axId val="140282496"/>
      </c:lineChart>
      <c:catAx>
        <c:axId val="140279808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40282496"/>
        <c:crosses val="autoZero"/>
        <c:auto val="1"/>
        <c:lblAlgn val="ctr"/>
        <c:lblOffset val="100"/>
        <c:noMultiLvlLbl val="0"/>
      </c:catAx>
      <c:valAx>
        <c:axId val="140282496"/>
        <c:scaling>
          <c:orientation val="minMax"/>
        </c:scaling>
        <c:delete val="1"/>
        <c:axPos val="l"/>
        <c:numFmt formatCode="_-* #,##0\ _€_-;\-* #,##0\ _€_-;_-* &quot;-&quot;??\ _€_-;_-@_-" sourceLinked="1"/>
        <c:majorTickMark val="out"/>
        <c:minorTickMark val="none"/>
        <c:tickLblPos val="nextTo"/>
        <c:crossAx val="140279808"/>
        <c:crosses val="autoZero"/>
        <c:crossBetween val="between"/>
      </c:valAx>
    </c:plotArea>
    <c:plotVisOnly val="1"/>
    <c:dispBlanksAs val="zero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/>
      <c:lineChart>
        <c:grouping val="standard"/>
        <c:varyColors val="0"/>
        <c:ser>
          <c:idx val="0"/>
          <c:order val="0"/>
          <c:spPr>
            <a:ln w="22225">
              <a:solidFill>
                <a:schemeClr val="tx2">
                  <a:lumMod val="60000"/>
                  <a:lumOff val="40000"/>
                </a:schemeClr>
              </a:solidFill>
              <a:prstDash val="sysDash"/>
            </a:ln>
          </c:spPr>
          <c:marker>
            <c:spPr>
              <a:solidFill>
                <a:schemeClr val="tx2">
                  <a:lumMod val="20000"/>
                  <a:lumOff val="80000"/>
                </a:schemeClr>
              </a:solidFill>
            </c:spPr>
          </c:marker>
          <c:dPt>
            <c:idx val="0"/>
            <c:marker>
              <c:symbol val="none"/>
            </c:marker>
            <c:bubble3D val="0"/>
          </c:dPt>
          <c:dPt>
            <c:idx val="2"/>
            <c:marker>
              <c:symbol val="none"/>
            </c:marker>
            <c:bubble3D val="0"/>
          </c:dPt>
          <c:val>
            <c:numLit>
              <c:formatCode>General</c:formatCode>
              <c:ptCount val="3"/>
              <c:pt idx="0">
                <c:v>40</c:v>
              </c:pt>
              <c:pt idx="1">
                <c:v>40</c:v>
              </c:pt>
              <c:pt idx="2">
                <c:v>40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1370880"/>
        <c:axId val="141372800"/>
      </c:lineChart>
      <c:catAx>
        <c:axId val="141370880"/>
        <c:scaling>
          <c:orientation val="minMax"/>
        </c:scaling>
        <c:delete val="1"/>
        <c:axPos val="b"/>
        <c:majorTickMark val="out"/>
        <c:minorTickMark val="none"/>
        <c:tickLblPos val="nextTo"/>
        <c:crossAx val="141372800"/>
        <c:crosses val="autoZero"/>
        <c:auto val="1"/>
        <c:lblAlgn val="ctr"/>
        <c:lblOffset val="100"/>
        <c:noMultiLvlLbl val="0"/>
      </c:catAx>
      <c:valAx>
        <c:axId val="141372800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141370880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5.0432837222630107E-3"/>
          <c:y val="0.25050336651942701"/>
          <c:w val="0.99179501301192485"/>
          <c:h val="0.54150184686498248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'4.2.3 HORAS_VIVIENDA_C'!$C$22</c:f>
              <c:strCache>
                <c:ptCount val="1"/>
                <c:pt idx="0">
                  <c:v>Hombre</c:v>
                </c:pt>
              </c:strCache>
            </c:strRef>
          </c:tx>
          <c:spPr>
            <a:solidFill>
              <a:srgbClr val="604A7B"/>
            </a:solidFill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>
                    <a:solidFill>
                      <a:schemeClr val="bg1"/>
                    </a:solidFill>
                    <a:latin typeface="Century Gothic" panose="020B0502020202020204" pitchFamily="34" charset="0"/>
                  </a:defRPr>
                </a:pPr>
                <a:endParaRPr lang="es-E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'4.2.3 HORAS_VIVIENDA_C'!$B$23:$B$28</c:f>
              <c:strCache>
                <c:ptCount val="6"/>
                <c:pt idx="0">
                  <c:v>Limpiar el baño</c:v>
                </c:pt>
                <c:pt idx="1">
                  <c:v>Limpiar la casa</c:v>
                </c:pt>
                <c:pt idx="2">
                  <c:v>Tender las camas</c:v>
                </c:pt>
                <c:pt idx="3">
                  <c:v>Calentar agua para bañarse</c:v>
                </c:pt>
                <c:pt idx="4">
                  <c:v>Botar, quemar o reciclar la basura</c:v>
                </c:pt>
                <c:pt idx="5">
                  <c:v>Acarrear agua</c:v>
                </c:pt>
              </c:strCache>
            </c:strRef>
          </c:cat>
          <c:val>
            <c:numRef>
              <c:f>'4.2.3 HORAS_VIVIENDA_C'!$C$23:$C$28</c:f>
              <c:numCache>
                <c:formatCode>0.00%</c:formatCode>
                <c:ptCount val="6"/>
                <c:pt idx="0">
                  <c:v>0.23495227268326818</c:v>
                </c:pt>
                <c:pt idx="1">
                  <c:v>0.23834464242338876</c:v>
                </c:pt>
                <c:pt idx="2">
                  <c:v>0.27359542729680747</c:v>
                </c:pt>
                <c:pt idx="3">
                  <c:v>0.36083696051182546</c:v>
                </c:pt>
                <c:pt idx="4">
                  <c:v>0.43746704338860865</c:v>
                </c:pt>
                <c:pt idx="5">
                  <c:v>0.56920997234490445</c:v>
                </c:pt>
              </c:numCache>
            </c:numRef>
          </c:val>
        </c:ser>
        <c:ser>
          <c:idx val="1"/>
          <c:order val="1"/>
          <c:tx>
            <c:strRef>
              <c:f>'4.2.3 HORAS_VIVIENDA_C'!$D$22</c:f>
              <c:strCache>
                <c:ptCount val="1"/>
                <c:pt idx="0">
                  <c:v>Mujer</c:v>
                </c:pt>
              </c:strCache>
            </c:strRef>
          </c:tx>
          <c:spPr>
            <a:solidFill>
              <a:srgbClr val="BFBFBF"/>
            </a:solidFill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Century Gothic" panose="020B0502020202020204" pitchFamily="34" charset="0"/>
                  </a:defRPr>
                </a:pPr>
                <a:endParaRPr lang="es-E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'4.2.3 HORAS_VIVIENDA_C'!$B$23:$B$28</c:f>
              <c:strCache>
                <c:ptCount val="6"/>
                <c:pt idx="0">
                  <c:v>Limpiar el baño</c:v>
                </c:pt>
                <c:pt idx="1">
                  <c:v>Limpiar la casa</c:v>
                </c:pt>
                <c:pt idx="2">
                  <c:v>Tender las camas</c:v>
                </c:pt>
                <c:pt idx="3">
                  <c:v>Calentar agua para bañarse</c:v>
                </c:pt>
                <c:pt idx="4">
                  <c:v>Botar, quemar o reciclar la basura</c:v>
                </c:pt>
                <c:pt idx="5">
                  <c:v>Acarrear agua</c:v>
                </c:pt>
              </c:strCache>
            </c:strRef>
          </c:cat>
          <c:val>
            <c:numRef>
              <c:f>'4.2.3 HORAS_VIVIENDA_C'!$D$23:$D$28</c:f>
              <c:numCache>
                <c:formatCode>0.00%</c:formatCode>
                <c:ptCount val="6"/>
                <c:pt idx="0">
                  <c:v>0.76504772731673176</c:v>
                </c:pt>
                <c:pt idx="1">
                  <c:v>0.76165535757661118</c:v>
                </c:pt>
                <c:pt idx="2">
                  <c:v>0.72640457270319247</c:v>
                </c:pt>
                <c:pt idx="3">
                  <c:v>0.63916303948817454</c:v>
                </c:pt>
                <c:pt idx="4">
                  <c:v>0.56253295661139135</c:v>
                </c:pt>
                <c:pt idx="5">
                  <c:v>0.43079002765509555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1"/>
        <c:overlap val="100"/>
        <c:axId val="138892800"/>
        <c:axId val="138894336"/>
      </c:barChart>
      <c:catAx>
        <c:axId val="1388928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10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</a:defRPr>
            </a:pPr>
            <a:endParaRPr lang="es-ES"/>
          </a:p>
        </c:txPr>
        <c:crossAx val="138894336"/>
        <c:crosses val="autoZero"/>
        <c:auto val="1"/>
        <c:lblAlgn val="ctr"/>
        <c:lblOffset val="100"/>
        <c:noMultiLvlLbl val="0"/>
      </c:catAx>
      <c:valAx>
        <c:axId val="138894336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extTo"/>
        <c:crossAx val="13889280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27385097497217437"/>
          <c:y val="0.90399670114800135"/>
          <c:w val="0.18952997609662256"/>
          <c:h val="7.1685501937426135E-2"/>
        </c:manualLayout>
      </c:layout>
      <c:overlay val="0"/>
      <c:txPr>
        <a:bodyPr/>
        <a:lstStyle/>
        <a:p>
          <a:pPr>
            <a:defRPr sz="1100">
              <a:solidFill>
                <a:schemeClr val="tx1">
                  <a:lumMod val="65000"/>
                  <a:lumOff val="35000"/>
                </a:schemeClr>
              </a:solidFill>
              <a:latin typeface="Century Gothic" panose="020B0502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1"/>
    <c:plotArea>
      <c:layout/>
      <c:lineChart>
        <c:grouping val="stacked"/>
        <c:varyColors val="0"/>
        <c:ser>
          <c:idx val="0"/>
          <c:order val="0"/>
          <c:spPr>
            <a:ln w="22225">
              <a:solidFill>
                <a:schemeClr val="tx2">
                  <a:lumMod val="60000"/>
                  <a:lumOff val="40000"/>
                </a:schemeClr>
              </a:solidFill>
              <a:prstDash val="dash"/>
            </a:ln>
          </c:spPr>
          <c:marker>
            <c:spPr>
              <a:solidFill>
                <a:schemeClr val="tx2">
                  <a:lumMod val="20000"/>
                  <a:lumOff val="80000"/>
                </a:schemeClr>
              </a:solidFill>
              <a:ln>
                <a:solidFill>
                  <a:schemeClr val="tx2">
                    <a:lumMod val="60000"/>
                    <a:lumOff val="40000"/>
                  </a:schemeClr>
                </a:solidFill>
              </a:ln>
            </c:spPr>
          </c:marker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Century Gothic" panose="020B0502020202020204" pitchFamily="34" charset="0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'4.2.3 HORAS_VIVIENDA_C'!$B$23:$B$28</c:f>
              <c:strCache>
                <c:ptCount val="6"/>
                <c:pt idx="0">
                  <c:v>Limpiar el baño</c:v>
                </c:pt>
                <c:pt idx="1">
                  <c:v>Limpiar la casa</c:v>
                </c:pt>
                <c:pt idx="2">
                  <c:v>Tender las camas</c:v>
                </c:pt>
                <c:pt idx="3">
                  <c:v>Calentar agua para bañarse</c:v>
                </c:pt>
                <c:pt idx="4">
                  <c:v>Botar, quemar o reciclar la basura</c:v>
                </c:pt>
                <c:pt idx="5">
                  <c:v>Acarrear agua</c:v>
                </c:pt>
              </c:strCache>
            </c:strRef>
          </c:cat>
          <c:val>
            <c:numRef>
              <c:f>'4.2.3 HORAS_VIVIENDA_C'!$E$23:$E$28</c:f>
              <c:numCache>
                <c:formatCode>_-* #,##0\ _€_-;\-* #,##0\ _€_-;_-* "-"??\ _€_-;_-@_-</c:formatCode>
                <c:ptCount val="6"/>
                <c:pt idx="0">
                  <c:v>361533</c:v>
                </c:pt>
                <c:pt idx="1">
                  <c:v>695753</c:v>
                </c:pt>
                <c:pt idx="2">
                  <c:v>401688</c:v>
                </c:pt>
                <c:pt idx="3">
                  <c:v>95345</c:v>
                </c:pt>
                <c:pt idx="4">
                  <c:v>127061</c:v>
                </c:pt>
                <c:pt idx="5">
                  <c:v>96908</c:v>
                </c:pt>
              </c:numCache>
            </c:numRef>
          </c:val>
          <c:smooth val="0"/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38934144"/>
        <c:axId val="141431552"/>
      </c:lineChart>
      <c:catAx>
        <c:axId val="13893414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41431552"/>
        <c:crosses val="autoZero"/>
        <c:auto val="1"/>
        <c:lblAlgn val="ctr"/>
        <c:lblOffset val="100"/>
        <c:noMultiLvlLbl val="0"/>
      </c:catAx>
      <c:valAx>
        <c:axId val="141431552"/>
        <c:scaling>
          <c:orientation val="minMax"/>
        </c:scaling>
        <c:delete val="1"/>
        <c:axPos val="l"/>
        <c:numFmt formatCode="_-* #,##0\ _€_-;\-* #,##0\ _€_-;_-* &quot;-&quot;??\ _€_-;_-@_-" sourceLinked="1"/>
        <c:majorTickMark val="out"/>
        <c:minorTickMark val="none"/>
        <c:tickLblPos val="nextTo"/>
        <c:crossAx val="138934144"/>
        <c:crosses val="autoZero"/>
        <c:crossBetween val="between"/>
      </c:valAx>
    </c:plotArea>
    <c:plotVisOnly val="1"/>
    <c:dispBlanksAs val="zero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/>
      <c:lineChart>
        <c:grouping val="standard"/>
        <c:varyColors val="0"/>
        <c:ser>
          <c:idx val="0"/>
          <c:order val="0"/>
          <c:spPr>
            <a:ln w="22225">
              <a:solidFill>
                <a:schemeClr val="tx2">
                  <a:lumMod val="60000"/>
                  <a:lumOff val="40000"/>
                </a:schemeClr>
              </a:solidFill>
              <a:prstDash val="sysDash"/>
            </a:ln>
          </c:spPr>
          <c:marker>
            <c:spPr>
              <a:solidFill>
                <a:schemeClr val="tx2">
                  <a:lumMod val="20000"/>
                  <a:lumOff val="80000"/>
                </a:schemeClr>
              </a:solidFill>
            </c:spPr>
          </c:marker>
          <c:dPt>
            <c:idx val="0"/>
            <c:marker>
              <c:symbol val="none"/>
            </c:marker>
            <c:bubble3D val="0"/>
          </c:dPt>
          <c:dPt>
            <c:idx val="2"/>
            <c:marker>
              <c:symbol val="none"/>
            </c:marker>
            <c:bubble3D val="0"/>
          </c:dPt>
          <c:val>
            <c:numLit>
              <c:formatCode>General</c:formatCode>
              <c:ptCount val="3"/>
              <c:pt idx="0">
                <c:v>40</c:v>
              </c:pt>
              <c:pt idx="1">
                <c:v>40</c:v>
              </c:pt>
              <c:pt idx="2">
                <c:v>40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1438336"/>
        <c:axId val="141456896"/>
      </c:lineChart>
      <c:catAx>
        <c:axId val="141438336"/>
        <c:scaling>
          <c:orientation val="minMax"/>
        </c:scaling>
        <c:delete val="1"/>
        <c:axPos val="b"/>
        <c:majorTickMark val="out"/>
        <c:minorTickMark val="none"/>
        <c:tickLblPos val="nextTo"/>
        <c:crossAx val="141456896"/>
        <c:crosses val="autoZero"/>
        <c:auto val="1"/>
        <c:lblAlgn val="ctr"/>
        <c:lblOffset val="100"/>
        <c:noMultiLvlLbl val="0"/>
      </c:catAx>
      <c:valAx>
        <c:axId val="141456896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141438336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0432837222630107E-3"/>
          <c:y val="0.37996341811903622"/>
          <c:w val="0.99179501301192485"/>
          <c:h val="0.46159648611000231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'4.2.4 HORAS_ROPA_C'!$C$22</c:f>
              <c:strCache>
                <c:ptCount val="1"/>
                <c:pt idx="0">
                  <c:v>Hombre</c:v>
                </c:pt>
              </c:strCache>
            </c:strRef>
          </c:tx>
          <c:spPr>
            <a:solidFill>
              <a:srgbClr val="604A7B"/>
            </a:solidFill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>
                    <a:solidFill>
                      <a:schemeClr val="bg1"/>
                    </a:solidFill>
                    <a:latin typeface="Century Gothic" panose="020B0502020202020204" pitchFamily="34" charset="0"/>
                  </a:defRPr>
                </a:pPr>
                <a:endParaRPr lang="es-E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'4.2.4 HORAS_ROPA_C'!$B$23:$B$28</c:f>
              <c:strCache>
                <c:ptCount val="6"/>
                <c:pt idx="0">
                  <c:v>Confeccionar o remendar la ropa</c:v>
                </c:pt>
                <c:pt idx="1">
                  <c:v>Planchar la ropa</c:v>
                </c:pt>
                <c:pt idx="2">
                  <c:v>Lavar la ropa</c:v>
                </c:pt>
                <c:pt idx="3">
                  <c:v>Doblar o guardar la ropa</c:v>
                </c:pt>
                <c:pt idx="4">
                  <c:v>Lavar o limpiar el calzado</c:v>
                </c:pt>
                <c:pt idx="5">
                  <c:v>Llevar o retirar la ropa del servicio de lavado</c:v>
                </c:pt>
              </c:strCache>
            </c:strRef>
          </c:cat>
          <c:val>
            <c:numRef>
              <c:f>'4.2.4 HORAS_ROPA_C'!$C$23:$C$28</c:f>
              <c:numCache>
                <c:formatCode>0.00%</c:formatCode>
                <c:ptCount val="6"/>
                <c:pt idx="0">
                  <c:v>5.6433224755700326E-2</c:v>
                </c:pt>
                <c:pt idx="1">
                  <c:v>0.13717231238251185</c:v>
                </c:pt>
                <c:pt idx="2">
                  <c:v>0.14005618040905654</c:v>
                </c:pt>
                <c:pt idx="3">
                  <c:v>0.19968677904450768</c:v>
                </c:pt>
                <c:pt idx="4">
                  <c:v>0.39151971060961072</c:v>
                </c:pt>
                <c:pt idx="5">
                  <c:v>0.40922190201729108</c:v>
                </c:pt>
              </c:numCache>
            </c:numRef>
          </c:val>
        </c:ser>
        <c:ser>
          <c:idx val="1"/>
          <c:order val="1"/>
          <c:tx>
            <c:strRef>
              <c:f>'4.2.4 HORAS_ROPA_C'!$D$22</c:f>
              <c:strCache>
                <c:ptCount val="1"/>
                <c:pt idx="0">
                  <c:v>Mujer</c:v>
                </c:pt>
              </c:strCache>
            </c:strRef>
          </c:tx>
          <c:spPr>
            <a:solidFill>
              <a:srgbClr val="BFBFBF"/>
            </a:solidFill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Century Gothic" panose="020B0502020202020204" pitchFamily="34" charset="0"/>
                  </a:defRPr>
                </a:pPr>
                <a:endParaRPr lang="es-E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'4.2.4 HORAS_ROPA_C'!$B$23:$B$28</c:f>
              <c:strCache>
                <c:ptCount val="6"/>
                <c:pt idx="0">
                  <c:v>Confeccionar o remendar la ropa</c:v>
                </c:pt>
                <c:pt idx="1">
                  <c:v>Planchar la ropa</c:v>
                </c:pt>
                <c:pt idx="2">
                  <c:v>Lavar la ropa</c:v>
                </c:pt>
                <c:pt idx="3">
                  <c:v>Doblar o guardar la ropa</c:v>
                </c:pt>
                <c:pt idx="4">
                  <c:v>Lavar o limpiar el calzado</c:v>
                </c:pt>
                <c:pt idx="5">
                  <c:v>Llevar o retirar la ropa del servicio de lavado</c:v>
                </c:pt>
              </c:strCache>
            </c:strRef>
          </c:cat>
          <c:val>
            <c:numRef>
              <c:f>'4.2.4 HORAS_ROPA_C'!$D$23:$D$28</c:f>
              <c:numCache>
                <c:formatCode>0.00%</c:formatCode>
                <c:ptCount val="6"/>
                <c:pt idx="0">
                  <c:v>0.94356677524429966</c:v>
                </c:pt>
                <c:pt idx="1">
                  <c:v>0.86282768761748818</c:v>
                </c:pt>
                <c:pt idx="2">
                  <c:v>0.85994381959094346</c:v>
                </c:pt>
                <c:pt idx="3">
                  <c:v>0.80031322095549229</c:v>
                </c:pt>
                <c:pt idx="4">
                  <c:v>0.60848028939038934</c:v>
                </c:pt>
                <c:pt idx="5">
                  <c:v>0.59077809798270886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1"/>
        <c:overlap val="100"/>
        <c:axId val="139251072"/>
        <c:axId val="140694656"/>
      </c:barChart>
      <c:catAx>
        <c:axId val="1392510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10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</a:defRPr>
            </a:pPr>
            <a:endParaRPr lang="es-ES"/>
          </a:p>
        </c:txPr>
        <c:crossAx val="140694656"/>
        <c:crosses val="autoZero"/>
        <c:auto val="1"/>
        <c:lblAlgn val="ctr"/>
        <c:lblOffset val="100"/>
        <c:noMultiLvlLbl val="0"/>
      </c:catAx>
      <c:valAx>
        <c:axId val="140694656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extTo"/>
        <c:crossAx val="13925107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28816371462299439"/>
          <c:y val="0.91990400734620714"/>
          <c:w val="0.18952997609662256"/>
          <c:h val="7.1685501937426135E-2"/>
        </c:manualLayout>
      </c:layout>
      <c:overlay val="0"/>
      <c:txPr>
        <a:bodyPr/>
        <a:lstStyle/>
        <a:p>
          <a:pPr>
            <a:defRPr sz="1100">
              <a:solidFill>
                <a:schemeClr val="tx1">
                  <a:lumMod val="65000"/>
                  <a:lumOff val="35000"/>
                </a:schemeClr>
              </a:solidFill>
              <a:latin typeface="Century Gothic" panose="020B0502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1"/>
    <c:plotArea>
      <c:layout/>
      <c:lineChart>
        <c:grouping val="stacked"/>
        <c:varyColors val="0"/>
        <c:ser>
          <c:idx val="0"/>
          <c:order val="0"/>
          <c:spPr>
            <a:ln w="22225">
              <a:solidFill>
                <a:schemeClr val="tx2">
                  <a:lumMod val="60000"/>
                  <a:lumOff val="40000"/>
                </a:schemeClr>
              </a:solidFill>
              <a:prstDash val="dash"/>
            </a:ln>
          </c:spPr>
          <c:marker>
            <c:spPr>
              <a:solidFill>
                <a:schemeClr val="tx2">
                  <a:lumMod val="20000"/>
                  <a:lumOff val="80000"/>
                </a:schemeClr>
              </a:solidFill>
              <a:ln>
                <a:solidFill>
                  <a:schemeClr val="tx2">
                    <a:lumMod val="60000"/>
                    <a:lumOff val="40000"/>
                  </a:schemeClr>
                </a:solidFill>
              </a:ln>
            </c:spPr>
          </c:marker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Century Gothic" panose="020B0502020202020204" pitchFamily="34" charset="0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'4.2.4 HORAS_ROPA_C'!$B$23:$B$28</c:f>
              <c:strCache>
                <c:ptCount val="6"/>
                <c:pt idx="0">
                  <c:v>Confeccionar o remendar la ropa</c:v>
                </c:pt>
                <c:pt idx="1">
                  <c:v>Planchar la ropa</c:v>
                </c:pt>
                <c:pt idx="2">
                  <c:v>Lavar la ropa</c:v>
                </c:pt>
                <c:pt idx="3">
                  <c:v>Doblar o guardar la ropa</c:v>
                </c:pt>
                <c:pt idx="4">
                  <c:v>Lavar o limpiar el calzado</c:v>
                </c:pt>
                <c:pt idx="5">
                  <c:v>Llevar o retirar la ropa del servicio de lavado</c:v>
                </c:pt>
              </c:strCache>
            </c:strRef>
          </c:cat>
          <c:val>
            <c:numRef>
              <c:f>'4.2.4 HORAS_ROPA_C'!$E$23:$E$28</c:f>
              <c:numCache>
                <c:formatCode>_-* #,##0\ _€_-;\-* #,##0\ _€_-;_-* "-"??\ _€_-;_-@_-</c:formatCode>
                <c:ptCount val="6"/>
                <c:pt idx="0">
                  <c:v>49120</c:v>
                </c:pt>
                <c:pt idx="1">
                  <c:v>185657</c:v>
                </c:pt>
                <c:pt idx="2">
                  <c:v>886430</c:v>
                </c:pt>
                <c:pt idx="3">
                  <c:v>296915</c:v>
                </c:pt>
                <c:pt idx="4">
                  <c:v>97308</c:v>
                </c:pt>
                <c:pt idx="5">
                  <c:v>9022</c:v>
                </c:pt>
              </c:numCache>
            </c:numRef>
          </c:val>
          <c:smooth val="0"/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41045760"/>
        <c:axId val="141048448"/>
      </c:lineChart>
      <c:catAx>
        <c:axId val="14104576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41048448"/>
        <c:crosses val="autoZero"/>
        <c:auto val="1"/>
        <c:lblAlgn val="ctr"/>
        <c:lblOffset val="100"/>
        <c:noMultiLvlLbl val="0"/>
      </c:catAx>
      <c:valAx>
        <c:axId val="141048448"/>
        <c:scaling>
          <c:orientation val="minMax"/>
        </c:scaling>
        <c:delete val="1"/>
        <c:axPos val="l"/>
        <c:numFmt formatCode="_-* #,##0\ _€_-;\-* #,##0\ _€_-;_-* &quot;-&quot;??\ _€_-;_-@_-" sourceLinked="1"/>
        <c:majorTickMark val="out"/>
        <c:minorTickMark val="none"/>
        <c:tickLblPos val="nextTo"/>
        <c:crossAx val="141045760"/>
        <c:crosses val="autoZero"/>
        <c:crossBetween val="between"/>
      </c:valAx>
    </c:plotArea>
    <c:plotVisOnly val="1"/>
    <c:dispBlanksAs val="zero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/>
      <c:lineChart>
        <c:grouping val="standard"/>
        <c:varyColors val="0"/>
        <c:ser>
          <c:idx val="0"/>
          <c:order val="0"/>
          <c:spPr>
            <a:ln w="22225">
              <a:solidFill>
                <a:schemeClr val="tx2">
                  <a:lumMod val="60000"/>
                  <a:lumOff val="40000"/>
                </a:schemeClr>
              </a:solidFill>
              <a:prstDash val="sysDash"/>
            </a:ln>
          </c:spPr>
          <c:marker>
            <c:spPr>
              <a:solidFill>
                <a:schemeClr val="tx2">
                  <a:lumMod val="20000"/>
                  <a:lumOff val="80000"/>
                </a:schemeClr>
              </a:solidFill>
            </c:spPr>
          </c:marker>
          <c:dPt>
            <c:idx val="0"/>
            <c:marker>
              <c:symbol val="none"/>
            </c:marker>
            <c:bubble3D val="0"/>
          </c:dPt>
          <c:dPt>
            <c:idx val="2"/>
            <c:marker>
              <c:symbol val="none"/>
            </c:marker>
            <c:bubble3D val="0"/>
          </c:dPt>
          <c:val>
            <c:numLit>
              <c:formatCode>General</c:formatCode>
              <c:ptCount val="3"/>
              <c:pt idx="0">
                <c:v>40</c:v>
              </c:pt>
              <c:pt idx="1">
                <c:v>40</c:v>
              </c:pt>
              <c:pt idx="2">
                <c:v>40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1055488"/>
        <c:axId val="141057408"/>
      </c:lineChart>
      <c:catAx>
        <c:axId val="141055488"/>
        <c:scaling>
          <c:orientation val="minMax"/>
        </c:scaling>
        <c:delete val="1"/>
        <c:axPos val="b"/>
        <c:majorTickMark val="out"/>
        <c:minorTickMark val="none"/>
        <c:tickLblPos val="nextTo"/>
        <c:crossAx val="141057408"/>
        <c:crosses val="autoZero"/>
        <c:auto val="1"/>
        <c:lblAlgn val="ctr"/>
        <c:lblOffset val="100"/>
        <c:noMultiLvlLbl val="0"/>
      </c:catAx>
      <c:valAx>
        <c:axId val="141057408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141055488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0432837222630107E-3"/>
          <c:y val="0.15881202262669028"/>
          <c:w val="0.99179501301192485"/>
          <c:h val="0.62673366667228048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'4.2.5 HORAS_MANT_REPAR_C'!$C$22</c:f>
              <c:strCache>
                <c:ptCount val="1"/>
                <c:pt idx="0">
                  <c:v>Hombre</c:v>
                </c:pt>
              </c:strCache>
            </c:strRef>
          </c:tx>
          <c:spPr>
            <a:solidFill>
              <a:srgbClr val="604A7B"/>
            </a:solidFill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>
                    <a:solidFill>
                      <a:schemeClr val="bg1"/>
                    </a:solidFill>
                    <a:latin typeface="Century Gothic" panose="020B0502020202020204" pitchFamily="34" charset="0"/>
                  </a:defRPr>
                </a:pPr>
                <a:endParaRPr lang="es-E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'4.2.5 HORAS_MANT_REPAR_C'!$B$23:$B$28</c:f>
              <c:strCache>
                <c:ptCount val="6"/>
                <c:pt idx="0">
                  <c:v>Supervisar reparaciones realizadas en la vivienda</c:v>
                </c:pt>
                <c:pt idx="1">
                  <c:v>Hacer o ayudar a hacer un mueble</c:v>
                </c:pt>
                <c:pt idx="2">
                  <c:v>Reparar electrodomésticos</c:v>
                </c:pt>
                <c:pt idx="3">
                  <c:v>Reparar vivienda</c:v>
                </c:pt>
                <c:pt idx="4">
                  <c:v>Lavar el vehículo</c:v>
                </c:pt>
                <c:pt idx="5">
                  <c:v>Arreglar el vehículo</c:v>
                </c:pt>
              </c:strCache>
            </c:strRef>
          </c:cat>
          <c:val>
            <c:numRef>
              <c:f>'4.2.5 HORAS_MANT_REPAR_C'!$C$23:$C$28</c:f>
              <c:numCache>
                <c:formatCode>0.00%</c:formatCode>
                <c:ptCount val="6"/>
                <c:pt idx="0">
                  <c:v>0.63974076301195959</c:v>
                </c:pt>
                <c:pt idx="1">
                  <c:v>0.71774041186472703</c:v>
                </c:pt>
                <c:pt idx="2">
                  <c:v>0.78958964472597082</c:v>
                </c:pt>
                <c:pt idx="3">
                  <c:v>0.79558222676200208</c:v>
                </c:pt>
                <c:pt idx="4">
                  <c:v>0.87480265235238397</c:v>
                </c:pt>
                <c:pt idx="5">
                  <c:v>0.91836593626874952</c:v>
                </c:pt>
              </c:numCache>
            </c:numRef>
          </c:val>
        </c:ser>
        <c:ser>
          <c:idx val="1"/>
          <c:order val="1"/>
          <c:tx>
            <c:strRef>
              <c:f>'4.2.5 HORAS_MANT_REPAR_C'!$D$22</c:f>
              <c:strCache>
                <c:ptCount val="1"/>
                <c:pt idx="0">
                  <c:v>Mujer</c:v>
                </c:pt>
              </c:strCache>
            </c:strRef>
          </c:tx>
          <c:spPr>
            <a:solidFill>
              <a:srgbClr val="BFBFBF"/>
            </a:solidFill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Century Gothic" panose="020B0502020202020204" pitchFamily="34" charset="0"/>
                  </a:defRPr>
                </a:pPr>
                <a:endParaRPr lang="es-E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'4.2.5 HORAS_MANT_REPAR_C'!$B$23:$B$28</c:f>
              <c:strCache>
                <c:ptCount val="6"/>
                <c:pt idx="0">
                  <c:v>Supervisar reparaciones realizadas en la vivienda</c:v>
                </c:pt>
                <c:pt idx="1">
                  <c:v>Hacer o ayudar a hacer un mueble</c:v>
                </c:pt>
                <c:pt idx="2">
                  <c:v>Reparar electrodomésticos</c:v>
                </c:pt>
                <c:pt idx="3">
                  <c:v>Reparar vivienda</c:v>
                </c:pt>
                <c:pt idx="4">
                  <c:v>Lavar el vehículo</c:v>
                </c:pt>
                <c:pt idx="5">
                  <c:v>Arreglar el vehículo</c:v>
                </c:pt>
              </c:strCache>
            </c:strRef>
          </c:cat>
          <c:val>
            <c:numRef>
              <c:f>'4.2.5 HORAS_MANT_REPAR_C'!$D$23:$D$28</c:f>
              <c:numCache>
                <c:formatCode>0.00%</c:formatCode>
                <c:ptCount val="6"/>
                <c:pt idx="0">
                  <c:v>0.36025923698804041</c:v>
                </c:pt>
                <c:pt idx="1">
                  <c:v>0.28225958813527297</c:v>
                </c:pt>
                <c:pt idx="2">
                  <c:v>0.21041035527402918</c:v>
                </c:pt>
                <c:pt idx="3">
                  <c:v>0.20441777323799792</c:v>
                </c:pt>
                <c:pt idx="4">
                  <c:v>0.12519734764761603</c:v>
                </c:pt>
                <c:pt idx="5">
                  <c:v>8.1634063731250484E-2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1"/>
        <c:overlap val="100"/>
        <c:axId val="139146752"/>
        <c:axId val="139148288"/>
      </c:barChart>
      <c:catAx>
        <c:axId val="1391467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10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</a:defRPr>
            </a:pPr>
            <a:endParaRPr lang="es-ES"/>
          </a:p>
        </c:txPr>
        <c:crossAx val="139148288"/>
        <c:crosses val="autoZero"/>
        <c:auto val="1"/>
        <c:lblAlgn val="ctr"/>
        <c:lblOffset val="100"/>
        <c:noMultiLvlLbl val="0"/>
      </c:catAx>
      <c:valAx>
        <c:axId val="139148288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extTo"/>
        <c:crossAx val="13914675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28226969699047577"/>
          <c:y val="0.92469539424437941"/>
          <c:w val="0.18952997609662256"/>
          <c:h val="7.1685501937426135E-2"/>
        </c:manualLayout>
      </c:layout>
      <c:overlay val="0"/>
      <c:txPr>
        <a:bodyPr/>
        <a:lstStyle/>
        <a:p>
          <a:pPr>
            <a:defRPr sz="1100">
              <a:solidFill>
                <a:schemeClr val="tx1">
                  <a:lumMod val="65000"/>
                  <a:lumOff val="35000"/>
                </a:schemeClr>
              </a:solidFill>
              <a:latin typeface="Century Gothic" panose="020B0502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1"/>
    <c:plotArea>
      <c:layout/>
      <c:lineChart>
        <c:grouping val="stacked"/>
        <c:varyColors val="0"/>
        <c:ser>
          <c:idx val="0"/>
          <c:order val="0"/>
          <c:spPr>
            <a:ln w="22225">
              <a:solidFill>
                <a:schemeClr val="tx2">
                  <a:lumMod val="60000"/>
                  <a:lumOff val="40000"/>
                </a:schemeClr>
              </a:solidFill>
              <a:prstDash val="dash"/>
            </a:ln>
          </c:spPr>
          <c:marker>
            <c:spPr>
              <a:solidFill>
                <a:schemeClr val="tx2">
                  <a:lumMod val="20000"/>
                  <a:lumOff val="80000"/>
                </a:schemeClr>
              </a:solidFill>
              <a:ln>
                <a:solidFill>
                  <a:schemeClr val="tx2">
                    <a:lumMod val="60000"/>
                    <a:lumOff val="40000"/>
                  </a:schemeClr>
                </a:solidFill>
              </a:ln>
            </c:spPr>
          </c:marker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Century Gothic" panose="020B0502020202020204" pitchFamily="34" charset="0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'4.2.5 HORAS_MANT_REPAR_C'!$B$23:$B$28</c:f>
              <c:strCache>
                <c:ptCount val="6"/>
                <c:pt idx="0">
                  <c:v>Supervisar reparaciones realizadas en la vivienda</c:v>
                </c:pt>
                <c:pt idx="1">
                  <c:v>Hacer o ayudar a hacer un mueble</c:v>
                </c:pt>
                <c:pt idx="2">
                  <c:v>Reparar electrodomésticos</c:v>
                </c:pt>
                <c:pt idx="3">
                  <c:v>Reparar vivienda</c:v>
                </c:pt>
                <c:pt idx="4">
                  <c:v>Lavar el vehículo</c:v>
                </c:pt>
                <c:pt idx="5">
                  <c:v>Arreglar el vehículo</c:v>
                </c:pt>
              </c:strCache>
            </c:strRef>
          </c:cat>
          <c:val>
            <c:numRef>
              <c:f>'4.2.5 HORAS_MANT_REPAR_C'!$E$23:$E$28</c:f>
              <c:numCache>
                <c:formatCode>_-* #,##0\ _€_-;\-* #,##0\ _€_-;_-* "-"??\ _€_-;_-@_-</c:formatCode>
                <c:ptCount val="6"/>
                <c:pt idx="0">
                  <c:v>14967</c:v>
                </c:pt>
                <c:pt idx="1">
                  <c:v>5293</c:v>
                </c:pt>
                <c:pt idx="2">
                  <c:v>3631</c:v>
                </c:pt>
                <c:pt idx="3">
                  <c:v>46992</c:v>
                </c:pt>
                <c:pt idx="4">
                  <c:v>44338</c:v>
                </c:pt>
                <c:pt idx="5">
                  <c:v>14467</c:v>
                </c:pt>
              </c:numCache>
            </c:numRef>
          </c:val>
          <c:smooth val="0"/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39179904"/>
        <c:axId val="139182848"/>
      </c:lineChart>
      <c:catAx>
        <c:axId val="13917990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39182848"/>
        <c:crosses val="autoZero"/>
        <c:auto val="1"/>
        <c:lblAlgn val="ctr"/>
        <c:lblOffset val="100"/>
        <c:noMultiLvlLbl val="0"/>
      </c:catAx>
      <c:valAx>
        <c:axId val="139182848"/>
        <c:scaling>
          <c:orientation val="minMax"/>
        </c:scaling>
        <c:delete val="1"/>
        <c:axPos val="l"/>
        <c:numFmt formatCode="_-* #,##0\ _€_-;\-* #,##0\ _€_-;_-* &quot;-&quot;??\ _€_-;_-@_-" sourceLinked="1"/>
        <c:majorTickMark val="out"/>
        <c:minorTickMark val="none"/>
        <c:tickLblPos val="nextTo"/>
        <c:crossAx val="139179904"/>
        <c:crosses val="autoZero"/>
        <c:crossBetween val="between"/>
      </c:valAx>
    </c:plotArea>
    <c:plotVisOnly val="1"/>
    <c:dispBlanksAs val="zero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/>
      <c:lineChart>
        <c:grouping val="standard"/>
        <c:varyColors val="0"/>
        <c:ser>
          <c:idx val="0"/>
          <c:order val="0"/>
          <c:spPr>
            <a:ln w="22225">
              <a:solidFill>
                <a:schemeClr val="tx2">
                  <a:lumMod val="60000"/>
                  <a:lumOff val="40000"/>
                </a:schemeClr>
              </a:solidFill>
              <a:prstDash val="sysDash"/>
            </a:ln>
          </c:spPr>
          <c:marker>
            <c:spPr>
              <a:solidFill>
                <a:schemeClr val="tx2">
                  <a:lumMod val="20000"/>
                  <a:lumOff val="80000"/>
                </a:schemeClr>
              </a:solidFill>
            </c:spPr>
          </c:marker>
          <c:dPt>
            <c:idx val="0"/>
            <c:marker>
              <c:symbol val="none"/>
            </c:marker>
            <c:bubble3D val="0"/>
          </c:dPt>
          <c:dPt>
            <c:idx val="2"/>
            <c:marker>
              <c:symbol val="none"/>
            </c:marker>
            <c:bubble3D val="0"/>
          </c:dPt>
          <c:val>
            <c:numLit>
              <c:formatCode>General</c:formatCode>
              <c:ptCount val="3"/>
              <c:pt idx="0">
                <c:v>40</c:v>
              </c:pt>
              <c:pt idx="1">
                <c:v>40</c:v>
              </c:pt>
              <c:pt idx="2">
                <c:v>40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193728"/>
        <c:axId val="141182464"/>
      </c:lineChart>
      <c:catAx>
        <c:axId val="139193728"/>
        <c:scaling>
          <c:orientation val="minMax"/>
        </c:scaling>
        <c:delete val="1"/>
        <c:axPos val="b"/>
        <c:majorTickMark val="out"/>
        <c:minorTickMark val="none"/>
        <c:tickLblPos val="nextTo"/>
        <c:crossAx val="141182464"/>
        <c:crosses val="autoZero"/>
        <c:auto val="1"/>
        <c:lblAlgn val="ctr"/>
        <c:lblOffset val="100"/>
        <c:noMultiLvlLbl val="0"/>
      </c:catAx>
      <c:valAx>
        <c:axId val="141182464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139193728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0432837222630107E-3"/>
          <c:y val="0.22243417855130848"/>
          <c:w val="0.99179501301192485"/>
          <c:h val="0.5235336230143644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'4.2.6 HORAS_ADM_HOGAR_C'!$C$25</c:f>
              <c:strCache>
                <c:ptCount val="1"/>
                <c:pt idx="0">
                  <c:v>Hombre</c:v>
                </c:pt>
              </c:strCache>
            </c:strRef>
          </c:tx>
          <c:spPr>
            <a:solidFill>
              <a:srgbClr val="604A7B"/>
            </a:solidFill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>
                    <a:solidFill>
                      <a:schemeClr val="bg1"/>
                    </a:solidFill>
                    <a:latin typeface="Century Gothic" panose="020B0502020202020204" pitchFamily="34" charset="0"/>
                  </a:defRPr>
                </a:pPr>
                <a:endParaRPr lang="es-E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'4.2.6 HORAS_ADM_HOGAR_C'!$B$26:$B$33</c:f>
              <c:strCache>
                <c:ptCount val="8"/>
                <c:pt idx="0">
                  <c:v>Organizar, supervisar y dirigir los QQDD*</c:v>
                </c:pt>
                <c:pt idx="1">
                  <c:v>Actividades de mudanza o reacomodo de vivienda</c:v>
                </c:pt>
                <c:pt idx="2">
                  <c:v>Estar pendiente de la entrega del gas, agua, u otros servicios</c:v>
                </c:pt>
                <c:pt idx="3">
                  <c:v>Llevar el presupuesto</c:v>
                </c:pt>
                <c:pt idx="4">
                  <c:v>Realizar pagos de servicios básicos</c:v>
                </c:pt>
                <c:pt idx="5">
                  <c:v>Ordenar documentos, recoger y distribuir el correo</c:v>
                </c:pt>
                <c:pt idx="6">
                  <c:v>Vigilar la seguridad del hogar</c:v>
                </c:pt>
                <c:pt idx="7">
                  <c:v>Realizar pagos o trámites del hogar</c:v>
                </c:pt>
              </c:strCache>
            </c:strRef>
          </c:cat>
          <c:val>
            <c:numRef>
              <c:f>'4.2.6 HORAS_ADM_HOGAR_C'!$C$26:$C$33</c:f>
              <c:numCache>
                <c:formatCode>0.00%</c:formatCode>
                <c:ptCount val="8"/>
                <c:pt idx="0">
                  <c:v>0.18040710468406163</c:v>
                </c:pt>
                <c:pt idx="1">
                  <c:v>0.34062129006727343</c:v>
                </c:pt>
                <c:pt idx="2">
                  <c:v>0.40918146000265615</c:v>
                </c:pt>
                <c:pt idx="3">
                  <c:v>0.48100989721078607</c:v>
                </c:pt>
                <c:pt idx="4">
                  <c:v>0.48468313405233188</c:v>
                </c:pt>
                <c:pt idx="5">
                  <c:v>0.50903869692119386</c:v>
                </c:pt>
                <c:pt idx="6">
                  <c:v>0.52678967310250313</c:v>
                </c:pt>
                <c:pt idx="7">
                  <c:v>0.54303840877914955</c:v>
                </c:pt>
              </c:numCache>
            </c:numRef>
          </c:val>
        </c:ser>
        <c:ser>
          <c:idx val="1"/>
          <c:order val="1"/>
          <c:tx>
            <c:strRef>
              <c:f>'4.2.6 HORAS_ADM_HOGAR_C'!$D$25</c:f>
              <c:strCache>
                <c:ptCount val="1"/>
                <c:pt idx="0">
                  <c:v>Mujer</c:v>
                </c:pt>
              </c:strCache>
            </c:strRef>
          </c:tx>
          <c:spPr>
            <a:solidFill>
              <a:srgbClr val="BFBFBF"/>
            </a:solidFill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Century Gothic" panose="020B0502020202020204" pitchFamily="34" charset="0"/>
                  </a:defRPr>
                </a:pPr>
                <a:endParaRPr lang="es-E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'4.2.6 HORAS_ADM_HOGAR_C'!$B$26:$B$33</c:f>
              <c:strCache>
                <c:ptCount val="8"/>
                <c:pt idx="0">
                  <c:v>Organizar, supervisar y dirigir los QQDD*</c:v>
                </c:pt>
                <c:pt idx="1">
                  <c:v>Actividades de mudanza o reacomodo de vivienda</c:v>
                </c:pt>
                <c:pt idx="2">
                  <c:v>Estar pendiente de la entrega del gas, agua, u otros servicios</c:v>
                </c:pt>
                <c:pt idx="3">
                  <c:v>Llevar el presupuesto</c:v>
                </c:pt>
                <c:pt idx="4">
                  <c:v>Realizar pagos de servicios básicos</c:v>
                </c:pt>
                <c:pt idx="5">
                  <c:v>Ordenar documentos, recoger y distribuir el correo</c:v>
                </c:pt>
                <c:pt idx="6">
                  <c:v>Vigilar la seguridad del hogar</c:v>
                </c:pt>
                <c:pt idx="7">
                  <c:v>Realizar pagos o trámites del hogar</c:v>
                </c:pt>
              </c:strCache>
            </c:strRef>
          </c:cat>
          <c:val>
            <c:numRef>
              <c:f>'4.2.6 HORAS_ADM_HOGAR_C'!$D$26:$D$33</c:f>
              <c:numCache>
                <c:formatCode>0.00%</c:formatCode>
                <c:ptCount val="8"/>
                <c:pt idx="0">
                  <c:v>0.81959289531593837</c:v>
                </c:pt>
                <c:pt idx="1">
                  <c:v>0.65937870993272663</c:v>
                </c:pt>
                <c:pt idx="2">
                  <c:v>0.59081853999734379</c:v>
                </c:pt>
                <c:pt idx="3">
                  <c:v>0.51899010278921387</c:v>
                </c:pt>
                <c:pt idx="4">
                  <c:v>0.51531686594766812</c:v>
                </c:pt>
                <c:pt idx="5">
                  <c:v>0.49096130307880614</c:v>
                </c:pt>
                <c:pt idx="6">
                  <c:v>0.47321032689749687</c:v>
                </c:pt>
                <c:pt idx="7">
                  <c:v>0.45696159122085045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1"/>
        <c:overlap val="100"/>
        <c:axId val="141552640"/>
        <c:axId val="142025472"/>
      </c:barChart>
      <c:catAx>
        <c:axId val="1415526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10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</a:defRPr>
            </a:pPr>
            <a:endParaRPr lang="es-ES"/>
          </a:p>
        </c:txPr>
        <c:crossAx val="142025472"/>
        <c:crosses val="autoZero"/>
        <c:auto val="1"/>
        <c:lblAlgn val="ctr"/>
        <c:lblOffset val="100"/>
        <c:noMultiLvlLbl val="0"/>
      </c:catAx>
      <c:valAx>
        <c:axId val="142025472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extTo"/>
        <c:crossAx val="1415526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28741472597360918"/>
          <c:y val="0.92671667987166872"/>
          <c:w val="0.18952997609662256"/>
          <c:h val="7.1685501937426135E-2"/>
        </c:manualLayout>
      </c:layout>
      <c:overlay val="0"/>
      <c:txPr>
        <a:bodyPr/>
        <a:lstStyle/>
        <a:p>
          <a:pPr>
            <a:defRPr sz="1100">
              <a:solidFill>
                <a:schemeClr val="tx1">
                  <a:lumMod val="65000"/>
                  <a:lumOff val="35000"/>
                </a:schemeClr>
              </a:solidFill>
              <a:latin typeface="Century Gothic" panose="020B0502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1"/>
    <c:plotArea>
      <c:layout/>
      <c:lineChart>
        <c:grouping val="stacked"/>
        <c:varyColors val="0"/>
        <c:ser>
          <c:idx val="0"/>
          <c:order val="0"/>
          <c:spPr>
            <a:ln w="22225">
              <a:solidFill>
                <a:schemeClr val="tx2">
                  <a:lumMod val="60000"/>
                  <a:lumOff val="40000"/>
                </a:schemeClr>
              </a:solidFill>
              <a:prstDash val="dash"/>
            </a:ln>
          </c:spPr>
          <c:marker>
            <c:spPr>
              <a:solidFill>
                <a:schemeClr val="tx2">
                  <a:lumMod val="20000"/>
                  <a:lumOff val="80000"/>
                </a:schemeClr>
              </a:solidFill>
              <a:ln>
                <a:solidFill>
                  <a:schemeClr val="tx2">
                    <a:lumMod val="60000"/>
                    <a:lumOff val="40000"/>
                  </a:schemeClr>
                </a:solidFill>
              </a:ln>
            </c:spPr>
          </c:marker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Century Gothic" panose="020B0502020202020204" pitchFamily="34" charset="0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'4.2.6 HORAS_ADM_HOGAR_C'!$B$26:$B$33</c:f>
              <c:strCache>
                <c:ptCount val="8"/>
                <c:pt idx="0">
                  <c:v>Organizar, supervisar y dirigir los QQDD*</c:v>
                </c:pt>
                <c:pt idx="1">
                  <c:v>Actividades de mudanza o reacomodo de vivienda</c:v>
                </c:pt>
                <c:pt idx="2">
                  <c:v>Estar pendiente de la entrega del gas, agua, u otros servicios</c:v>
                </c:pt>
                <c:pt idx="3">
                  <c:v>Llevar el presupuesto</c:v>
                </c:pt>
                <c:pt idx="4">
                  <c:v>Realizar pagos de servicios básicos</c:v>
                </c:pt>
                <c:pt idx="5">
                  <c:v>Ordenar documentos, recoger y distribuir el correo</c:v>
                </c:pt>
                <c:pt idx="6">
                  <c:v>Vigilar la seguridad del hogar</c:v>
                </c:pt>
                <c:pt idx="7">
                  <c:v>Realizar pagos o trámites del hogar</c:v>
                </c:pt>
              </c:strCache>
            </c:strRef>
          </c:cat>
          <c:val>
            <c:numRef>
              <c:f>'4.2.6 HORAS_ADM_HOGAR_C'!$E$26:$E$33</c:f>
              <c:numCache>
                <c:formatCode>_-* #,##0\ _€_-;\-* #,##0\ _€_-;_-* "-"??\ _€_-;_-@_-</c:formatCode>
                <c:ptCount val="8"/>
                <c:pt idx="0">
                  <c:v>152688</c:v>
                </c:pt>
                <c:pt idx="1">
                  <c:v>80864</c:v>
                </c:pt>
                <c:pt idx="2">
                  <c:v>22589</c:v>
                </c:pt>
                <c:pt idx="3">
                  <c:v>110031</c:v>
                </c:pt>
                <c:pt idx="4">
                  <c:v>54613</c:v>
                </c:pt>
                <c:pt idx="5">
                  <c:v>21242</c:v>
                </c:pt>
                <c:pt idx="6">
                  <c:v>198472</c:v>
                </c:pt>
                <c:pt idx="7">
                  <c:v>17496</c:v>
                </c:pt>
              </c:numCache>
            </c:numRef>
          </c:val>
          <c:smooth val="0"/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42040448"/>
        <c:axId val="142063872"/>
      </c:lineChart>
      <c:catAx>
        <c:axId val="142040448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42063872"/>
        <c:crosses val="autoZero"/>
        <c:auto val="1"/>
        <c:lblAlgn val="ctr"/>
        <c:lblOffset val="100"/>
        <c:noMultiLvlLbl val="0"/>
      </c:catAx>
      <c:valAx>
        <c:axId val="142063872"/>
        <c:scaling>
          <c:orientation val="minMax"/>
        </c:scaling>
        <c:delete val="1"/>
        <c:axPos val="l"/>
        <c:numFmt formatCode="_-* #,##0\ _€_-;\-* #,##0\ _€_-;_-* &quot;-&quot;??\ _€_-;_-@_-" sourceLinked="1"/>
        <c:majorTickMark val="out"/>
        <c:minorTickMark val="none"/>
        <c:tickLblPos val="nextTo"/>
        <c:crossAx val="142040448"/>
        <c:crosses val="autoZero"/>
        <c:crossBetween val="between"/>
      </c:valAx>
    </c:plotArea>
    <c:plotVisOnly val="1"/>
    <c:dispBlanksAs val="zero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/>
      <c:lineChart>
        <c:grouping val="standard"/>
        <c:varyColors val="0"/>
        <c:ser>
          <c:idx val="0"/>
          <c:order val="0"/>
          <c:spPr>
            <a:ln w="22225">
              <a:solidFill>
                <a:schemeClr val="tx2">
                  <a:lumMod val="60000"/>
                  <a:lumOff val="40000"/>
                </a:schemeClr>
              </a:solidFill>
              <a:prstDash val="sysDash"/>
            </a:ln>
          </c:spPr>
          <c:marker>
            <c:spPr>
              <a:solidFill>
                <a:schemeClr val="tx2">
                  <a:lumMod val="20000"/>
                  <a:lumOff val="80000"/>
                </a:schemeClr>
              </a:solidFill>
            </c:spPr>
          </c:marker>
          <c:dPt>
            <c:idx val="0"/>
            <c:marker>
              <c:symbol val="none"/>
            </c:marker>
            <c:bubble3D val="0"/>
          </c:dPt>
          <c:dPt>
            <c:idx val="2"/>
            <c:marker>
              <c:symbol val="none"/>
            </c:marker>
            <c:bubble3D val="0"/>
          </c:dPt>
          <c:val>
            <c:numLit>
              <c:formatCode>General</c:formatCode>
              <c:ptCount val="3"/>
              <c:pt idx="0">
                <c:v>40</c:v>
              </c:pt>
              <c:pt idx="1">
                <c:v>40</c:v>
              </c:pt>
              <c:pt idx="2">
                <c:v>40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1898880"/>
        <c:axId val="141900800"/>
      </c:lineChart>
      <c:catAx>
        <c:axId val="141898880"/>
        <c:scaling>
          <c:orientation val="minMax"/>
        </c:scaling>
        <c:delete val="1"/>
        <c:axPos val="b"/>
        <c:majorTickMark val="out"/>
        <c:minorTickMark val="none"/>
        <c:tickLblPos val="nextTo"/>
        <c:crossAx val="141900800"/>
        <c:crosses val="autoZero"/>
        <c:auto val="1"/>
        <c:lblAlgn val="ctr"/>
        <c:lblOffset val="100"/>
        <c:noMultiLvlLbl val="0"/>
      </c:catAx>
      <c:valAx>
        <c:axId val="141900800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141898880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0432837222630107E-3"/>
          <c:y val="0.22605785820682406"/>
          <c:w val="0.99179501301192485"/>
          <c:h val="0.5515673567062866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'4.2.7 HORAS_COMPRAS_HOGAR_C'!$C$24</c:f>
              <c:strCache>
                <c:ptCount val="1"/>
                <c:pt idx="0">
                  <c:v>Hombre</c:v>
                </c:pt>
              </c:strCache>
            </c:strRef>
          </c:tx>
          <c:spPr>
            <a:solidFill>
              <a:srgbClr val="604A7B"/>
            </a:solidFill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>
                    <a:solidFill>
                      <a:schemeClr val="bg1"/>
                    </a:solidFill>
                    <a:latin typeface="Century Gothic" panose="020B0502020202020204" pitchFamily="34" charset="0"/>
                  </a:defRPr>
                </a:pPr>
                <a:endParaRPr lang="es-E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'4.2.7 HORAS_COMPRAS_HOGAR_C'!$B$25:$B$32</c:f>
              <c:strCache>
                <c:ptCount val="8"/>
                <c:pt idx="0">
                  <c:v>Comprar o realizar trámites de vehículos, vivienda y terrenos</c:v>
                </c:pt>
                <c:pt idx="1">
                  <c:v>Realizar compras navideñas</c:v>
                </c:pt>
                <c:pt idx="2">
                  <c:v>Comprar útiles escolares, ropa o zapatos</c:v>
                </c:pt>
                <c:pt idx="3">
                  <c:v>Realizar compras diarias en el barrio o comunidad</c:v>
                </c:pt>
                <c:pt idx="4">
                  <c:v>Comprar artículos para el hogar</c:v>
                </c:pt>
                <c:pt idx="5">
                  <c:v>Comprar medicinas</c:v>
                </c:pt>
                <c:pt idx="6">
                  <c:v>Comprar víveres, artículos de limpieza u otros semanalmente</c:v>
                </c:pt>
                <c:pt idx="7">
                  <c:v>Comprar aparatos ortopédicos o terapéuticos</c:v>
                </c:pt>
              </c:strCache>
            </c:strRef>
          </c:cat>
          <c:val>
            <c:numRef>
              <c:f>'4.2.7 HORAS_COMPRAS_HOGAR_C'!$C$25:$C$32</c:f>
              <c:numCache>
                <c:formatCode>0.00%</c:formatCode>
                <c:ptCount val="8"/>
                <c:pt idx="0">
                  <c:v>0.32207792207792207</c:v>
                </c:pt>
                <c:pt idx="1">
                  <c:v>0.37153936658102626</c:v>
                </c:pt>
                <c:pt idx="2">
                  <c:v>0.39361438005859278</c:v>
                </c:pt>
                <c:pt idx="3">
                  <c:v>0.39517173907295272</c:v>
                </c:pt>
                <c:pt idx="4">
                  <c:v>0.3951847876092624</c:v>
                </c:pt>
                <c:pt idx="5">
                  <c:v>0.43150104078328577</c:v>
                </c:pt>
                <c:pt idx="6">
                  <c:v>0.4465578996225556</c:v>
                </c:pt>
                <c:pt idx="7">
                  <c:v>0.56283185840707961</c:v>
                </c:pt>
              </c:numCache>
            </c:numRef>
          </c:val>
        </c:ser>
        <c:ser>
          <c:idx val="1"/>
          <c:order val="1"/>
          <c:tx>
            <c:strRef>
              <c:f>'4.2.7 HORAS_COMPRAS_HOGAR_C'!$D$24</c:f>
              <c:strCache>
                <c:ptCount val="1"/>
                <c:pt idx="0">
                  <c:v>Mujer</c:v>
                </c:pt>
              </c:strCache>
            </c:strRef>
          </c:tx>
          <c:spPr>
            <a:solidFill>
              <a:srgbClr val="BFBFBF"/>
            </a:solidFill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Century Gothic" panose="020B0502020202020204" pitchFamily="34" charset="0"/>
                  </a:defRPr>
                </a:pPr>
                <a:endParaRPr lang="es-E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'4.2.7 HORAS_COMPRAS_HOGAR_C'!$B$25:$B$32</c:f>
              <c:strCache>
                <c:ptCount val="8"/>
                <c:pt idx="0">
                  <c:v>Comprar o realizar trámites de vehículos, vivienda y terrenos</c:v>
                </c:pt>
                <c:pt idx="1">
                  <c:v>Realizar compras navideñas</c:v>
                </c:pt>
                <c:pt idx="2">
                  <c:v>Comprar útiles escolares, ropa o zapatos</c:v>
                </c:pt>
                <c:pt idx="3">
                  <c:v>Realizar compras diarias en el barrio o comunidad</c:v>
                </c:pt>
                <c:pt idx="4">
                  <c:v>Comprar artículos para el hogar</c:v>
                </c:pt>
                <c:pt idx="5">
                  <c:v>Comprar medicinas</c:v>
                </c:pt>
                <c:pt idx="6">
                  <c:v>Comprar víveres, artículos de limpieza u otros semanalmente</c:v>
                </c:pt>
                <c:pt idx="7">
                  <c:v>Comprar aparatos ortopédicos o terapéuticos</c:v>
                </c:pt>
              </c:strCache>
            </c:strRef>
          </c:cat>
          <c:val>
            <c:numRef>
              <c:f>'4.2.7 HORAS_COMPRAS_HOGAR_C'!$D$25:$D$32</c:f>
              <c:numCache>
                <c:formatCode>0.00%</c:formatCode>
                <c:ptCount val="8"/>
                <c:pt idx="0">
                  <c:v>0.67792207792207793</c:v>
                </c:pt>
                <c:pt idx="1">
                  <c:v>0.62846063341897374</c:v>
                </c:pt>
                <c:pt idx="2">
                  <c:v>0.60638561994140727</c:v>
                </c:pt>
                <c:pt idx="3">
                  <c:v>0.60482826092704722</c:v>
                </c:pt>
                <c:pt idx="4">
                  <c:v>0.60481521239073754</c:v>
                </c:pt>
                <c:pt idx="5">
                  <c:v>0.56849895921671423</c:v>
                </c:pt>
                <c:pt idx="6">
                  <c:v>0.55344210037744435</c:v>
                </c:pt>
                <c:pt idx="7">
                  <c:v>0.43716814159292039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141825152"/>
        <c:axId val="141826688"/>
      </c:barChart>
      <c:catAx>
        <c:axId val="1418251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10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</a:defRPr>
            </a:pPr>
            <a:endParaRPr lang="es-ES"/>
          </a:p>
        </c:txPr>
        <c:crossAx val="141826688"/>
        <c:crosses val="autoZero"/>
        <c:auto val="1"/>
        <c:lblAlgn val="ctr"/>
        <c:lblOffset val="100"/>
        <c:noMultiLvlLbl val="0"/>
      </c:catAx>
      <c:valAx>
        <c:axId val="141826688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extTo"/>
        <c:crossAx val="14182515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28852180704376007"/>
          <c:y val="0.92107637771869844"/>
          <c:w val="0.18952997609662256"/>
          <c:h val="7.1685501937426135E-2"/>
        </c:manualLayout>
      </c:layout>
      <c:overlay val="0"/>
      <c:txPr>
        <a:bodyPr/>
        <a:lstStyle/>
        <a:p>
          <a:pPr>
            <a:defRPr sz="1100">
              <a:solidFill>
                <a:schemeClr val="tx1">
                  <a:lumMod val="65000"/>
                  <a:lumOff val="35000"/>
                </a:schemeClr>
              </a:solidFill>
              <a:latin typeface="Century Gothic" panose="020B0502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1"/>
    <c:plotArea>
      <c:layout/>
      <c:lineChart>
        <c:grouping val="stacked"/>
        <c:varyColors val="0"/>
        <c:ser>
          <c:idx val="0"/>
          <c:order val="0"/>
          <c:spPr>
            <a:ln w="22225">
              <a:solidFill>
                <a:schemeClr val="tx2">
                  <a:lumMod val="60000"/>
                  <a:lumOff val="40000"/>
                </a:schemeClr>
              </a:solidFill>
              <a:prstDash val="dash"/>
            </a:ln>
          </c:spPr>
          <c:marker>
            <c:spPr>
              <a:solidFill>
                <a:schemeClr val="tx2">
                  <a:lumMod val="20000"/>
                  <a:lumOff val="80000"/>
                </a:schemeClr>
              </a:solidFill>
              <a:ln>
                <a:solidFill>
                  <a:schemeClr val="tx2">
                    <a:lumMod val="60000"/>
                    <a:lumOff val="40000"/>
                  </a:schemeClr>
                </a:solidFill>
              </a:ln>
            </c:spPr>
          </c:marker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Century Gothic" panose="020B0502020202020204" pitchFamily="34" charset="0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'4.2.7 HORAS_COMPRAS_HOGAR_C'!$B$25:$B$32</c:f>
              <c:strCache>
                <c:ptCount val="8"/>
                <c:pt idx="0">
                  <c:v>Comprar o realizar trámites de vehículos, vivienda y terrenos</c:v>
                </c:pt>
                <c:pt idx="1">
                  <c:v>Realizar compras navideñas</c:v>
                </c:pt>
                <c:pt idx="2">
                  <c:v>Comprar útiles escolares, ropa o zapatos</c:v>
                </c:pt>
                <c:pt idx="3">
                  <c:v>Realizar compras diarias en el barrio o comunidad</c:v>
                </c:pt>
                <c:pt idx="4">
                  <c:v>Comprar artículos para el hogar</c:v>
                </c:pt>
                <c:pt idx="5">
                  <c:v>Comprar medicinas</c:v>
                </c:pt>
                <c:pt idx="6">
                  <c:v>Comprar víveres, artículos de limpieza u otros semanalmente</c:v>
                </c:pt>
                <c:pt idx="7">
                  <c:v>Comprar aparatos ortopédicos o terapéuticos</c:v>
                </c:pt>
              </c:strCache>
            </c:strRef>
          </c:cat>
          <c:val>
            <c:numRef>
              <c:f>'4.2.7 HORAS_COMPRAS_HOGAR_C'!$E$25:$E$32</c:f>
              <c:numCache>
                <c:formatCode>_-* #,##0\ _€_-;\-* #,##0\ _€_-;_-* "-"??\ _€_-;_-@_-</c:formatCode>
                <c:ptCount val="8"/>
                <c:pt idx="0">
                  <c:v>3080</c:v>
                </c:pt>
                <c:pt idx="1">
                  <c:v>83294</c:v>
                </c:pt>
                <c:pt idx="2">
                  <c:v>20139</c:v>
                </c:pt>
                <c:pt idx="3">
                  <c:v>189095</c:v>
                </c:pt>
                <c:pt idx="4">
                  <c:v>6521</c:v>
                </c:pt>
                <c:pt idx="5">
                  <c:v>38913</c:v>
                </c:pt>
                <c:pt idx="6">
                  <c:v>456756</c:v>
                </c:pt>
                <c:pt idx="7">
                  <c:v>565</c:v>
                </c:pt>
              </c:numCache>
            </c:numRef>
          </c:val>
          <c:smooth val="0"/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41854208"/>
        <c:axId val="141951360"/>
      </c:lineChart>
      <c:catAx>
        <c:axId val="141854208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41951360"/>
        <c:crosses val="autoZero"/>
        <c:auto val="1"/>
        <c:lblAlgn val="ctr"/>
        <c:lblOffset val="100"/>
        <c:noMultiLvlLbl val="0"/>
      </c:catAx>
      <c:valAx>
        <c:axId val="141951360"/>
        <c:scaling>
          <c:orientation val="minMax"/>
        </c:scaling>
        <c:delete val="1"/>
        <c:axPos val="l"/>
        <c:numFmt formatCode="_-* #,##0\ _€_-;\-* #,##0\ _€_-;_-* &quot;-&quot;??\ _€_-;_-@_-" sourceLinked="1"/>
        <c:majorTickMark val="out"/>
        <c:minorTickMark val="none"/>
        <c:tickLblPos val="nextTo"/>
        <c:crossAx val="141854208"/>
        <c:crosses val="autoZero"/>
        <c:crossBetween val="between"/>
      </c:valAx>
    </c:plotArea>
    <c:plotVisOnly val="1"/>
    <c:dispBlanksAs val="zero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/>
      <c:lineChart>
        <c:grouping val="standard"/>
        <c:varyColors val="0"/>
        <c:ser>
          <c:idx val="0"/>
          <c:order val="0"/>
          <c:spPr>
            <a:ln w="22225">
              <a:solidFill>
                <a:schemeClr val="tx2">
                  <a:lumMod val="60000"/>
                  <a:lumOff val="40000"/>
                </a:schemeClr>
              </a:solidFill>
              <a:prstDash val="sysDash"/>
            </a:ln>
          </c:spPr>
          <c:marker>
            <c:spPr>
              <a:solidFill>
                <a:schemeClr val="tx2">
                  <a:lumMod val="20000"/>
                  <a:lumOff val="80000"/>
                </a:schemeClr>
              </a:solidFill>
            </c:spPr>
          </c:marker>
          <c:dPt>
            <c:idx val="0"/>
            <c:marker>
              <c:symbol val="none"/>
            </c:marker>
            <c:bubble3D val="0"/>
          </c:dPt>
          <c:dPt>
            <c:idx val="2"/>
            <c:marker>
              <c:symbol val="none"/>
            </c:marker>
            <c:bubble3D val="0"/>
          </c:dPt>
          <c:val>
            <c:numLit>
              <c:formatCode>General</c:formatCode>
              <c:ptCount val="3"/>
              <c:pt idx="0">
                <c:v>40</c:v>
              </c:pt>
              <c:pt idx="1">
                <c:v>40</c:v>
              </c:pt>
              <c:pt idx="2">
                <c:v>40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1962240"/>
        <c:axId val="141980800"/>
      </c:lineChart>
      <c:catAx>
        <c:axId val="141962240"/>
        <c:scaling>
          <c:orientation val="minMax"/>
        </c:scaling>
        <c:delete val="1"/>
        <c:axPos val="b"/>
        <c:majorTickMark val="out"/>
        <c:minorTickMark val="none"/>
        <c:tickLblPos val="nextTo"/>
        <c:crossAx val="141980800"/>
        <c:crosses val="autoZero"/>
        <c:auto val="1"/>
        <c:lblAlgn val="ctr"/>
        <c:lblOffset val="100"/>
        <c:noMultiLvlLbl val="0"/>
      </c:catAx>
      <c:valAx>
        <c:axId val="141980800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141962240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0432837222630107E-3"/>
          <c:y val="0.17169050197372912"/>
          <c:w val="0.99179501301192485"/>
          <c:h val="0.63747308247483547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'4.2.8 HORAS_MASCOT_PLANTAS_C'!$D$18</c:f>
              <c:strCache>
                <c:ptCount val="1"/>
                <c:pt idx="0">
                  <c:v>Hombre</c:v>
                </c:pt>
              </c:strCache>
            </c:strRef>
          </c:tx>
          <c:spPr>
            <a:solidFill>
              <a:srgbClr val="604A7B"/>
            </a:solidFill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>
                    <a:solidFill>
                      <a:schemeClr val="bg1"/>
                    </a:solidFill>
                    <a:latin typeface="Century Gothic" panose="020B0502020202020204" pitchFamily="34" charset="0"/>
                  </a:defRPr>
                </a:pPr>
                <a:endParaRPr lang="es-E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'4.2.8 HORAS_MASCOT_PLANTAS_C'!$C$19:$C$20</c:f>
              <c:strCache>
                <c:ptCount val="2"/>
                <c:pt idx="0">
                  <c:v>Arreglar el jardín</c:v>
                </c:pt>
                <c:pt idx="1">
                  <c:v>Cuidar mascotas</c:v>
                </c:pt>
              </c:strCache>
            </c:strRef>
          </c:cat>
          <c:val>
            <c:numRef>
              <c:f>'4.2.8 HORAS_MASCOT_PLANTAS_C'!$D$19:$D$20</c:f>
              <c:numCache>
                <c:formatCode>0.00%</c:formatCode>
                <c:ptCount val="2"/>
                <c:pt idx="0">
                  <c:v>0.38176687116564417</c:v>
                </c:pt>
                <c:pt idx="1">
                  <c:v>0.40558642819498464</c:v>
                </c:pt>
              </c:numCache>
            </c:numRef>
          </c:val>
        </c:ser>
        <c:ser>
          <c:idx val="1"/>
          <c:order val="1"/>
          <c:tx>
            <c:strRef>
              <c:f>'4.2.8 HORAS_MASCOT_PLANTAS_C'!$E$18</c:f>
              <c:strCache>
                <c:ptCount val="1"/>
                <c:pt idx="0">
                  <c:v>Mujer</c:v>
                </c:pt>
              </c:strCache>
            </c:strRef>
          </c:tx>
          <c:spPr>
            <a:solidFill>
              <a:srgbClr val="BFBFBF"/>
            </a:solidFill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Century Gothic" panose="020B0502020202020204" pitchFamily="34" charset="0"/>
                  </a:defRPr>
                </a:pPr>
                <a:endParaRPr lang="es-E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'4.2.8 HORAS_MASCOT_PLANTAS_C'!$C$19:$C$20</c:f>
              <c:strCache>
                <c:ptCount val="2"/>
                <c:pt idx="0">
                  <c:v>Arreglar el jardín</c:v>
                </c:pt>
                <c:pt idx="1">
                  <c:v>Cuidar mascotas</c:v>
                </c:pt>
              </c:strCache>
            </c:strRef>
          </c:cat>
          <c:val>
            <c:numRef>
              <c:f>'4.2.8 HORAS_MASCOT_PLANTAS_C'!$E$19:$E$20</c:f>
              <c:numCache>
                <c:formatCode>0.00%</c:formatCode>
                <c:ptCount val="2"/>
                <c:pt idx="0">
                  <c:v>0.61823312883435588</c:v>
                </c:pt>
                <c:pt idx="1">
                  <c:v>0.59441357180501542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3"/>
        <c:overlap val="100"/>
        <c:axId val="141167232"/>
        <c:axId val="141615488"/>
      </c:barChart>
      <c:catAx>
        <c:axId val="1411672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10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</a:defRPr>
            </a:pPr>
            <a:endParaRPr lang="es-ES"/>
          </a:p>
        </c:txPr>
        <c:crossAx val="141615488"/>
        <c:crosses val="autoZero"/>
        <c:auto val="1"/>
        <c:lblAlgn val="ctr"/>
        <c:lblOffset val="100"/>
        <c:noMultiLvlLbl val="0"/>
      </c:catAx>
      <c:valAx>
        <c:axId val="141615488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extTo"/>
        <c:crossAx val="14116723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22384148845027768"/>
          <c:y val="0.92469547479320724"/>
          <c:w val="0.2074798235263772"/>
          <c:h val="7.1685501937426135E-2"/>
        </c:manualLayout>
      </c:layout>
      <c:overlay val="0"/>
      <c:txPr>
        <a:bodyPr/>
        <a:lstStyle/>
        <a:p>
          <a:pPr>
            <a:defRPr sz="1100">
              <a:solidFill>
                <a:schemeClr val="tx1">
                  <a:lumMod val="65000"/>
                  <a:lumOff val="35000"/>
                </a:schemeClr>
              </a:solidFill>
              <a:latin typeface="Century Gothic" panose="020B0502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1"/>
    <c:plotArea>
      <c:layout>
        <c:manualLayout>
          <c:layoutTarget val="inner"/>
          <c:xMode val="edge"/>
          <c:yMode val="edge"/>
          <c:x val="1.4224551188427142E-2"/>
          <c:y val="6.9162319061570804E-2"/>
          <c:w val="0.97155089762314573"/>
          <c:h val="0.89311277963211788"/>
        </c:manualLayout>
      </c:layout>
      <c:lineChart>
        <c:grouping val="stacked"/>
        <c:varyColors val="0"/>
        <c:ser>
          <c:idx val="0"/>
          <c:order val="0"/>
          <c:spPr>
            <a:ln w="22225">
              <a:solidFill>
                <a:schemeClr val="tx2">
                  <a:lumMod val="60000"/>
                  <a:lumOff val="40000"/>
                </a:schemeClr>
              </a:solidFill>
              <a:prstDash val="dash"/>
            </a:ln>
          </c:spPr>
          <c:marker>
            <c:spPr>
              <a:solidFill>
                <a:schemeClr val="tx2">
                  <a:lumMod val="20000"/>
                  <a:lumOff val="80000"/>
                </a:schemeClr>
              </a:solidFill>
              <a:ln>
                <a:solidFill>
                  <a:schemeClr val="tx2">
                    <a:lumMod val="60000"/>
                    <a:lumOff val="40000"/>
                  </a:schemeClr>
                </a:solidFill>
              </a:ln>
            </c:spPr>
          </c:marker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Century Gothic" panose="020B0502020202020204" pitchFamily="34" charset="0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'4.2.8 HORAS_MASCOT_PLANTAS_C'!$C$19:$C$20</c:f>
              <c:strCache>
                <c:ptCount val="2"/>
                <c:pt idx="0">
                  <c:v>Arreglar el jardín</c:v>
                </c:pt>
                <c:pt idx="1">
                  <c:v>Cuidar mascotas</c:v>
                </c:pt>
              </c:strCache>
            </c:strRef>
          </c:cat>
          <c:val>
            <c:numRef>
              <c:f>'4.2.8 HORAS_MASCOT_PLANTAS_C'!$F$19:$F$20</c:f>
              <c:numCache>
                <c:formatCode>_-* #,##0\ _€_-;\-* #,##0\ _€_-;_-* "-"??\ _€_-;_-@_-</c:formatCode>
                <c:ptCount val="2"/>
                <c:pt idx="0">
                  <c:v>40750</c:v>
                </c:pt>
                <c:pt idx="1">
                  <c:v>149899</c:v>
                </c:pt>
              </c:numCache>
            </c:numRef>
          </c:val>
          <c:smooth val="0"/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41995008"/>
        <c:axId val="142477184"/>
      </c:lineChart>
      <c:catAx>
        <c:axId val="141995008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42477184"/>
        <c:crosses val="autoZero"/>
        <c:auto val="1"/>
        <c:lblAlgn val="ctr"/>
        <c:lblOffset val="100"/>
        <c:noMultiLvlLbl val="0"/>
      </c:catAx>
      <c:valAx>
        <c:axId val="142477184"/>
        <c:scaling>
          <c:orientation val="minMax"/>
        </c:scaling>
        <c:delete val="1"/>
        <c:axPos val="l"/>
        <c:numFmt formatCode="_-* #,##0\ _€_-;\-* #,##0\ _€_-;_-* &quot;-&quot;??\ _€_-;_-@_-" sourceLinked="1"/>
        <c:majorTickMark val="out"/>
        <c:minorTickMark val="none"/>
        <c:tickLblPos val="nextTo"/>
        <c:crossAx val="141995008"/>
        <c:crosses val="autoZero"/>
        <c:crossBetween val="between"/>
      </c:valAx>
    </c:plotArea>
    <c:plotVisOnly val="1"/>
    <c:dispBlanksAs val="zero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/>
      <c:lineChart>
        <c:grouping val="standard"/>
        <c:varyColors val="0"/>
        <c:ser>
          <c:idx val="0"/>
          <c:order val="0"/>
          <c:spPr>
            <a:ln w="22225">
              <a:solidFill>
                <a:schemeClr val="tx2">
                  <a:lumMod val="60000"/>
                  <a:lumOff val="40000"/>
                </a:schemeClr>
              </a:solidFill>
              <a:prstDash val="sysDash"/>
            </a:ln>
          </c:spPr>
          <c:marker>
            <c:spPr>
              <a:solidFill>
                <a:schemeClr val="tx2">
                  <a:lumMod val="20000"/>
                  <a:lumOff val="80000"/>
                </a:schemeClr>
              </a:solidFill>
            </c:spPr>
          </c:marker>
          <c:dPt>
            <c:idx val="0"/>
            <c:marker>
              <c:symbol val="none"/>
            </c:marker>
            <c:bubble3D val="0"/>
          </c:dPt>
          <c:dPt>
            <c:idx val="2"/>
            <c:marker>
              <c:symbol val="none"/>
            </c:marker>
            <c:bubble3D val="0"/>
          </c:dPt>
          <c:val>
            <c:numLit>
              <c:formatCode>General</c:formatCode>
              <c:ptCount val="3"/>
              <c:pt idx="0">
                <c:v>40</c:v>
              </c:pt>
              <c:pt idx="1">
                <c:v>40</c:v>
              </c:pt>
              <c:pt idx="2">
                <c:v>40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2512896"/>
        <c:axId val="142514816"/>
      </c:lineChart>
      <c:catAx>
        <c:axId val="142512896"/>
        <c:scaling>
          <c:orientation val="minMax"/>
        </c:scaling>
        <c:delete val="1"/>
        <c:axPos val="b"/>
        <c:majorTickMark val="out"/>
        <c:minorTickMark val="none"/>
        <c:tickLblPos val="nextTo"/>
        <c:crossAx val="142514816"/>
        <c:crosses val="autoZero"/>
        <c:auto val="1"/>
        <c:lblAlgn val="ctr"/>
        <c:lblOffset val="100"/>
        <c:noMultiLvlLbl val="0"/>
      </c:catAx>
      <c:valAx>
        <c:axId val="142514816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142512896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</a:defRPr>
            </a:pPr>
            <a:r>
              <a:rPr lang="en-US" sz="1400">
                <a:latin typeface="Century Gothic" panose="020B0502020202020204" pitchFamily="34" charset="0"/>
              </a:rPr>
              <a:t>Hombre</a:t>
            </a:r>
          </a:p>
        </c:rich>
      </c:tx>
      <c:layout>
        <c:manualLayout>
          <c:xMode val="edge"/>
          <c:yMode val="edge"/>
          <c:x val="0.26772797372902857"/>
          <c:y val="5.4480079932793565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7898964717855315"/>
          <c:y val="0.18955800940052073"/>
          <c:w val="0.26363664369698703"/>
          <c:h val="0.56160557021758084"/>
        </c:manualLayout>
      </c:layout>
      <c:pieChart>
        <c:varyColors val="1"/>
        <c:ser>
          <c:idx val="0"/>
          <c:order val="0"/>
          <c:tx>
            <c:strRef>
              <c:f>'4.3.1 HORAS_CUIDADO_DIVI_CAUTAL'!$D$18</c:f>
              <c:strCache>
                <c:ptCount val="1"/>
                <c:pt idx="0">
                  <c:v>Hombre</c:v>
                </c:pt>
              </c:strCache>
            </c:strRef>
          </c:tx>
          <c:spPr>
            <a:ln>
              <a:solidFill>
                <a:schemeClr val="bg1"/>
              </a:solidFill>
            </a:ln>
          </c:spPr>
          <c:dPt>
            <c:idx val="0"/>
            <c:bubble3D val="0"/>
            <c:spPr>
              <a:solidFill>
                <a:schemeClr val="bg1">
                  <a:lumMod val="75000"/>
                </a:schemeClr>
              </a:solidFill>
              <a:ln>
                <a:solidFill>
                  <a:schemeClr val="bg1"/>
                </a:solidFill>
              </a:ln>
            </c:spPr>
          </c:dPt>
          <c:dPt>
            <c:idx val="1"/>
            <c:bubble3D val="0"/>
            <c:spPr>
              <a:solidFill>
                <a:schemeClr val="accent4">
                  <a:lumMod val="75000"/>
                </a:schemeClr>
              </a:solidFill>
              <a:ln>
                <a:solidFill>
                  <a:schemeClr val="bg1"/>
                </a:solidFill>
              </a:ln>
            </c:spPr>
          </c:dPt>
          <c:dPt>
            <c:idx val="2"/>
            <c:bubble3D val="0"/>
            <c:spPr>
              <a:solidFill>
                <a:schemeClr val="accent1">
                  <a:lumMod val="75000"/>
                </a:schemeClr>
              </a:solidFill>
              <a:ln>
                <a:solidFill>
                  <a:schemeClr val="bg1"/>
                </a:solidFill>
              </a:ln>
            </c:spPr>
          </c:dPt>
          <c:dPt>
            <c:idx val="3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solidFill>
                  <a:schemeClr val="bg1"/>
                </a:solidFill>
              </a:ln>
            </c:spPr>
          </c:dPt>
          <c:dPt>
            <c:idx val="4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>
                <a:solidFill>
                  <a:schemeClr val="bg1"/>
                </a:solidFill>
              </a:ln>
            </c:spPr>
          </c:dPt>
          <c:dPt>
            <c:idx val="5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solidFill>
                  <a:schemeClr val="bg1"/>
                </a:solidFill>
              </a:ln>
            </c:spPr>
          </c:dPt>
          <c:dPt>
            <c:idx val="6"/>
            <c:bubble3D val="0"/>
            <c:spPr>
              <a:solidFill>
                <a:schemeClr val="bg1">
                  <a:lumMod val="85000"/>
                </a:schemeClr>
              </a:solidFill>
              <a:ln>
                <a:solidFill>
                  <a:schemeClr val="bg1"/>
                </a:solidFill>
              </a:ln>
            </c:spPr>
          </c:dPt>
          <c:dLbls>
            <c:dLbl>
              <c:idx val="0"/>
              <c:layout>
                <c:manualLayout>
                  <c:x val="-2.092966785913895E-2"/>
                  <c:y val="-0.19200207465030114"/>
                </c:manualLayout>
              </c:layout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 sz="110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Century Gothic" panose="020B0502020202020204" pitchFamily="34" charset="0"/>
                    </a:defRPr>
                  </a:pPr>
                  <a:endParaRPr lang="es-ES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0.0%" sourceLinked="0"/>
              <c:spPr/>
              <c:txPr>
                <a:bodyPr/>
                <a:lstStyle/>
                <a:p>
                  <a:pPr>
                    <a:defRPr sz="1100">
                      <a:solidFill>
                        <a:schemeClr val="bg1"/>
                      </a:solidFill>
                      <a:latin typeface="Century Gothic" panose="020B0502020202020204" pitchFamily="34" charset="0"/>
                    </a:defRPr>
                  </a:pPr>
                  <a:endParaRPr lang="es-ES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>
                    <a:solidFill>
                      <a:schemeClr val="bg1"/>
                    </a:solidFill>
                    <a:latin typeface="Century Gothic" panose="020B0502020202020204" pitchFamily="34" charset="0"/>
                  </a:defRPr>
                </a:pPr>
                <a:endParaRPr lang="es-ES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'4.3.1 HORAS_CUIDADO_DIVI_CAUTAL'!$B$19:$B$20</c:f>
              <c:strCache>
                <c:ptCount val="2"/>
                <c:pt idx="0">
                  <c:v> Cuidado a miembros del hogar</c:v>
                </c:pt>
                <c:pt idx="1">
                  <c:v> Cuidado a miembros del hogar con discapacidad o dependencia permanente</c:v>
                </c:pt>
              </c:strCache>
            </c:strRef>
          </c:cat>
          <c:val>
            <c:numRef>
              <c:f>'4.3.1 HORAS_CUIDADO_DIVI_CAUTAL'!$D$19:$D$20</c:f>
              <c:numCache>
                <c:formatCode>0.00%</c:formatCode>
                <c:ptCount val="2"/>
                <c:pt idx="0">
                  <c:v>0.9379309148244459</c:v>
                </c:pt>
                <c:pt idx="1">
                  <c:v>6.2069085175554074E-2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2"/>
                      <c:pt idx="0">
                        <c:v> Cuidado a miembros del hogar</c:v>
                      </c:pt>
                      <c:pt idx="1">
                        <c:v> Cuidado a miembros del hogar con discapacidad o dependencia permanente</c:v>
                      </c:pt>
                    </c:strCache>
                  </c: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b"/>
      <c:layout>
        <c:manualLayout>
          <c:xMode val="edge"/>
          <c:yMode val="edge"/>
          <c:x val="0.1841334812567815"/>
          <c:y val="0.87058107202869517"/>
          <c:w val="0.67033372316112128"/>
          <c:h val="0.12425848669452347"/>
        </c:manualLayout>
      </c:layout>
      <c:overlay val="0"/>
      <c:txPr>
        <a:bodyPr/>
        <a:lstStyle/>
        <a:p>
          <a:pPr rtl="0">
            <a:defRPr sz="1100">
              <a:solidFill>
                <a:schemeClr val="tx1">
                  <a:lumMod val="65000"/>
                  <a:lumOff val="35000"/>
                </a:schemeClr>
              </a:solidFill>
              <a:latin typeface="Century Gothic" panose="020B0502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ln>
      <a:solidFill>
        <a:schemeClr val="bg1"/>
      </a:solidFill>
    </a:ln>
  </c:spPr>
  <c:printSettings>
    <c:headerFooter/>
    <c:pageMargins b="0.75" l="0.7" r="0.7" t="0.75" header="0.3" footer="0.3"/>
    <c:pageSetup/>
  </c:printSettings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400">
              <a:solidFill>
                <a:schemeClr val="tx1">
                  <a:lumMod val="65000"/>
                  <a:lumOff val="35000"/>
                </a:schemeClr>
              </a:solidFill>
              <a:latin typeface="Century Gothic" panose="020B0502020202020204" pitchFamily="34" charset="0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18726562106556199"/>
          <c:y val="0.20340309556714306"/>
          <c:w val="0.75618957676674281"/>
          <c:h val="0.7594343520929322"/>
        </c:manualLayout>
      </c:layout>
      <c:pieChart>
        <c:varyColors val="1"/>
        <c:ser>
          <c:idx val="0"/>
          <c:order val="0"/>
          <c:tx>
            <c:strRef>
              <c:f>'4.3.1 HORAS_CUIDADO_DIVI_CAUTAL'!$C$18</c:f>
              <c:strCache>
                <c:ptCount val="1"/>
                <c:pt idx="0">
                  <c:v>Mujer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</c:spPr>
          <c:dPt>
            <c:idx val="0"/>
            <c:bubble3D val="0"/>
            <c:spPr>
              <a:solidFill>
                <a:schemeClr val="bg1">
                  <a:lumMod val="75000"/>
                </a:schemeClr>
              </a:solidFill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</c:spPr>
          </c:dPt>
          <c:dPt>
            <c:idx val="1"/>
            <c:bubble3D val="0"/>
            <c:spPr>
              <a:solidFill>
                <a:schemeClr val="accent4">
                  <a:lumMod val="75000"/>
                </a:schemeClr>
              </a:solidFill>
              <a:ln>
                <a:solidFill>
                  <a:schemeClr val="bg1"/>
                </a:solidFill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</c:spPr>
          </c:dPt>
          <c:dPt>
            <c:idx val="2"/>
            <c:bubble3D val="0"/>
            <c:spPr>
              <a:solidFill>
                <a:schemeClr val="bg1">
                  <a:lumMod val="75000"/>
                </a:schemeClr>
              </a:solidFill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</c:spPr>
          </c:dPt>
          <c:dPt>
            <c:idx val="3"/>
            <c:bubble3D val="0"/>
            <c:spPr>
              <a:solidFill>
                <a:schemeClr val="bg1">
                  <a:lumMod val="75000"/>
                </a:schemeClr>
              </a:solidFill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</c:spPr>
          </c:dPt>
          <c:dPt>
            <c:idx val="4"/>
            <c:bubble3D val="0"/>
            <c:spPr>
              <a:solidFill>
                <a:schemeClr val="bg1">
                  <a:lumMod val="75000"/>
                </a:schemeClr>
              </a:solidFill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</c:spPr>
          </c:dPt>
          <c:dPt>
            <c:idx val="5"/>
            <c:bubble3D val="0"/>
            <c:spPr>
              <a:solidFill>
                <a:schemeClr val="bg1">
                  <a:lumMod val="75000"/>
                </a:schemeClr>
              </a:solidFill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</c:spPr>
          </c:dPt>
          <c:dPt>
            <c:idx val="6"/>
            <c:bubble3D val="0"/>
            <c:spPr>
              <a:solidFill>
                <a:schemeClr val="bg1">
                  <a:lumMod val="75000"/>
                </a:schemeClr>
              </a:solidFill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</c:spPr>
          </c:dPt>
          <c:dLbls>
            <c:dLbl>
              <c:idx val="0"/>
              <c:layout>
                <c:manualLayout>
                  <c:x val="-7.9781683384878191E-2"/>
                  <c:y val="-0.20675982771749477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0.0%" sourceLinked="0"/>
              <c:spPr/>
              <c:txPr>
                <a:bodyPr/>
                <a:lstStyle/>
                <a:p>
                  <a:pPr>
                    <a:defRPr sz="1100">
                      <a:solidFill>
                        <a:schemeClr val="bg1"/>
                      </a:solidFill>
                      <a:latin typeface="Century Gothic" panose="020B0502020202020204" pitchFamily="34" charset="0"/>
                    </a:defRPr>
                  </a:pPr>
                  <a:endParaRPr lang="es-ES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Century Gothic" panose="020B0502020202020204" pitchFamily="34" charset="0"/>
                  </a:defRPr>
                </a:pPr>
                <a:endParaRPr lang="es-ES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'4.3.1 HORAS_CUIDADO_DIVI_CAUTAL'!$B$19:$B$20</c:f>
              <c:strCache>
                <c:ptCount val="2"/>
                <c:pt idx="0">
                  <c:v> Cuidado a miembros del hogar</c:v>
                </c:pt>
                <c:pt idx="1">
                  <c:v> Cuidado a miembros del hogar con discapacidad o dependencia permanente</c:v>
                </c:pt>
              </c:strCache>
            </c:strRef>
          </c:cat>
          <c:val>
            <c:numRef>
              <c:f>'4.3.1 HORAS_CUIDADO_DIVI_CAUTAL'!$C$19:$C$20</c:f>
              <c:numCache>
                <c:formatCode>0.00%</c:formatCode>
                <c:ptCount val="2"/>
                <c:pt idx="0">
                  <c:v>0.92312522108241957</c:v>
                </c:pt>
                <c:pt idx="1">
                  <c:v>7.6874778917580475E-2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2"/>
                      <c:pt idx="0">
                        <c:v> Cuidado a miembros del hogar</c:v>
                      </c:pt>
                      <c:pt idx="1">
                        <c:v> Cuidado a miembros del hogar con discapacidad o dependencia permanente</c:v>
                      </c:pt>
                    </c:strCache>
                  </c: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0432837222630107E-3"/>
          <c:y val="0.15860287576940538"/>
          <c:w val="0.99179501301192485"/>
          <c:h val="0.559080689915954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'4.3.2 HORAS_MIEMBROS_HOGAR_C'!$F$26</c:f>
              <c:strCache>
                <c:ptCount val="1"/>
                <c:pt idx="0">
                  <c:v>Hombre</c:v>
                </c:pt>
              </c:strCache>
            </c:strRef>
          </c:tx>
          <c:spPr>
            <a:solidFill>
              <a:srgbClr val="604A7B"/>
            </a:solidFill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>
                    <a:solidFill>
                      <a:schemeClr val="bg1"/>
                    </a:solidFill>
                    <a:latin typeface="Century Gothic" panose="020B0502020202020204" pitchFamily="34" charset="0"/>
                  </a:defRPr>
                </a:pPr>
                <a:endParaRPr lang="es-E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'4.3.2 HORAS_MIEMBROS_HOGAR_C'!$E$27:$E$36</c:f>
              <c:strCache>
                <c:ptCount val="10"/>
                <c:pt idx="0">
                  <c:v>Bañar y vestir a un niño/a</c:v>
                </c:pt>
                <c:pt idx="1">
                  <c:v>Dar de comer a un niño/a</c:v>
                </c:pt>
                <c:pt idx="2">
                  <c:v>Preparar remedios caseros</c:v>
                </c:pt>
                <c:pt idx="3">
                  <c:v>Practicar ejercicio especial o terapia a un niño/a</c:v>
                </c:pt>
                <c:pt idx="4">
                  <c:v>Asistir a reuniones de centros educativos</c:v>
                </c:pt>
                <c:pt idx="5">
                  <c:v>Llevar o recoger a miembros del hogar</c:v>
                </c:pt>
                <c:pt idx="6">
                  <c:v>Cuidar a miembros del hogar enfermos</c:v>
                </c:pt>
                <c:pt idx="7">
                  <c:v>Jugar, conversar, leer con un niño/a</c:v>
                </c:pt>
                <c:pt idx="8">
                  <c:v>Acompañar a miembros del hogar a citas médicas</c:v>
                </c:pt>
                <c:pt idx="9">
                  <c:v>Acompañar a miembros del hogar a clases o entrenamiento</c:v>
                </c:pt>
              </c:strCache>
            </c:strRef>
          </c:cat>
          <c:val>
            <c:numRef>
              <c:f>'4.3.2 HORAS_MIEMBROS_HOGAR_C'!$F$27:$F$36</c:f>
              <c:numCache>
                <c:formatCode>0.00%</c:formatCode>
                <c:ptCount val="10"/>
                <c:pt idx="0">
                  <c:v>0.13000708935898236</c:v>
                </c:pt>
                <c:pt idx="1">
                  <c:v>0.16528446738734856</c:v>
                </c:pt>
                <c:pt idx="2">
                  <c:v>0.20223695531150362</c:v>
                </c:pt>
                <c:pt idx="3">
                  <c:v>0.26114428149092805</c:v>
                </c:pt>
                <c:pt idx="4">
                  <c:v>0.28644088080421254</c:v>
                </c:pt>
                <c:pt idx="5">
                  <c:v>0.31999650468045132</c:v>
                </c:pt>
                <c:pt idx="6">
                  <c:v>0.34452052030508062</c:v>
                </c:pt>
                <c:pt idx="7">
                  <c:v>0.35729009256829514</c:v>
                </c:pt>
                <c:pt idx="8">
                  <c:v>0.37598580441640378</c:v>
                </c:pt>
                <c:pt idx="9">
                  <c:v>0.5364603862830114</c:v>
                </c:pt>
              </c:numCache>
            </c:numRef>
          </c:val>
        </c:ser>
        <c:ser>
          <c:idx val="1"/>
          <c:order val="1"/>
          <c:tx>
            <c:strRef>
              <c:f>'4.3.2 HORAS_MIEMBROS_HOGAR_C'!$G$26</c:f>
              <c:strCache>
                <c:ptCount val="1"/>
                <c:pt idx="0">
                  <c:v>Mujer</c:v>
                </c:pt>
              </c:strCache>
            </c:strRef>
          </c:tx>
          <c:spPr>
            <a:solidFill>
              <a:srgbClr val="BFBFBF"/>
            </a:solidFill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Century Gothic" panose="020B0502020202020204" pitchFamily="34" charset="0"/>
                  </a:defRPr>
                </a:pPr>
                <a:endParaRPr lang="es-E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'4.3.2 HORAS_MIEMBROS_HOGAR_C'!$E$27:$E$36</c:f>
              <c:strCache>
                <c:ptCount val="10"/>
                <c:pt idx="0">
                  <c:v>Bañar y vestir a un niño/a</c:v>
                </c:pt>
                <c:pt idx="1">
                  <c:v>Dar de comer a un niño/a</c:v>
                </c:pt>
                <c:pt idx="2">
                  <c:v>Preparar remedios caseros</c:v>
                </c:pt>
                <c:pt idx="3">
                  <c:v>Practicar ejercicio especial o terapia a un niño/a</c:v>
                </c:pt>
                <c:pt idx="4">
                  <c:v>Asistir a reuniones de centros educativos</c:v>
                </c:pt>
                <c:pt idx="5">
                  <c:v>Llevar o recoger a miembros del hogar</c:v>
                </c:pt>
                <c:pt idx="6">
                  <c:v>Cuidar a miembros del hogar enfermos</c:v>
                </c:pt>
                <c:pt idx="7">
                  <c:v>Jugar, conversar, leer con un niño/a</c:v>
                </c:pt>
                <c:pt idx="8">
                  <c:v>Acompañar a miembros del hogar a citas médicas</c:v>
                </c:pt>
                <c:pt idx="9">
                  <c:v>Acompañar a miembros del hogar a clases o entrenamiento</c:v>
                </c:pt>
              </c:strCache>
            </c:strRef>
          </c:cat>
          <c:val>
            <c:numRef>
              <c:f>'4.3.2 HORAS_MIEMBROS_HOGAR_C'!$G$27:$G$36</c:f>
              <c:numCache>
                <c:formatCode>0.00%</c:formatCode>
                <c:ptCount val="10"/>
                <c:pt idx="0">
                  <c:v>0.86999291064101758</c:v>
                </c:pt>
                <c:pt idx="1">
                  <c:v>0.83471553261265141</c:v>
                </c:pt>
                <c:pt idx="2">
                  <c:v>0.79776304468849635</c:v>
                </c:pt>
                <c:pt idx="3">
                  <c:v>0.73885571850907195</c:v>
                </c:pt>
                <c:pt idx="4">
                  <c:v>0.71355911919578752</c:v>
                </c:pt>
                <c:pt idx="5">
                  <c:v>0.68000349531954862</c:v>
                </c:pt>
                <c:pt idx="6">
                  <c:v>0.65547947969491938</c:v>
                </c:pt>
                <c:pt idx="7">
                  <c:v>0.64270990743170486</c:v>
                </c:pt>
                <c:pt idx="8">
                  <c:v>0.62401419558359628</c:v>
                </c:pt>
                <c:pt idx="9">
                  <c:v>0.4635396137169886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6"/>
        <c:overlap val="100"/>
        <c:axId val="140518528"/>
        <c:axId val="140520064"/>
      </c:barChart>
      <c:catAx>
        <c:axId val="1405185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10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</a:defRPr>
            </a:pPr>
            <a:endParaRPr lang="es-ES"/>
          </a:p>
        </c:txPr>
        <c:crossAx val="140520064"/>
        <c:crosses val="autoZero"/>
        <c:auto val="1"/>
        <c:lblAlgn val="ctr"/>
        <c:lblOffset val="100"/>
        <c:noMultiLvlLbl val="0"/>
      </c:catAx>
      <c:valAx>
        <c:axId val="140520064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extTo"/>
        <c:crossAx val="1405185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28543428587225023"/>
          <c:y val="0.92469552975997049"/>
          <c:w val="0.18952997609662256"/>
          <c:h val="7.1685501937426135E-2"/>
        </c:manualLayout>
      </c:layout>
      <c:overlay val="0"/>
      <c:txPr>
        <a:bodyPr/>
        <a:lstStyle/>
        <a:p>
          <a:pPr>
            <a:defRPr sz="1100">
              <a:solidFill>
                <a:schemeClr val="tx1">
                  <a:lumMod val="65000"/>
                  <a:lumOff val="35000"/>
                </a:schemeClr>
              </a:solidFill>
              <a:latin typeface="Century Gothic" panose="020B0502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1"/>
    <c:plotArea>
      <c:layout/>
      <c:lineChart>
        <c:grouping val="stacked"/>
        <c:varyColors val="0"/>
        <c:ser>
          <c:idx val="0"/>
          <c:order val="0"/>
          <c:spPr>
            <a:ln w="22225">
              <a:solidFill>
                <a:schemeClr val="tx2">
                  <a:lumMod val="60000"/>
                  <a:lumOff val="40000"/>
                </a:schemeClr>
              </a:solidFill>
              <a:prstDash val="dash"/>
            </a:ln>
          </c:spPr>
          <c:marker>
            <c:spPr>
              <a:solidFill>
                <a:schemeClr val="tx2">
                  <a:lumMod val="20000"/>
                  <a:lumOff val="80000"/>
                </a:schemeClr>
              </a:solidFill>
              <a:ln>
                <a:solidFill>
                  <a:schemeClr val="tx2">
                    <a:lumMod val="60000"/>
                    <a:lumOff val="40000"/>
                  </a:schemeClr>
                </a:solidFill>
              </a:ln>
            </c:spPr>
          </c:marker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Century Gothic" panose="020B0502020202020204" pitchFamily="34" charset="0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'4.3.2 HORAS_MIEMBROS_HOGAR_C'!$E$27:$E$36</c:f>
              <c:strCache>
                <c:ptCount val="10"/>
                <c:pt idx="0">
                  <c:v>Bañar y vestir a un niño/a</c:v>
                </c:pt>
                <c:pt idx="1">
                  <c:v>Dar de comer a un niño/a</c:v>
                </c:pt>
                <c:pt idx="2">
                  <c:v>Preparar remedios caseros</c:v>
                </c:pt>
                <c:pt idx="3">
                  <c:v>Practicar ejercicio especial o terapia a un niño/a</c:v>
                </c:pt>
                <c:pt idx="4">
                  <c:v>Asistir a reuniones de centros educativos</c:v>
                </c:pt>
                <c:pt idx="5">
                  <c:v>Llevar o recoger a miembros del hogar</c:v>
                </c:pt>
                <c:pt idx="6">
                  <c:v>Cuidar a miembros del hogar enfermos</c:v>
                </c:pt>
                <c:pt idx="7">
                  <c:v>Jugar, conversar, leer con un niño/a</c:v>
                </c:pt>
                <c:pt idx="8">
                  <c:v>Acompañar a miembros del hogar a citas médicas</c:v>
                </c:pt>
                <c:pt idx="9">
                  <c:v>Acompañar a miembros del hogar a clases o entrenamiento</c:v>
                </c:pt>
              </c:strCache>
            </c:strRef>
          </c:cat>
          <c:val>
            <c:numRef>
              <c:f>'4.3.2 HORAS_MIEMBROS_HOGAR_C'!$H$27:$H$36</c:f>
              <c:numCache>
                <c:formatCode>_-* #,##0\ _€_-;\-* #,##0\ _€_-;_-* "-"??\ _€_-;_-@_-</c:formatCode>
                <c:ptCount val="10"/>
                <c:pt idx="0">
                  <c:v>272239</c:v>
                </c:pt>
                <c:pt idx="1">
                  <c:v>491849</c:v>
                </c:pt>
                <c:pt idx="2">
                  <c:v>19759</c:v>
                </c:pt>
                <c:pt idx="3">
                  <c:v>17251</c:v>
                </c:pt>
                <c:pt idx="4">
                  <c:v>33424</c:v>
                </c:pt>
                <c:pt idx="5">
                  <c:v>183102</c:v>
                </c:pt>
                <c:pt idx="6">
                  <c:v>74341</c:v>
                </c:pt>
                <c:pt idx="7">
                  <c:v>552565</c:v>
                </c:pt>
                <c:pt idx="8">
                  <c:v>35504</c:v>
                </c:pt>
                <c:pt idx="9">
                  <c:v>5074</c:v>
                </c:pt>
              </c:numCache>
            </c:numRef>
          </c:val>
          <c:smooth val="0"/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40547584"/>
        <c:axId val="140566912"/>
      </c:lineChart>
      <c:catAx>
        <c:axId val="14054758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40566912"/>
        <c:crosses val="autoZero"/>
        <c:auto val="1"/>
        <c:lblAlgn val="ctr"/>
        <c:lblOffset val="100"/>
        <c:noMultiLvlLbl val="0"/>
      </c:catAx>
      <c:valAx>
        <c:axId val="140566912"/>
        <c:scaling>
          <c:orientation val="minMax"/>
        </c:scaling>
        <c:delete val="1"/>
        <c:axPos val="l"/>
        <c:numFmt formatCode="_-* #,##0\ _€_-;\-* #,##0\ _€_-;_-* &quot;-&quot;??\ _€_-;_-@_-" sourceLinked="1"/>
        <c:majorTickMark val="out"/>
        <c:minorTickMark val="none"/>
        <c:tickLblPos val="nextTo"/>
        <c:crossAx val="140547584"/>
        <c:crosses val="autoZero"/>
        <c:crossBetween val="between"/>
      </c:valAx>
    </c:plotArea>
    <c:plotVisOnly val="1"/>
    <c:dispBlanksAs val="zero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/>
      <c:lineChart>
        <c:grouping val="standard"/>
        <c:varyColors val="0"/>
        <c:ser>
          <c:idx val="0"/>
          <c:order val="0"/>
          <c:spPr>
            <a:ln w="22225">
              <a:solidFill>
                <a:schemeClr val="tx2">
                  <a:lumMod val="60000"/>
                  <a:lumOff val="40000"/>
                </a:schemeClr>
              </a:solidFill>
              <a:prstDash val="sysDash"/>
            </a:ln>
          </c:spPr>
          <c:marker>
            <c:spPr>
              <a:solidFill>
                <a:schemeClr val="tx2">
                  <a:lumMod val="20000"/>
                  <a:lumOff val="80000"/>
                </a:schemeClr>
              </a:solidFill>
            </c:spPr>
          </c:marker>
          <c:dPt>
            <c:idx val="0"/>
            <c:marker>
              <c:symbol val="none"/>
            </c:marker>
            <c:bubble3D val="0"/>
          </c:dPt>
          <c:dPt>
            <c:idx val="2"/>
            <c:marker>
              <c:symbol val="none"/>
            </c:marker>
            <c:bubble3D val="0"/>
          </c:dPt>
          <c:val>
            <c:numLit>
              <c:formatCode>General</c:formatCode>
              <c:ptCount val="3"/>
              <c:pt idx="0">
                <c:v>40</c:v>
              </c:pt>
              <c:pt idx="1">
                <c:v>40</c:v>
              </c:pt>
              <c:pt idx="2">
                <c:v>40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573696"/>
        <c:axId val="142832768"/>
      </c:lineChart>
      <c:catAx>
        <c:axId val="140573696"/>
        <c:scaling>
          <c:orientation val="minMax"/>
        </c:scaling>
        <c:delete val="1"/>
        <c:axPos val="b"/>
        <c:majorTickMark val="out"/>
        <c:minorTickMark val="none"/>
        <c:tickLblPos val="nextTo"/>
        <c:crossAx val="142832768"/>
        <c:crosses val="autoZero"/>
        <c:auto val="1"/>
        <c:lblAlgn val="ctr"/>
        <c:lblOffset val="100"/>
        <c:noMultiLvlLbl val="0"/>
      </c:catAx>
      <c:valAx>
        <c:axId val="142832768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140573696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0432837222630107E-3"/>
          <c:y val="0.27846360548517185"/>
          <c:w val="0.99179501301192485"/>
          <c:h val="0.48337709944830232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'4.3.3 HORAS_MIEMBROS_HOGDISC_C'!$F$24</c:f>
              <c:strCache>
                <c:ptCount val="1"/>
                <c:pt idx="0">
                  <c:v>Hombre</c:v>
                </c:pt>
              </c:strCache>
            </c:strRef>
          </c:tx>
          <c:spPr>
            <a:solidFill>
              <a:srgbClr val="604A7B"/>
            </a:solidFill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>
                    <a:solidFill>
                      <a:schemeClr val="bg1"/>
                    </a:solidFill>
                    <a:latin typeface="Century Gothic" panose="020B0502020202020204" pitchFamily="34" charset="0"/>
                  </a:defRPr>
                </a:pPr>
                <a:endParaRPr lang="es-E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'4.3.3 HORAS_MIEMBROS_HOGDISC_C'!$E$25:$E$32</c:f>
              <c:strCache>
                <c:ptCount val="8"/>
                <c:pt idx="0">
                  <c:v>Lavar o planchar la ropa de PCD</c:v>
                </c:pt>
                <c:pt idx="1">
                  <c:v>Preparar comida a PCD</c:v>
                </c:pt>
                <c:pt idx="2">
                  <c:v>Limpiar la habitación de PCD</c:v>
                </c:pt>
                <c:pt idx="3">
                  <c:v>Bañar, asear o vestir a PCD</c:v>
                </c:pt>
                <c:pt idx="4">
                  <c:v>Llevar o acompañar a PCD al servicio médico</c:v>
                </c:pt>
                <c:pt idx="5">
                  <c:v>Dar de comer a PCD</c:v>
                </c:pt>
                <c:pt idx="6">
                  <c:v>Cuidar en la noche a PCD</c:v>
                </c:pt>
                <c:pt idx="7">
                  <c:v>Practicar alguna terapia especial a PCD</c:v>
                </c:pt>
              </c:strCache>
            </c:strRef>
          </c:cat>
          <c:val>
            <c:numRef>
              <c:f>'4.3.3 HORAS_MIEMBROS_HOGDISC_C'!$F$25:$F$32</c:f>
              <c:numCache>
                <c:formatCode>0.00%</c:formatCode>
                <c:ptCount val="8"/>
                <c:pt idx="0">
                  <c:v>6.6102526367427028E-2</c:v>
                </c:pt>
                <c:pt idx="1">
                  <c:v>7.7027027027027031E-2</c:v>
                </c:pt>
                <c:pt idx="2">
                  <c:v>0.15983230708764576</c:v>
                </c:pt>
                <c:pt idx="3">
                  <c:v>0.21596681012756389</c:v>
                </c:pt>
                <c:pt idx="4">
                  <c:v>0.23209349082684091</c:v>
                </c:pt>
                <c:pt idx="5">
                  <c:v>0.23413059151750729</c:v>
                </c:pt>
                <c:pt idx="6">
                  <c:v>0.27675840978593275</c:v>
                </c:pt>
                <c:pt idx="7">
                  <c:v>0.28244086220739917</c:v>
                </c:pt>
              </c:numCache>
            </c:numRef>
          </c:val>
        </c:ser>
        <c:ser>
          <c:idx val="1"/>
          <c:order val="1"/>
          <c:tx>
            <c:strRef>
              <c:f>'4.3.3 HORAS_MIEMBROS_HOGDISC_C'!$G$24</c:f>
              <c:strCache>
                <c:ptCount val="1"/>
                <c:pt idx="0">
                  <c:v>Mujer</c:v>
                </c:pt>
              </c:strCache>
            </c:strRef>
          </c:tx>
          <c:spPr>
            <a:solidFill>
              <a:srgbClr val="BFBFBF"/>
            </a:solidFill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Century Gothic" panose="020B0502020202020204" pitchFamily="34" charset="0"/>
                  </a:defRPr>
                </a:pPr>
                <a:endParaRPr lang="es-E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'4.3.3 HORAS_MIEMBROS_HOGDISC_C'!$E$25:$E$32</c:f>
              <c:strCache>
                <c:ptCount val="8"/>
                <c:pt idx="0">
                  <c:v>Lavar o planchar la ropa de PCD</c:v>
                </c:pt>
                <c:pt idx="1">
                  <c:v>Preparar comida a PCD</c:v>
                </c:pt>
                <c:pt idx="2">
                  <c:v>Limpiar la habitación de PCD</c:v>
                </c:pt>
                <c:pt idx="3">
                  <c:v>Bañar, asear o vestir a PCD</c:v>
                </c:pt>
                <c:pt idx="4">
                  <c:v>Llevar o acompañar a PCD al servicio médico</c:v>
                </c:pt>
                <c:pt idx="5">
                  <c:v>Dar de comer a PCD</c:v>
                </c:pt>
                <c:pt idx="6">
                  <c:v>Cuidar en la noche a PCD</c:v>
                </c:pt>
                <c:pt idx="7">
                  <c:v>Practicar alguna terapia especial a PCD</c:v>
                </c:pt>
              </c:strCache>
            </c:strRef>
          </c:cat>
          <c:val>
            <c:numRef>
              <c:f>'4.3.3 HORAS_MIEMBROS_HOGDISC_C'!$G$25:$G$32</c:f>
              <c:numCache>
                <c:formatCode>0.00%</c:formatCode>
                <c:ptCount val="8"/>
                <c:pt idx="0">
                  <c:v>0.93389747363257292</c:v>
                </c:pt>
                <c:pt idx="1">
                  <c:v>0.92297297297297298</c:v>
                </c:pt>
                <c:pt idx="2">
                  <c:v>0.84016769291235427</c:v>
                </c:pt>
                <c:pt idx="3">
                  <c:v>0.78403318987243609</c:v>
                </c:pt>
                <c:pt idx="4">
                  <c:v>0.76790650917315906</c:v>
                </c:pt>
                <c:pt idx="5">
                  <c:v>0.76586940848249274</c:v>
                </c:pt>
                <c:pt idx="6">
                  <c:v>0.7232415902140672</c:v>
                </c:pt>
                <c:pt idx="7">
                  <c:v>0.71755913779260083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4"/>
        <c:overlap val="100"/>
        <c:axId val="143157888"/>
        <c:axId val="143176064"/>
      </c:barChart>
      <c:catAx>
        <c:axId val="1431578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10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</a:defRPr>
            </a:pPr>
            <a:endParaRPr lang="es-ES"/>
          </a:p>
        </c:txPr>
        <c:crossAx val="143176064"/>
        <c:crosses val="autoZero"/>
        <c:auto val="1"/>
        <c:lblAlgn val="ctr"/>
        <c:lblOffset val="100"/>
        <c:noMultiLvlLbl val="0"/>
      </c:catAx>
      <c:valAx>
        <c:axId val="143176064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extTo"/>
        <c:crossAx val="14315788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28122084779375905"/>
          <c:y val="0.92469557039064831"/>
          <c:w val="0.18952997609662256"/>
          <c:h val="7.1685501937426135E-2"/>
        </c:manualLayout>
      </c:layout>
      <c:overlay val="0"/>
      <c:txPr>
        <a:bodyPr/>
        <a:lstStyle/>
        <a:p>
          <a:pPr>
            <a:defRPr sz="1100">
              <a:solidFill>
                <a:schemeClr val="tx1">
                  <a:lumMod val="65000"/>
                  <a:lumOff val="35000"/>
                </a:schemeClr>
              </a:solidFill>
              <a:latin typeface="Century Gothic" panose="020B0502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0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1"/>
    <c:plotArea>
      <c:layout/>
      <c:lineChart>
        <c:grouping val="stacked"/>
        <c:varyColors val="0"/>
        <c:ser>
          <c:idx val="0"/>
          <c:order val="0"/>
          <c:spPr>
            <a:ln w="22225">
              <a:solidFill>
                <a:schemeClr val="tx2">
                  <a:lumMod val="60000"/>
                  <a:lumOff val="40000"/>
                </a:schemeClr>
              </a:solidFill>
              <a:prstDash val="dash"/>
            </a:ln>
          </c:spPr>
          <c:marker>
            <c:spPr>
              <a:solidFill>
                <a:schemeClr val="tx2">
                  <a:lumMod val="20000"/>
                  <a:lumOff val="80000"/>
                </a:schemeClr>
              </a:solidFill>
              <a:ln>
                <a:solidFill>
                  <a:schemeClr val="tx2">
                    <a:lumMod val="60000"/>
                    <a:lumOff val="40000"/>
                  </a:schemeClr>
                </a:solidFill>
              </a:ln>
            </c:spPr>
          </c:marker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Century Gothic" panose="020B0502020202020204" pitchFamily="34" charset="0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'4.3.3 HORAS_MIEMBROS_HOGDISC_C'!$E$25:$E$32</c:f>
              <c:strCache>
                <c:ptCount val="8"/>
                <c:pt idx="0">
                  <c:v>Lavar o planchar la ropa de PCD</c:v>
                </c:pt>
                <c:pt idx="1">
                  <c:v>Preparar comida a PCD</c:v>
                </c:pt>
                <c:pt idx="2">
                  <c:v>Limpiar la habitación de PCD</c:v>
                </c:pt>
                <c:pt idx="3">
                  <c:v>Bañar, asear o vestir a PCD</c:v>
                </c:pt>
                <c:pt idx="4">
                  <c:v>Llevar o acompañar a PCD al servicio médico</c:v>
                </c:pt>
                <c:pt idx="5">
                  <c:v>Dar de comer a PCD</c:v>
                </c:pt>
                <c:pt idx="6">
                  <c:v>Cuidar en la noche a PCD</c:v>
                </c:pt>
                <c:pt idx="7">
                  <c:v>Practicar alguna terapia especial a PCD</c:v>
                </c:pt>
              </c:strCache>
            </c:strRef>
          </c:cat>
          <c:val>
            <c:numRef>
              <c:f>'4.3.3 HORAS_MIEMBROS_HOGDISC_C'!$H$25:$H$32</c:f>
              <c:numCache>
                <c:formatCode>_-* #,##0\ _€_-;\-* #,##0\ _€_-;_-* "-"??\ _€_-;_-@_-</c:formatCode>
                <c:ptCount val="8"/>
                <c:pt idx="0">
                  <c:v>8154</c:v>
                </c:pt>
                <c:pt idx="1">
                  <c:v>7400</c:v>
                </c:pt>
                <c:pt idx="2">
                  <c:v>15266</c:v>
                </c:pt>
                <c:pt idx="3">
                  <c:v>25791</c:v>
                </c:pt>
                <c:pt idx="4">
                  <c:v>7958</c:v>
                </c:pt>
                <c:pt idx="5">
                  <c:v>31901</c:v>
                </c:pt>
                <c:pt idx="6">
                  <c:v>20274</c:v>
                </c:pt>
                <c:pt idx="7">
                  <c:v>16191</c:v>
                </c:pt>
              </c:numCache>
            </c:numRef>
          </c:val>
          <c:smooth val="0"/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42344960"/>
        <c:axId val="142346496"/>
      </c:lineChart>
      <c:catAx>
        <c:axId val="14234496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42346496"/>
        <c:crosses val="autoZero"/>
        <c:auto val="1"/>
        <c:lblAlgn val="ctr"/>
        <c:lblOffset val="100"/>
        <c:noMultiLvlLbl val="0"/>
      </c:catAx>
      <c:valAx>
        <c:axId val="142346496"/>
        <c:scaling>
          <c:orientation val="minMax"/>
        </c:scaling>
        <c:delete val="1"/>
        <c:axPos val="l"/>
        <c:numFmt formatCode="_-* #,##0\ _€_-;\-* #,##0\ _€_-;_-* &quot;-&quot;??\ _€_-;_-@_-" sourceLinked="1"/>
        <c:majorTickMark val="out"/>
        <c:minorTickMark val="none"/>
        <c:tickLblPos val="nextTo"/>
        <c:crossAx val="142344960"/>
        <c:crosses val="autoZero"/>
        <c:crossBetween val="between"/>
      </c:valAx>
    </c:plotArea>
    <c:plotVisOnly val="1"/>
    <c:dispBlanksAs val="zero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0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/>
      <c:lineChart>
        <c:grouping val="standard"/>
        <c:varyColors val="0"/>
        <c:ser>
          <c:idx val="0"/>
          <c:order val="0"/>
          <c:spPr>
            <a:ln w="22225">
              <a:solidFill>
                <a:schemeClr val="tx2">
                  <a:lumMod val="60000"/>
                  <a:lumOff val="40000"/>
                </a:schemeClr>
              </a:solidFill>
              <a:prstDash val="sysDash"/>
            </a:ln>
          </c:spPr>
          <c:marker>
            <c:spPr>
              <a:solidFill>
                <a:schemeClr val="tx2">
                  <a:lumMod val="20000"/>
                  <a:lumOff val="80000"/>
                </a:schemeClr>
              </a:solidFill>
            </c:spPr>
          </c:marker>
          <c:dPt>
            <c:idx val="0"/>
            <c:marker>
              <c:symbol val="none"/>
            </c:marker>
            <c:bubble3D val="0"/>
          </c:dPt>
          <c:dPt>
            <c:idx val="2"/>
            <c:marker>
              <c:symbol val="none"/>
            </c:marker>
            <c:bubble3D val="0"/>
          </c:dPt>
          <c:val>
            <c:numLit>
              <c:formatCode>General</c:formatCode>
              <c:ptCount val="3"/>
              <c:pt idx="0">
                <c:v>40</c:v>
              </c:pt>
              <c:pt idx="1">
                <c:v>40</c:v>
              </c:pt>
              <c:pt idx="2">
                <c:v>40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2385920"/>
        <c:axId val="142387840"/>
      </c:lineChart>
      <c:catAx>
        <c:axId val="142385920"/>
        <c:scaling>
          <c:orientation val="minMax"/>
        </c:scaling>
        <c:delete val="1"/>
        <c:axPos val="b"/>
        <c:majorTickMark val="out"/>
        <c:minorTickMark val="none"/>
        <c:tickLblPos val="nextTo"/>
        <c:crossAx val="142387840"/>
        <c:crosses val="autoZero"/>
        <c:auto val="1"/>
        <c:lblAlgn val="ctr"/>
        <c:lblOffset val="100"/>
        <c:noMultiLvlLbl val="0"/>
      </c:catAx>
      <c:valAx>
        <c:axId val="142387840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142385920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0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26772797372902857"/>
          <c:y val="5.4480079932793565E-2"/>
        </c:manualLayout>
      </c:layout>
      <c:overlay val="0"/>
      <c:txPr>
        <a:bodyPr/>
        <a:lstStyle/>
        <a:p>
          <a:pPr>
            <a:defRPr sz="1400">
              <a:solidFill>
                <a:schemeClr val="tx1">
                  <a:lumMod val="65000"/>
                  <a:lumOff val="35000"/>
                </a:schemeClr>
              </a:solidFill>
              <a:latin typeface="Century Gothic" panose="020B0502020202020204" pitchFamily="34" charset="0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17898964717855315"/>
          <c:y val="0.18955800940052073"/>
          <c:w val="0.26363664369698703"/>
          <c:h val="0.56160557021758084"/>
        </c:manualLayout>
      </c:layout>
      <c:pieChart>
        <c:varyColors val="1"/>
        <c:ser>
          <c:idx val="0"/>
          <c:order val="0"/>
          <c:tx>
            <c:strRef>
              <c:f>'4.4.1 HORAS_COMU_DIVI_CAUTAL'!$H$19</c:f>
              <c:strCache>
                <c:ptCount val="1"/>
                <c:pt idx="0">
                  <c:v>Hombre</c:v>
                </c:pt>
              </c:strCache>
            </c:strRef>
          </c:tx>
          <c:explosion val="1"/>
          <c:dPt>
            <c:idx val="0"/>
            <c:bubble3D val="0"/>
            <c:spPr>
              <a:solidFill>
                <a:schemeClr val="bg1">
                  <a:lumMod val="75000"/>
                </a:schemeClr>
              </a:solidFill>
            </c:spPr>
          </c:dPt>
          <c:dPt>
            <c:idx val="1"/>
            <c:bubble3D val="0"/>
            <c:spPr>
              <a:solidFill>
                <a:schemeClr val="accent4">
                  <a:lumMod val="75000"/>
                </a:schemeClr>
              </a:solidFill>
            </c:spPr>
          </c:dPt>
          <c:dPt>
            <c:idx val="2"/>
            <c:bubble3D val="0"/>
            <c:spPr>
              <a:solidFill>
                <a:schemeClr val="accent4">
                  <a:lumMod val="60000"/>
                  <a:lumOff val="40000"/>
                </a:schemeClr>
              </a:solidFill>
            </c:spPr>
          </c:dPt>
          <c:dPt>
            <c:idx val="3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</c:spPr>
          </c:dPt>
          <c:dPt>
            <c:idx val="4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</c:spPr>
          </c:dPt>
          <c:dPt>
            <c:idx val="5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</c:spPr>
          </c:dPt>
          <c:dPt>
            <c:idx val="6"/>
            <c:bubble3D val="0"/>
            <c:spPr>
              <a:solidFill>
                <a:schemeClr val="bg1">
                  <a:lumMod val="85000"/>
                </a:schemeClr>
              </a:solidFill>
            </c:spPr>
          </c:dPt>
          <c:dLbls>
            <c:dLbl>
              <c:idx val="0"/>
              <c:layout>
                <c:manualLayout>
                  <c:x val="-9.9292535238922758E-2"/>
                  <c:y val="-2.0367475579016459E-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6.8102300714750638E-2"/>
                  <c:y val="-4.491981573416564E-2"/>
                </c:manualLayout>
              </c:layout>
              <c:numFmt formatCode="0.0%" sourceLinked="0"/>
              <c:spPr/>
              <c:txPr>
                <a:bodyPr/>
                <a:lstStyle/>
                <a:p>
                  <a:pPr>
                    <a:defRPr sz="1100">
                      <a:solidFill>
                        <a:schemeClr val="bg1"/>
                      </a:solidFill>
                      <a:latin typeface="Century Gothic" panose="020B0502020202020204" pitchFamily="34" charset="0"/>
                    </a:defRPr>
                  </a:pPr>
                  <a:endParaRPr lang="es-ES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3.7711242209712753E-2"/>
                  <c:y val="9.3812841701753288E-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Century Gothic" panose="020B0502020202020204" pitchFamily="34" charset="0"/>
                  </a:defRPr>
                </a:pPr>
                <a:endParaRPr lang="es-ES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'4.4.1 HORAS_COMU_DIVI_CAUTAL'!$G$20:$G$22</c:f>
              <c:strCache>
                <c:ptCount val="3"/>
                <c:pt idx="0">
                  <c:v>Trabajo voluntario en instituciones sin fines de lucro</c:v>
                </c:pt>
                <c:pt idx="1">
                  <c:v>Trabajo no remunerado para la comunidad</c:v>
                </c:pt>
                <c:pt idx="2">
                  <c:v>Trabajo no remunerado para otros hogares</c:v>
                </c:pt>
              </c:strCache>
            </c:strRef>
          </c:cat>
          <c:val>
            <c:numRef>
              <c:f>'4.4.1 HORAS_COMU_DIVI_CAUTAL'!$H$20:$H$22</c:f>
              <c:numCache>
                <c:formatCode>0.00%</c:formatCode>
                <c:ptCount val="3"/>
                <c:pt idx="0">
                  <c:v>0.57009934328051304</c:v>
                </c:pt>
                <c:pt idx="1">
                  <c:v>0.28151546696482505</c:v>
                </c:pt>
                <c:pt idx="2">
                  <c:v>0.14838518975466194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b"/>
      <c:layout>
        <c:manualLayout>
          <c:xMode val="edge"/>
          <c:yMode val="edge"/>
          <c:x val="0.18529703803911157"/>
          <c:y val="0.81576620068341521"/>
          <c:w val="0.71222048213059042"/>
          <c:h val="0.17907322435692974"/>
        </c:manualLayout>
      </c:layout>
      <c:overlay val="0"/>
      <c:txPr>
        <a:bodyPr/>
        <a:lstStyle/>
        <a:p>
          <a:pPr>
            <a:defRPr sz="1100">
              <a:solidFill>
                <a:schemeClr val="tx1">
                  <a:lumMod val="65000"/>
                  <a:lumOff val="35000"/>
                </a:schemeClr>
              </a:solidFill>
              <a:latin typeface="Century Gothic" panose="020B0502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0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400">
              <a:solidFill>
                <a:schemeClr val="tx1">
                  <a:lumMod val="65000"/>
                  <a:lumOff val="35000"/>
                </a:schemeClr>
              </a:solidFill>
              <a:latin typeface="Century Gothic" panose="020B0502020202020204" pitchFamily="34" charset="0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18726562106556199"/>
          <c:y val="0.18099574522392636"/>
          <c:w val="0.70403149165111656"/>
          <c:h val="0.78184193664209389"/>
        </c:manualLayout>
      </c:layout>
      <c:pieChart>
        <c:varyColors val="1"/>
        <c:ser>
          <c:idx val="0"/>
          <c:order val="0"/>
          <c:tx>
            <c:strRef>
              <c:f>'4.4.1 HORAS_COMU_DIVI_CAUTAL'!$C$19</c:f>
              <c:strCache>
                <c:ptCount val="1"/>
                <c:pt idx="0">
                  <c:v>Mujer</c:v>
                </c:pt>
              </c:strCache>
            </c:strRef>
          </c:tx>
          <c:dPt>
            <c:idx val="0"/>
            <c:bubble3D val="0"/>
            <c:spPr>
              <a:solidFill>
                <a:schemeClr val="bg1">
                  <a:lumMod val="75000"/>
                </a:schemeClr>
              </a:solidFill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</c:spPr>
          </c:dPt>
          <c:dPt>
            <c:idx val="1"/>
            <c:bubble3D val="0"/>
            <c:spPr>
              <a:solidFill>
                <a:schemeClr val="accent4">
                  <a:lumMod val="60000"/>
                  <a:lumOff val="40000"/>
                </a:schemeClr>
              </a:solidFill>
              <a:ln>
                <a:solidFill>
                  <a:schemeClr val="bg1"/>
                </a:solidFill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</c:spPr>
          </c:dPt>
          <c:dPt>
            <c:idx val="2"/>
            <c:bubble3D val="0"/>
            <c:spPr>
              <a:solidFill>
                <a:schemeClr val="accent4">
                  <a:lumMod val="75000"/>
                </a:schemeClr>
              </a:solidFill>
              <a:ln>
                <a:solidFill>
                  <a:schemeClr val="bg1"/>
                </a:solidFill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</c:spPr>
          </c:dPt>
          <c:dPt>
            <c:idx val="3"/>
            <c:bubble3D val="0"/>
            <c:spPr>
              <a:solidFill>
                <a:schemeClr val="accent1">
                  <a:lumMod val="75000"/>
                </a:schemeClr>
              </a:solidFill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</c:spPr>
          </c:dPt>
          <c:dPt>
            <c:idx val="4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</c:spPr>
          </c:dPt>
          <c:dPt>
            <c:idx val="5"/>
            <c:bubble3D val="0"/>
            <c:spPr>
              <a:solidFill>
                <a:schemeClr val="bg1">
                  <a:lumMod val="85000"/>
                </a:schemeClr>
              </a:solidFill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</c:spPr>
          </c:dPt>
          <c:dPt>
            <c:idx val="6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</c:spPr>
          </c:dPt>
          <c:dLbls>
            <c:dLbl>
              <c:idx val="0"/>
              <c:layout>
                <c:manualLayout>
                  <c:x val="-0.24495161476224736"/>
                  <c:y val="1.080325878732937E-2"/>
                </c:manualLayout>
              </c:layout>
              <c:numFmt formatCode="0.0%" sourceLinked="0"/>
              <c:spPr/>
              <c:txPr>
                <a:bodyPr/>
                <a:lstStyle/>
                <a:p>
                  <a:pPr>
                    <a:defRPr sz="110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Century Gothic" panose="020B0502020202020204" pitchFamily="34" charset="0"/>
                    </a:defRPr>
                  </a:pPr>
                  <a:endParaRPr lang="es-ES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0.23516693920148962"/>
                  <c:y val="-7.5069789319357524E-2"/>
                </c:manualLayout>
              </c:layout>
              <c:numFmt formatCode="0.0%" sourceLinked="0"/>
              <c:spPr/>
              <c:txPr>
                <a:bodyPr/>
                <a:lstStyle/>
                <a:p>
                  <a:pPr>
                    <a:defRPr sz="110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Century Gothic" panose="020B0502020202020204" pitchFamily="34" charset="0"/>
                    </a:defRPr>
                  </a:pPr>
                  <a:endParaRPr lang="es-ES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8.4986129407288072E-2"/>
                  <c:y val="0.13095624970081796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numFmt formatCode="0.0%" sourceLinked="0"/>
              <c:spPr/>
              <c:txPr>
                <a:bodyPr/>
                <a:lstStyle/>
                <a:p>
                  <a:pPr>
                    <a:defRPr sz="110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Century Gothic" panose="020B0502020202020204" pitchFamily="34" charset="0"/>
                    </a:defRPr>
                  </a:pPr>
                  <a:endParaRPr lang="es-ES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numFmt formatCode="0.0%" sourceLinked="0"/>
              <c:spPr/>
              <c:txPr>
                <a:bodyPr/>
                <a:lstStyle/>
                <a:p>
                  <a:pPr>
                    <a:defRPr sz="110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Century Gothic" panose="020B0502020202020204" pitchFamily="34" charset="0"/>
                    </a:defRPr>
                  </a:pPr>
                  <a:endParaRPr lang="es-ES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numFmt formatCode="0.0%" sourceLinked="0"/>
              <c:spPr/>
              <c:txPr>
                <a:bodyPr/>
                <a:lstStyle/>
                <a:p>
                  <a:pPr>
                    <a:defRPr sz="110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Century Gothic" panose="020B0502020202020204" pitchFamily="34" charset="0"/>
                    </a:defRPr>
                  </a:pPr>
                  <a:endParaRPr lang="es-ES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>
                    <a:solidFill>
                      <a:schemeClr val="bg1"/>
                    </a:solidFill>
                    <a:latin typeface="Century Gothic" panose="020B0502020202020204" pitchFamily="34" charset="0"/>
                  </a:defRPr>
                </a:pPr>
                <a:endParaRPr lang="es-ES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'4.4.1 HORAS_COMU_DIVI_CAUTAL'!$B$20:$B$22</c:f>
              <c:strCache>
                <c:ptCount val="3"/>
                <c:pt idx="0">
                  <c:v>Trabajo voluntario en instituciones sin fines de lucro</c:v>
                </c:pt>
                <c:pt idx="1">
                  <c:v>Trabajo no remunerado para otros hogares</c:v>
                </c:pt>
                <c:pt idx="2">
                  <c:v>Trabajo no remunerado para la comunidad</c:v>
                </c:pt>
              </c:strCache>
            </c:strRef>
          </c:cat>
          <c:val>
            <c:numRef>
              <c:f>'4.4.1 HORAS_COMU_DIVI_CAUTAL'!$C$20:$C$22</c:f>
              <c:numCache>
                <c:formatCode>0.00%</c:formatCode>
                <c:ptCount val="3"/>
                <c:pt idx="0">
                  <c:v>0.51351719812954155</c:v>
                </c:pt>
                <c:pt idx="1">
                  <c:v>0.3752096085942932</c:v>
                </c:pt>
                <c:pt idx="2">
                  <c:v>0.11127319327616529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3"/>
                      <c:pt idx="0">
                        <c:v> Trabajo voluntario en instituciones sin fines de lucro</c:v>
                      </c:pt>
                      <c:pt idx="1">
                        <c:v> Trabajo no remunerado para otros hogares</c:v>
                      </c:pt>
                      <c:pt idx="2">
                        <c:v> Trabajo no remunerado para la comunidad</c:v>
                      </c:pt>
                    </c:strCache>
                  </c: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0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0432837222630107E-3"/>
          <c:y val="0.13883112495580271"/>
          <c:w val="0.99179501301192485"/>
          <c:h val="0.59332183067485178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'4.4.2 HORAS_COMUN_ISFL'!$D$21</c:f>
              <c:strCache>
                <c:ptCount val="1"/>
                <c:pt idx="0">
                  <c:v>Hombre</c:v>
                </c:pt>
              </c:strCache>
            </c:strRef>
          </c:tx>
          <c:spPr>
            <a:solidFill>
              <a:srgbClr val="604A7B"/>
            </a:solidFill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>
                    <a:solidFill>
                      <a:schemeClr val="bg1"/>
                    </a:solidFill>
                    <a:latin typeface="Century Gothic" panose="020B0502020202020204" pitchFamily="34" charset="0"/>
                  </a:defRPr>
                </a:pPr>
                <a:endParaRPr lang="es-E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'4.4.2 HORAS_COMUN_ISFL'!$C$22:$C$26</c:f>
              <c:strCache>
                <c:ptCount val="5"/>
                <c:pt idx="0">
                  <c:v>Ayudar en labores domésticas o reparaciones de otro hogar</c:v>
                </c:pt>
                <c:pt idx="1">
                  <c:v>Ayudar en asilo, orfanato u hospitales</c:v>
                </c:pt>
                <c:pt idx="2">
                  <c:v>Participar en actividades sociales</c:v>
                </c:pt>
                <c:pt idx="3">
                  <c:v>Servicio gratuito para la comunidad, mingas</c:v>
                </c:pt>
                <c:pt idx="4">
                  <c:v>Realizar trámites para obtener algún servicio</c:v>
                </c:pt>
              </c:strCache>
            </c:strRef>
          </c:cat>
          <c:val>
            <c:numRef>
              <c:f>'4.4.2 HORAS_COMUN_ISFL'!$D$22:$D$26</c:f>
              <c:numCache>
                <c:formatCode>0.00%</c:formatCode>
                <c:ptCount val="5"/>
                <c:pt idx="0">
                  <c:v>0.17338939780747861</c:v>
                </c:pt>
                <c:pt idx="1">
                  <c:v>0.28745155860593169</c:v>
                </c:pt>
                <c:pt idx="2">
                  <c:v>0.51863895018000228</c:v>
                </c:pt>
                <c:pt idx="3">
                  <c:v>0.56377587954249309</c:v>
                </c:pt>
                <c:pt idx="4">
                  <c:v>0.59701914913687393</c:v>
                </c:pt>
              </c:numCache>
            </c:numRef>
          </c:val>
        </c:ser>
        <c:ser>
          <c:idx val="1"/>
          <c:order val="1"/>
          <c:tx>
            <c:strRef>
              <c:f>'4.4.2 HORAS_COMUN_ISFL'!$E$21</c:f>
              <c:strCache>
                <c:ptCount val="1"/>
                <c:pt idx="0">
                  <c:v>Mujer</c:v>
                </c:pt>
              </c:strCache>
            </c:strRef>
          </c:tx>
          <c:spPr>
            <a:solidFill>
              <a:srgbClr val="BFBFBF"/>
            </a:solidFill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Century Gothic" panose="020B0502020202020204" pitchFamily="34" charset="0"/>
                  </a:defRPr>
                </a:pPr>
                <a:endParaRPr lang="es-E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'4.4.2 HORAS_COMUN_ISFL'!$C$22:$C$26</c:f>
              <c:strCache>
                <c:ptCount val="5"/>
                <c:pt idx="0">
                  <c:v>Ayudar en labores domésticas o reparaciones de otro hogar</c:v>
                </c:pt>
                <c:pt idx="1">
                  <c:v>Ayudar en asilo, orfanato u hospitales</c:v>
                </c:pt>
                <c:pt idx="2">
                  <c:v>Participar en actividades sociales</c:v>
                </c:pt>
                <c:pt idx="3">
                  <c:v>Servicio gratuito para la comunidad, mingas</c:v>
                </c:pt>
                <c:pt idx="4">
                  <c:v>Realizar trámites para obtener algún servicio</c:v>
                </c:pt>
              </c:strCache>
            </c:strRef>
          </c:cat>
          <c:val>
            <c:numRef>
              <c:f>'4.4.2 HORAS_COMUN_ISFL'!$E$22:$E$26</c:f>
              <c:numCache>
                <c:formatCode>0.00%</c:formatCode>
                <c:ptCount val="5"/>
                <c:pt idx="0">
                  <c:v>0.82661060219252136</c:v>
                </c:pt>
                <c:pt idx="1">
                  <c:v>0.71254844139406837</c:v>
                </c:pt>
                <c:pt idx="2">
                  <c:v>0.48136104981999772</c:v>
                </c:pt>
                <c:pt idx="3">
                  <c:v>0.43622412045750691</c:v>
                </c:pt>
                <c:pt idx="4">
                  <c:v>0.40298085086312607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4"/>
        <c:overlap val="100"/>
        <c:axId val="142669696"/>
        <c:axId val="142671232"/>
      </c:barChart>
      <c:catAx>
        <c:axId val="1426696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10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</a:defRPr>
            </a:pPr>
            <a:endParaRPr lang="es-ES"/>
          </a:p>
        </c:txPr>
        <c:crossAx val="142671232"/>
        <c:crosses val="autoZero"/>
        <c:auto val="1"/>
        <c:lblAlgn val="ctr"/>
        <c:lblOffset val="100"/>
        <c:noMultiLvlLbl val="0"/>
      </c:catAx>
      <c:valAx>
        <c:axId val="142671232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extTo"/>
        <c:crossAx val="14266969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2607880760176729"/>
          <c:y val="0.92469561914589815"/>
          <c:w val="0.18952997609662256"/>
          <c:h val="7.1685501937426135E-2"/>
        </c:manualLayout>
      </c:layout>
      <c:overlay val="0"/>
      <c:txPr>
        <a:bodyPr/>
        <a:lstStyle/>
        <a:p>
          <a:pPr>
            <a:defRPr sz="1100">
              <a:solidFill>
                <a:schemeClr val="tx1">
                  <a:lumMod val="65000"/>
                  <a:lumOff val="35000"/>
                </a:schemeClr>
              </a:solidFill>
              <a:latin typeface="Century Gothic" panose="020B0502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0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1"/>
    <c:plotArea>
      <c:layout/>
      <c:lineChart>
        <c:grouping val="stacked"/>
        <c:varyColors val="0"/>
        <c:ser>
          <c:idx val="0"/>
          <c:order val="0"/>
          <c:spPr>
            <a:ln w="22225">
              <a:solidFill>
                <a:schemeClr val="tx2">
                  <a:lumMod val="60000"/>
                  <a:lumOff val="40000"/>
                </a:schemeClr>
              </a:solidFill>
              <a:prstDash val="dash"/>
            </a:ln>
          </c:spPr>
          <c:marker>
            <c:spPr>
              <a:solidFill>
                <a:schemeClr val="tx2">
                  <a:lumMod val="20000"/>
                  <a:lumOff val="80000"/>
                </a:schemeClr>
              </a:solidFill>
              <a:ln>
                <a:solidFill>
                  <a:schemeClr val="tx2">
                    <a:lumMod val="60000"/>
                    <a:lumOff val="40000"/>
                  </a:schemeClr>
                </a:solidFill>
              </a:ln>
            </c:spPr>
          </c:marker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Century Gothic" panose="020B0502020202020204" pitchFamily="34" charset="0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'4.4.2 HORAS_COMUN_ISFL'!$C$22:$C$26</c:f>
              <c:strCache>
                <c:ptCount val="5"/>
                <c:pt idx="0">
                  <c:v>Ayudar en labores domésticas o reparaciones de otro hogar</c:v>
                </c:pt>
                <c:pt idx="1">
                  <c:v>Ayudar en asilo, orfanato u hospitales</c:v>
                </c:pt>
                <c:pt idx="2">
                  <c:v>Participar en actividades sociales</c:v>
                </c:pt>
                <c:pt idx="3">
                  <c:v>Servicio gratuito para la comunidad, mingas</c:v>
                </c:pt>
                <c:pt idx="4">
                  <c:v>Realizar trámites para obtener algún servicio</c:v>
                </c:pt>
              </c:strCache>
            </c:strRef>
          </c:cat>
          <c:val>
            <c:numRef>
              <c:f>'4.4.2 HORAS_COMUN_ISFL'!$F$22:$F$26</c:f>
              <c:numCache>
                <c:formatCode>_-* #,##0\ _€_-;\-* #,##0\ _€_-;_-* "-"??\ _€_-;_-@_-</c:formatCode>
                <c:ptCount val="5"/>
                <c:pt idx="0">
                  <c:v>66590</c:v>
                </c:pt>
                <c:pt idx="1">
                  <c:v>76639</c:v>
                </c:pt>
                <c:pt idx="2">
                  <c:v>43055</c:v>
                </c:pt>
                <c:pt idx="3">
                  <c:v>27628</c:v>
                </c:pt>
                <c:pt idx="4">
                  <c:v>10601</c:v>
                </c:pt>
              </c:numCache>
            </c:numRef>
          </c:val>
          <c:smooth val="0"/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42686464"/>
        <c:axId val="142709888"/>
      </c:lineChart>
      <c:catAx>
        <c:axId val="14268646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42709888"/>
        <c:crosses val="autoZero"/>
        <c:auto val="1"/>
        <c:lblAlgn val="ctr"/>
        <c:lblOffset val="100"/>
        <c:noMultiLvlLbl val="0"/>
      </c:catAx>
      <c:valAx>
        <c:axId val="142709888"/>
        <c:scaling>
          <c:orientation val="minMax"/>
        </c:scaling>
        <c:delete val="1"/>
        <c:axPos val="l"/>
        <c:numFmt formatCode="_-* #,##0\ _€_-;\-* #,##0\ _€_-;_-* &quot;-&quot;??\ _€_-;_-@_-" sourceLinked="1"/>
        <c:majorTickMark val="out"/>
        <c:minorTickMark val="none"/>
        <c:tickLblPos val="nextTo"/>
        <c:crossAx val="142686464"/>
        <c:crosses val="autoZero"/>
        <c:crossBetween val="between"/>
      </c:valAx>
    </c:plotArea>
    <c:plotVisOnly val="1"/>
    <c:dispBlanksAs val="zero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0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/>
      <c:lineChart>
        <c:grouping val="standard"/>
        <c:varyColors val="0"/>
        <c:ser>
          <c:idx val="0"/>
          <c:order val="0"/>
          <c:spPr>
            <a:ln w="22225">
              <a:solidFill>
                <a:schemeClr val="tx2">
                  <a:lumMod val="60000"/>
                  <a:lumOff val="40000"/>
                </a:schemeClr>
              </a:solidFill>
              <a:prstDash val="sysDash"/>
            </a:ln>
          </c:spPr>
          <c:marker>
            <c:spPr>
              <a:solidFill>
                <a:schemeClr val="tx2">
                  <a:lumMod val="20000"/>
                  <a:lumOff val="80000"/>
                </a:schemeClr>
              </a:solidFill>
            </c:spPr>
          </c:marker>
          <c:dPt>
            <c:idx val="0"/>
            <c:marker>
              <c:symbol val="none"/>
            </c:marker>
            <c:bubble3D val="0"/>
          </c:dPt>
          <c:dPt>
            <c:idx val="2"/>
            <c:marker>
              <c:symbol val="none"/>
            </c:marker>
            <c:bubble3D val="0"/>
          </c:dPt>
          <c:val>
            <c:numLit>
              <c:formatCode>General</c:formatCode>
              <c:ptCount val="3"/>
              <c:pt idx="0">
                <c:v>40</c:v>
              </c:pt>
              <c:pt idx="1">
                <c:v>40</c:v>
              </c:pt>
              <c:pt idx="2">
                <c:v>40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3540224"/>
        <c:axId val="143542144"/>
      </c:lineChart>
      <c:catAx>
        <c:axId val="143540224"/>
        <c:scaling>
          <c:orientation val="minMax"/>
        </c:scaling>
        <c:delete val="1"/>
        <c:axPos val="b"/>
        <c:majorTickMark val="out"/>
        <c:minorTickMark val="none"/>
        <c:tickLblPos val="nextTo"/>
        <c:crossAx val="143542144"/>
        <c:crosses val="autoZero"/>
        <c:auto val="1"/>
        <c:lblAlgn val="ctr"/>
        <c:lblOffset val="100"/>
        <c:noMultiLvlLbl val="0"/>
      </c:catAx>
      <c:valAx>
        <c:axId val="143542144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143540224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jpeg"/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jpeg"/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jpeg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jpe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5.xml"/><Relationship Id="rId1" Type="http://schemas.openxmlformats.org/officeDocument/2006/relationships/image" Target="../media/image8.jpe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6.xml"/><Relationship Id="rId1" Type="http://schemas.openxmlformats.org/officeDocument/2006/relationships/image" Target="../media/image7.jpe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.xml"/><Relationship Id="rId2" Type="http://schemas.openxmlformats.org/officeDocument/2006/relationships/chart" Target="../charts/chart17.xml"/><Relationship Id="rId1" Type="http://schemas.openxmlformats.org/officeDocument/2006/relationships/image" Target="../media/image9.jpeg"/><Relationship Id="rId4" Type="http://schemas.openxmlformats.org/officeDocument/2006/relationships/chart" Target="../charts/chart19.xm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0.xml"/><Relationship Id="rId1" Type="http://schemas.openxmlformats.org/officeDocument/2006/relationships/image" Target="../media/image10.jpe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image" Target="../media/image12.jpeg"/><Relationship Id="rId1" Type="http://schemas.openxmlformats.org/officeDocument/2006/relationships/image" Target="../media/image11.jpe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2.xml"/><Relationship Id="rId2" Type="http://schemas.openxmlformats.org/officeDocument/2006/relationships/image" Target="../media/image12.jpeg"/><Relationship Id="rId1" Type="http://schemas.openxmlformats.org/officeDocument/2006/relationships/image" Target="../media/image11.jpe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3.xml"/><Relationship Id="rId1" Type="http://schemas.openxmlformats.org/officeDocument/2006/relationships/image" Target="../media/image13.jpe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5.xml"/><Relationship Id="rId2" Type="http://schemas.openxmlformats.org/officeDocument/2006/relationships/chart" Target="../charts/chart24.xml"/><Relationship Id="rId1" Type="http://schemas.openxmlformats.org/officeDocument/2006/relationships/image" Target="../media/image13.jpeg"/><Relationship Id="rId5" Type="http://schemas.openxmlformats.org/officeDocument/2006/relationships/image" Target="../media/image14.jpeg"/><Relationship Id="rId4" Type="http://schemas.openxmlformats.org/officeDocument/2006/relationships/chart" Target="../charts/chart26.xml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image" Target="../media/image16.jpeg"/><Relationship Id="rId1" Type="http://schemas.openxmlformats.org/officeDocument/2006/relationships/image" Target="../media/image15.jpeg"/><Relationship Id="rId5" Type="http://schemas.openxmlformats.org/officeDocument/2006/relationships/chart" Target="../charts/chart29.xml"/><Relationship Id="rId4" Type="http://schemas.openxmlformats.org/officeDocument/2006/relationships/chart" Target="../charts/chart28.xml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0.xml"/><Relationship Id="rId2" Type="http://schemas.openxmlformats.org/officeDocument/2006/relationships/image" Target="../media/image18.jpeg"/><Relationship Id="rId1" Type="http://schemas.openxmlformats.org/officeDocument/2006/relationships/image" Target="../media/image17.jpeg"/><Relationship Id="rId5" Type="http://schemas.openxmlformats.org/officeDocument/2006/relationships/chart" Target="../charts/chart32.xml"/><Relationship Id="rId4" Type="http://schemas.openxmlformats.org/officeDocument/2006/relationships/chart" Target="../charts/chart31.xml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3.xml"/><Relationship Id="rId2" Type="http://schemas.openxmlformats.org/officeDocument/2006/relationships/image" Target="../media/image19.jpeg"/><Relationship Id="rId1" Type="http://schemas.openxmlformats.org/officeDocument/2006/relationships/image" Target="../media/image13.jpeg"/><Relationship Id="rId5" Type="http://schemas.openxmlformats.org/officeDocument/2006/relationships/chart" Target="../charts/chart35.xml"/><Relationship Id="rId4" Type="http://schemas.openxmlformats.org/officeDocument/2006/relationships/chart" Target="../charts/chart34.xml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6.xml"/><Relationship Id="rId2" Type="http://schemas.openxmlformats.org/officeDocument/2006/relationships/image" Target="../media/image20.jpeg"/><Relationship Id="rId1" Type="http://schemas.openxmlformats.org/officeDocument/2006/relationships/image" Target="../media/image13.jpeg"/><Relationship Id="rId5" Type="http://schemas.openxmlformats.org/officeDocument/2006/relationships/chart" Target="../charts/chart38.xml"/><Relationship Id="rId4" Type="http://schemas.openxmlformats.org/officeDocument/2006/relationships/chart" Target="../charts/chart37.xml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9.xml"/><Relationship Id="rId1" Type="http://schemas.openxmlformats.org/officeDocument/2006/relationships/image" Target="../media/image13.jpeg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1.xml"/><Relationship Id="rId2" Type="http://schemas.openxmlformats.org/officeDocument/2006/relationships/chart" Target="../charts/chart40.xml"/><Relationship Id="rId1" Type="http://schemas.openxmlformats.org/officeDocument/2006/relationships/image" Target="../media/image13.jpeg"/><Relationship Id="rId5" Type="http://schemas.openxmlformats.org/officeDocument/2006/relationships/image" Target="../media/image21.jpeg"/><Relationship Id="rId4" Type="http://schemas.openxmlformats.org/officeDocument/2006/relationships/chart" Target="../charts/chart42.xml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3.xml"/><Relationship Id="rId2" Type="http://schemas.openxmlformats.org/officeDocument/2006/relationships/image" Target="../media/image22.jpeg"/><Relationship Id="rId1" Type="http://schemas.openxmlformats.org/officeDocument/2006/relationships/image" Target="../media/image13.jpeg"/><Relationship Id="rId5" Type="http://schemas.openxmlformats.org/officeDocument/2006/relationships/chart" Target="../charts/chart45.xml"/><Relationship Id="rId4" Type="http://schemas.openxmlformats.org/officeDocument/2006/relationships/chart" Target="../charts/chart44.xml"/></Relationships>
</file>

<file path=xl/drawings/_rels/drawing2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6.xml"/><Relationship Id="rId2" Type="http://schemas.openxmlformats.org/officeDocument/2006/relationships/image" Target="../media/image23.jpeg"/><Relationship Id="rId1" Type="http://schemas.openxmlformats.org/officeDocument/2006/relationships/image" Target="../media/image13.jpeg"/><Relationship Id="rId5" Type="http://schemas.openxmlformats.org/officeDocument/2006/relationships/chart" Target="../charts/chart48.xml"/><Relationship Id="rId4" Type="http://schemas.openxmlformats.org/officeDocument/2006/relationships/chart" Target="../charts/chart47.xml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9.xml"/><Relationship Id="rId1" Type="http://schemas.openxmlformats.org/officeDocument/2006/relationships/image" Target="../media/image13.jpeg"/></Relationships>
</file>

<file path=xl/drawings/_rels/drawing2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1.xml"/><Relationship Id="rId2" Type="http://schemas.openxmlformats.org/officeDocument/2006/relationships/chart" Target="../charts/chart50.xml"/><Relationship Id="rId1" Type="http://schemas.openxmlformats.org/officeDocument/2006/relationships/image" Target="../media/image24.jpeg"/><Relationship Id="rId5" Type="http://schemas.openxmlformats.org/officeDocument/2006/relationships/image" Target="../media/image25.jpeg"/><Relationship Id="rId4" Type="http://schemas.openxmlformats.org/officeDocument/2006/relationships/chart" Target="../charts/chart52.xml"/></Relationships>
</file>

<file path=xl/drawings/_rels/drawing2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3.xml"/><Relationship Id="rId2" Type="http://schemas.openxmlformats.org/officeDocument/2006/relationships/image" Target="../media/image22.jpeg"/><Relationship Id="rId1" Type="http://schemas.openxmlformats.org/officeDocument/2006/relationships/image" Target="../media/image13.jpeg"/><Relationship Id="rId5" Type="http://schemas.openxmlformats.org/officeDocument/2006/relationships/chart" Target="../charts/chart55.xml"/><Relationship Id="rId4" Type="http://schemas.openxmlformats.org/officeDocument/2006/relationships/chart" Target="../charts/chart54.xml"/></Relationships>
</file>

<file path=xl/drawings/_rels/drawing2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6.xml"/><Relationship Id="rId2" Type="http://schemas.openxmlformats.org/officeDocument/2006/relationships/image" Target="../media/image27.jpeg"/><Relationship Id="rId1" Type="http://schemas.openxmlformats.org/officeDocument/2006/relationships/image" Target="../media/image26.jpeg"/><Relationship Id="rId5" Type="http://schemas.openxmlformats.org/officeDocument/2006/relationships/chart" Target="../charts/chart58.xml"/><Relationship Id="rId4" Type="http://schemas.openxmlformats.org/officeDocument/2006/relationships/chart" Target="../charts/chart57.xml"/></Relationships>
</file>

<file path=xl/drawings/_rels/drawing3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0.xml"/><Relationship Id="rId2" Type="http://schemas.openxmlformats.org/officeDocument/2006/relationships/chart" Target="../charts/chart59.xml"/><Relationship Id="rId1" Type="http://schemas.openxmlformats.org/officeDocument/2006/relationships/image" Target="../media/image13.jpeg"/><Relationship Id="rId4" Type="http://schemas.openxmlformats.org/officeDocument/2006/relationships/chart" Target="../charts/chart61.xml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2.xml"/><Relationship Id="rId1" Type="http://schemas.openxmlformats.org/officeDocument/2006/relationships/image" Target="../media/image13.jpeg"/></Relationships>
</file>

<file path=xl/drawings/_rels/drawing3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4.xml"/><Relationship Id="rId2" Type="http://schemas.openxmlformats.org/officeDocument/2006/relationships/chart" Target="../charts/chart63.xml"/><Relationship Id="rId1" Type="http://schemas.openxmlformats.org/officeDocument/2006/relationships/image" Target="../media/image28.jpeg"/><Relationship Id="rId5" Type="http://schemas.openxmlformats.org/officeDocument/2006/relationships/image" Target="../media/image29.jpeg"/><Relationship Id="rId4" Type="http://schemas.openxmlformats.org/officeDocument/2006/relationships/chart" Target="../charts/chart65.xml"/></Relationships>
</file>

<file path=xl/drawings/_rels/drawing3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6.xml"/><Relationship Id="rId2" Type="http://schemas.openxmlformats.org/officeDocument/2006/relationships/image" Target="../media/image31.jpeg"/><Relationship Id="rId1" Type="http://schemas.openxmlformats.org/officeDocument/2006/relationships/image" Target="../media/image30.jpeg"/><Relationship Id="rId5" Type="http://schemas.openxmlformats.org/officeDocument/2006/relationships/chart" Target="../charts/chart68.xml"/><Relationship Id="rId4" Type="http://schemas.openxmlformats.org/officeDocument/2006/relationships/chart" Target="../charts/chart67.xml"/></Relationships>
</file>

<file path=xl/drawings/_rels/drawing3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9.xml"/><Relationship Id="rId1" Type="http://schemas.openxmlformats.org/officeDocument/2006/relationships/image" Target="../media/image13.jpeg"/></Relationships>
</file>

<file path=xl/drawings/_rels/drawing3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0.xml"/><Relationship Id="rId2" Type="http://schemas.openxmlformats.org/officeDocument/2006/relationships/image" Target="../media/image32.jpeg"/><Relationship Id="rId1" Type="http://schemas.openxmlformats.org/officeDocument/2006/relationships/image" Target="../media/image13.jpeg"/><Relationship Id="rId5" Type="http://schemas.openxmlformats.org/officeDocument/2006/relationships/chart" Target="../charts/chart72.xml"/><Relationship Id="rId4" Type="http://schemas.openxmlformats.org/officeDocument/2006/relationships/chart" Target="../charts/chart71.xml"/></Relationships>
</file>

<file path=xl/drawings/_rels/drawing3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3.xml"/><Relationship Id="rId2" Type="http://schemas.openxmlformats.org/officeDocument/2006/relationships/image" Target="../media/image22.jpeg"/><Relationship Id="rId1" Type="http://schemas.openxmlformats.org/officeDocument/2006/relationships/image" Target="../media/image13.jpeg"/></Relationships>
</file>

<file path=xl/drawings/_rels/drawing3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4.xml"/><Relationship Id="rId2" Type="http://schemas.openxmlformats.org/officeDocument/2006/relationships/image" Target="../media/image22.jpeg"/><Relationship Id="rId1" Type="http://schemas.openxmlformats.org/officeDocument/2006/relationships/image" Target="../media/image13.jpeg"/><Relationship Id="rId5" Type="http://schemas.openxmlformats.org/officeDocument/2006/relationships/chart" Target="../charts/chart76.xml"/><Relationship Id="rId4" Type="http://schemas.openxmlformats.org/officeDocument/2006/relationships/chart" Target="../charts/chart75.xml"/></Relationships>
</file>

<file path=xl/drawings/_rels/drawing3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7.xml"/><Relationship Id="rId2" Type="http://schemas.openxmlformats.org/officeDocument/2006/relationships/image" Target="../media/image22.jpeg"/><Relationship Id="rId1" Type="http://schemas.openxmlformats.org/officeDocument/2006/relationships/image" Target="../media/image13.jpeg"/><Relationship Id="rId5" Type="http://schemas.openxmlformats.org/officeDocument/2006/relationships/chart" Target="../charts/chart79.xml"/><Relationship Id="rId4" Type="http://schemas.openxmlformats.org/officeDocument/2006/relationships/chart" Target="../charts/chart78.xml"/></Relationships>
</file>

<file path=xl/drawings/_rels/drawing3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0.xml"/><Relationship Id="rId2" Type="http://schemas.openxmlformats.org/officeDocument/2006/relationships/image" Target="../media/image23.jpeg"/><Relationship Id="rId1" Type="http://schemas.openxmlformats.org/officeDocument/2006/relationships/image" Target="../media/image13.jpeg"/><Relationship Id="rId5" Type="http://schemas.openxmlformats.org/officeDocument/2006/relationships/chart" Target="../charts/chart82.xml"/><Relationship Id="rId4" Type="http://schemas.openxmlformats.org/officeDocument/2006/relationships/chart" Target="../charts/chart81.xml"/></Relationships>
</file>

<file path=xl/drawings/_rels/drawing4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3.xml"/><Relationship Id="rId2" Type="http://schemas.openxmlformats.org/officeDocument/2006/relationships/image" Target="../media/image22.jpeg"/><Relationship Id="rId1" Type="http://schemas.openxmlformats.org/officeDocument/2006/relationships/image" Target="../media/image13.jpeg"/><Relationship Id="rId5" Type="http://schemas.openxmlformats.org/officeDocument/2006/relationships/chart" Target="../charts/chart85.xml"/><Relationship Id="rId4" Type="http://schemas.openxmlformats.org/officeDocument/2006/relationships/chart" Target="../charts/chart84.xml"/></Relationships>
</file>

<file path=xl/drawings/_rels/drawing4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6.xml"/><Relationship Id="rId2" Type="http://schemas.openxmlformats.org/officeDocument/2006/relationships/image" Target="../media/image34.jpeg"/><Relationship Id="rId1" Type="http://schemas.openxmlformats.org/officeDocument/2006/relationships/image" Target="../media/image33.jpeg"/><Relationship Id="rId5" Type="http://schemas.openxmlformats.org/officeDocument/2006/relationships/chart" Target="../charts/chart88.xml"/><Relationship Id="rId4" Type="http://schemas.openxmlformats.org/officeDocument/2006/relationships/chart" Target="../charts/chart87.xml"/></Relationships>
</file>

<file path=xl/drawings/_rels/drawing4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9.xml"/><Relationship Id="rId2" Type="http://schemas.openxmlformats.org/officeDocument/2006/relationships/image" Target="../media/image36.jpeg"/><Relationship Id="rId1" Type="http://schemas.openxmlformats.org/officeDocument/2006/relationships/image" Target="../media/image35.jpeg"/><Relationship Id="rId5" Type="http://schemas.openxmlformats.org/officeDocument/2006/relationships/chart" Target="../charts/chart91.xml"/><Relationship Id="rId4" Type="http://schemas.openxmlformats.org/officeDocument/2006/relationships/chart" Target="../charts/chart90.xml"/></Relationships>
</file>

<file path=xl/drawings/_rels/drawing4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2.xml"/><Relationship Id="rId2" Type="http://schemas.openxmlformats.org/officeDocument/2006/relationships/image" Target="../media/image37.jpeg"/><Relationship Id="rId1" Type="http://schemas.openxmlformats.org/officeDocument/2006/relationships/image" Target="../media/image33.jpeg"/><Relationship Id="rId5" Type="http://schemas.openxmlformats.org/officeDocument/2006/relationships/chart" Target="../charts/chart94.xml"/><Relationship Id="rId4" Type="http://schemas.openxmlformats.org/officeDocument/2006/relationships/chart" Target="../charts/chart93.xml"/></Relationships>
</file>

<file path=xl/drawings/_rels/drawing4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6.xml"/><Relationship Id="rId2" Type="http://schemas.openxmlformats.org/officeDocument/2006/relationships/chart" Target="../charts/chart95.xml"/><Relationship Id="rId1" Type="http://schemas.openxmlformats.org/officeDocument/2006/relationships/image" Target="../media/image13.jpeg"/><Relationship Id="rId4" Type="http://schemas.openxmlformats.org/officeDocument/2006/relationships/image" Target="../media/image19.jpeg"/></Relationships>
</file>

<file path=xl/drawings/_rels/drawing4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7.xml"/><Relationship Id="rId2" Type="http://schemas.openxmlformats.org/officeDocument/2006/relationships/image" Target="../media/image38.jpeg"/><Relationship Id="rId1" Type="http://schemas.openxmlformats.org/officeDocument/2006/relationships/image" Target="../media/image35.jpeg"/><Relationship Id="rId5" Type="http://schemas.openxmlformats.org/officeDocument/2006/relationships/chart" Target="../charts/chart99.xml"/><Relationship Id="rId4" Type="http://schemas.openxmlformats.org/officeDocument/2006/relationships/chart" Target="../charts/chart98.xml"/></Relationships>
</file>

<file path=xl/drawings/_rels/drawing4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0.xml"/><Relationship Id="rId2" Type="http://schemas.openxmlformats.org/officeDocument/2006/relationships/image" Target="../media/image22.jpeg"/><Relationship Id="rId1" Type="http://schemas.openxmlformats.org/officeDocument/2006/relationships/image" Target="../media/image13.jpeg"/><Relationship Id="rId5" Type="http://schemas.openxmlformats.org/officeDocument/2006/relationships/chart" Target="../charts/chart102.xml"/><Relationship Id="rId4" Type="http://schemas.openxmlformats.org/officeDocument/2006/relationships/chart" Target="../charts/chart101.xml"/></Relationships>
</file>

<file path=xl/drawings/_rels/drawing4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4.xml"/><Relationship Id="rId2" Type="http://schemas.openxmlformats.org/officeDocument/2006/relationships/chart" Target="../charts/chart103.xml"/><Relationship Id="rId1" Type="http://schemas.openxmlformats.org/officeDocument/2006/relationships/image" Target="../media/image13.jpeg"/><Relationship Id="rId4" Type="http://schemas.openxmlformats.org/officeDocument/2006/relationships/image" Target="../media/image19.jpeg"/></Relationships>
</file>

<file path=xl/drawings/_rels/drawing4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5.xml"/><Relationship Id="rId2" Type="http://schemas.openxmlformats.org/officeDocument/2006/relationships/image" Target="../media/image39.jpeg"/><Relationship Id="rId1" Type="http://schemas.openxmlformats.org/officeDocument/2006/relationships/image" Target="../media/image13.jpeg"/><Relationship Id="rId5" Type="http://schemas.openxmlformats.org/officeDocument/2006/relationships/chart" Target="../charts/chart107.xml"/><Relationship Id="rId4" Type="http://schemas.openxmlformats.org/officeDocument/2006/relationships/chart" Target="../charts/chart10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23813</xdr:colOff>
      <xdr:row>5</xdr:row>
      <xdr:rowOff>29498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2989719" cy="981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0</xdr:colOff>
      <xdr:row>0</xdr:row>
      <xdr:rowOff>981998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0632281" cy="981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173830</xdr:colOff>
      <xdr:row>4</xdr:row>
      <xdr:rowOff>83342</xdr:rowOff>
    </xdr:from>
    <xdr:to>
      <xdr:col>8</xdr:col>
      <xdr:colOff>500061</xdr:colOff>
      <xdr:row>23</xdr:row>
      <xdr:rowOff>130969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11903</xdr:colOff>
      <xdr:row>29</xdr:row>
      <xdr:rowOff>47623</xdr:rowOff>
    </xdr:from>
    <xdr:to>
      <xdr:col>8</xdr:col>
      <xdr:colOff>127684</xdr:colOff>
      <xdr:row>53</xdr:row>
      <xdr:rowOff>60373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1000125</xdr:colOff>
      <xdr:row>0</xdr:row>
      <xdr:rowOff>981998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0620375" cy="981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2382</xdr:colOff>
      <xdr:row>4</xdr:row>
      <xdr:rowOff>142873</xdr:rowOff>
    </xdr:from>
    <xdr:to>
      <xdr:col>11</xdr:col>
      <xdr:colOff>682070</xdr:colOff>
      <xdr:row>23</xdr:row>
      <xdr:rowOff>58310</xdr:rowOff>
    </xdr:to>
    <xdr:graphicFrame macro="">
      <xdr:nvGraphicFramePr>
        <xdr:cNvPr id="4" name="3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7141</xdr:colOff>
      <xdr:row>28</xdr:row>
      <xdr:rowOff>71437</xdr:rowOff>
    </xdr:from>
    <xdr:to>
      <xdr:col>8</xdr:col>
      <xdr:colOff>122922</xdr:colOff>
      <xdr:row>53</xdr:row>
      <xdr:rowOff>83344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988219</xdr:colOff>
      <xdr:row>0</xdr:row>
      <xdr:rowOff>981998</xdr:rowOff>
    </xdr:to>
    <xdr:pic>
      <xdr:nvPicPr>
        <xdr:cNvPr id="5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0608469" cy="981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511968</xdr:colOff>
      <xdr:row>33</xdr:row>
      <xdr:rowOff>47623</xdr:rowOff>
    </xdr:from>
    <xdr:to>
      <xdr:col>8</xdr:col>
      <xdr:colOff>115780</xdr:colOff>
      <xdr:row>57</xdr:row>
      <xdr:rowOff>12747</xdr:rowOff>
    </xdr:to>
    <xdr:graphicFrame macro="">
      <xdr:nvGraphicFramePr>
        <xdr:cNvPr id="19" name="18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1</xdr:colOff>
      <xdr:row>3</xdr:row>
      <xdr:rowOff>678655</xdr:rowOff>
    </xdr:from>
    <xdr:to>
      <xdr:col>10</xdr:col>
      <xdr:colOff>619126</xdr:colOff>
      <xdr:row>28</xdr:row>
      <xdr:rowOff>47623</xdr:rowOff>
    </xdr:to>
    <xdr:grpSp>
      <xdr:nvGrpSpPr>
        <xdr:cNvPr id="2" name="1 Grupo"/>
        <xdr:cNvGrpSpPr/>
      </xdr:nvGrpSpPr>
      <xdr:grpSpPr>
        <a:xfrm>
          <a:off x="511970" y="2131218"/>
          <a:ext cx="9727406" cy="4869655"/>
          <a:chOff x="9917907" y="2131218"/>
          <a:chExt cx="9727406" cy="5214937"/>
        </a:xfrm>
      </xdr:grpSpPr>
      <xdr:graphicFrame macro="">
        <xdr:nvGraphicFramePr>
          <xdr:cNvPr id="21" name="20 Gráfico"/>
          <xdr:cNvGraphicFramePr>
            <a:graphicFrameLocks/>
          </xdr:cNvGraphicFramePr>
        </xdr:nvGraphicFramePr>
        <xdr:xfrm>
          <a:off x="9917907" y="2131218"/>
          <a:ext cx="9727406" cy="5214937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sp macro="" textlink="">
        <xdr:nvSpPr>
          <xdr:cNvPr id="32" name="31 CuadroTexto"/>
          <xdr:cNvSpPr txBox="1"/>
        </xdr:nvSpPr>
        <xdr:spPr>
          <a:xfrm>
            <a:off x="11013280" y="4411802"/>
            <a:ext cx="642937" cy="261938"/>
          </a:xfrm>
          <a:prstGeom prst="roundRect">
            <a:avLst/>
          </a:prstGeom>
          <a:solidFill>
            <a:schemeClr val="lt1"/>
          </a:solidFill>
          <a:ln w="12700" cmpd="sng">
            <a:solidFill>
              <a:schemeClr val="accent5">
                <a:lumMod val="75000"/>
              </a:schemeClr>
            </a:solidFill>
            <a:prstDash val="dash"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EC" sz="110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</a:rPr>
              <a:t>14,9%</a:t>
            </a:r>
          </a:p>
        </xdr:txBody>
      </xdr:sp>
      <xdr:sp macro="" textlink="">
        <xdr:nvSpPr>
          <xdr:cNvPr id="33" name="32 CuadroTexto"/>
          <xdr:cNvSpPr txBox="1"/>
        </xdr:nvSpPr>
        <xdr:spPr>
          <a:xfrm>
            <a:off x="12787312" y="3043195"/>
            <a:ext cx="642937" cy="261938"/>
          </a:xfrm>
          <a:prstGeom prst="roundRect">
            <a:avLst/>
          </a:prstGeom>
          <a:solidFill>
            <a:schemeClr val="lt1"/>
          </a:solidFill>
          <a:ln w="12700" cmpd="sng">
            <a:solidFill>
              <a:schemeClr val="accent5">
                <a:lumMod val="75000"/>
              </a:schemeClr>
            </a:solidFill>
            <a:prstDash val="dash"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EC" sz="110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</a:rPr>
              <a:t>26,0%</a:t>
            </a:r>
          </a:p>
        </xdr:txBody>
      </xdr:sp>
      <xdr:sp macro="" textlink="">
        <xdr:nvSpPr>
          <xdr:cNvPr id="34" name="33 CuadroTexto"/>
          <xdr:cNvSpPr txBox="1"/>
        </xdr:nvSpPr>
        <xdr:spPr>
          <a:xfrm>
            <a:off x="14561344" y="2919560"/>
            <a:ext cx="642937" cy="261938"/>
          </a:xfrm>
          <a:prstGeom prst="roundRect">
            <a:avLst/>
          </a:prstGeom>
          <a:solidFill>
            <a:schemeClr val="lt1"/>
          </a:solidFill>
          <a:ln w="12700" cmpd="sng">
            <a:solidFill>
              <a:schemeClr val="accent5">
                <a:lumMod val="75000"/>
              </a:schemeClr>
            </a:solidFill>
            <a:prstDash val="dash"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EC" sz="110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</a:rPr>
              <a:t>27,2%</a:t>
            </a:r>
          </a:p>
        </xdr:txBody>
      </xdr:sp>
      <xdr:sp macro="" textlink="">
        <xdr:nvSpPr>
          <xdr:cNvPr id="35" name="34 CuadroTexto"/>
          <xdr:cNvSpPr txBox="1"/>
        </xdr:nvSpPr>
        <xdr:spPr>
          <a:xfrm>
            <a:off x="16311562" y="3473156"/>
            <a:ext cx="642937" cy="261938"/>
          </a:xfrm>
          <a:prstGeom prst="roundRect">
            <a:avLst/>
          </a:prstGeom>
          <a:solidFill>
            <a:schemeClr val="lt1"/>
          </a:solidFill>
          <a:ln w="12700" cmpd="sng">
            <a:solidFill>
              <a:schemeClr val="accent5">
                <a:lumMod val="75000"/>
              </a:schemeClr>
            </a:solidFill>
            <a:prstDash val="dash"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EC" sz="110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</a:rPr>
              <a:t>22,6%</a:t>
            </a:r>
          </a:p>
        </xdr:txBody>
      </xdr:sp>
      <xdr:sp macro="" textlink="">
        <xdr:nvSpPr>
          <xdr:cNvPr id="36" name="35 CuadroTexto"/>
          <xdr:cNvSpPr txBox="1"/>
        </xdr:nvSpPr>
        <xdr:spPr>
          <a:xfrm>
            <a:off x="18061782" y="5134123"/>
            <a:ext cx="642937" cy="261938"/>
          </a:xfrm>
          <a:prstGeom prst="roundRect">
            <a:avLst/>
          </a:prstGeom>
          <a:solidFill>
            <a:schemeClr val="lt1"/>
          </a:solidFill>
          <a:ln w="12700" cmpd="sng">
            <a:solidFill>
              <a:schemeClr val="accent5">
                <a:lumMod val="75000"/>
              </a:schemeClr>
            </a:solidFill>
            <a:prstDash val="dash"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EC" sz="110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</a:rPr>
              <a:t>9,1%</a:t>
            </a:r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500062</xdr:colOff>
      <xdr:row>4</xdr:row>
      <xdr:rowOff>63100</xdr:rowOff>
    </xdr:from>
    <xdr:to>
      <xdr:col>11</xdr:col>
      <xdr:colOff>667781</xdr:colOff>
      <xdr:row>21</xdr:row>
      <xdr:rowOff>85694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2378</xdr:colOff>
      <xdr:row>26</xdr:row>
      <xdr:rowOff>0</xdr:rowOff>
    </xdr:from>
    <xdr:to>
      <xdr:col>8</xdr:col>
      <xdr:colOff>345279</xdr:colOff>
      <xdr:row>50</xdr:row>
      <xdr:rowOff>60374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1</xdr:colOff>
      <xdr:row>0</xdr:row>
      <xdr:rowOff>0</xdr:rowOff>
    </xdr:from>
    <xdr:to>
      <xdr:col>11</xdr:col>
      <xdr:colOff>35720</xdr:colOff>
      <xdr:row>0</xdr:row>
      <xdr:rowOff>972000</xdr:rowOff>
    </xdr:to>
    <xdr:pic>
      <xdr:nvPicPr>
        <xdr:cNvPr id="5" name="Imagen 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" y="0"/>
          <a:ext cx="10668000" cy="97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378620</xdr:colOff>
      <xdr:row>4</xdr:row>
      <xdr:rowOff>130970</xdr:rowOff>
    </xdr:from>
    <xdr:to>
      <xdr:col>9</xdr:col>
      <xdr:colOff>190500</xdr:colOff>
      <xdr:row>25</xdr:row>
      <xdr:rowOff>119062</xdr:rowOff>
    </xdr:to>
    <xdr:graphicFrame macro="">
      <xdr:nvGraphicFramePr>
        <xdr:cNvPr id="4" name="3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4758</xdr:colOff>
      <xdr:row>30</xdr:row>
      <xdr:rowOff>47626</xdr:rowOff>
    </xdr:from>
    <xdr:to>
      <xdr:col>9</xdr:col>
      <xdr:colOff>339708</xdr:colOff>
      <xdr:row>46</xdr:row>
      <xdr:rowOff>66656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1000125</xdr:colOff>
      <xdr:row>0</xdr:row>
      <xdr:rowOff>981998</xdr:rowOff>
    </xdr:to>
    <xdr:pic>
      <xdr:nvPicPr>
        <xdr:cNvPr id="5" name="Imagen 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0620375" cy="981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</xdr:colOff>
      <xdr:row>4</xdr:row>
      <xdr:rowOff>27381</xdr:rowOff>
    </xdr:from>
    <xdr:to>
      <xdr:col>11</xdr:col>
      <xdr:colOff>679691</xdr:colOff>
      <xdr:row>22</xdr:row>
      <xdr:rowOff>61881</xdr:rowOff>
    </xdr:to>
    <xdr:graphicFrame macro="">
      <xdr:nvGraphicFramePr>
        <xdr:cNvPr id="4" name="3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23809</xdr:colOff>
      <xdr:row>26</xdr:row>
      <xdr:rowOff>658416</xdr:rowOff>
    </xdr:from>
    <xdr:to>
      <xdr:col>9</xdr:col>
      <xdr:colOff>357187</xdr:colOff>
      <xdr:row>46</xdr:row>
      <xdr:rowOff>165478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0</xdr:colOff>
      <xdr:row>0</xdr:row>
      <xdr:rowOff>981998</xdr:rowOff>
    </xdr:to>
    <xdr:pic>
      <xdr:nvPicPr>
        <xdr:cNvPr id="5" name="Imagen 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0632281" cy="981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2374</xdr:colOff>
      <xdr:row>4</xdr:row>
      <xdr:rowOff>95247</xdr:rowOff>
    </xdr:from>
    <xdr:to>
      <xdr:col>9</xdr:col>
      <xdr:colOff>906124</xdr:colOff>
      <xdr:row>22</xdr:row>
      <xdr:rowOff>49159</xdr:rowOff>
    </xdr:to>
    <xdr:graphicFrame macro="">
      <xdr:nvGraphicFramePr>
        <xdr:cNvPr id="4" name="3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11903</xdr:colOff>
      <xdr:row>27</xdr:row>
      <xdr:rowOff>98818</xdr:rowOff>
    </xdr:from>
    <xdr:to>
      <xdr:col>8</xdr:col>
      <xdr:colOff>127684</xdr:colOff>
      <xdr:row>51</xdr:row>
      <xdr:rowOff>16318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1</xdr:colOff>
      <xdr:row>0</xdr:row>
      <xdr:rowOff>0</xdr:rowOff>
    </xdr:from>
    <xdr:to>
      <xdr:col>11</xdr:col>
      <xdr:colOff>11908</xdr:colOff>
      <xdr:row>0</xdr:row>
      <xdr:rowOff>981998</xdr:rowOff>
    </xdr:to>
    <xdr:pic>
      <xdr:nvPicPr>
        <xdr:cNvPr id="6" name="Imagen 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" y="0"/>
          <a:ext cx="10644188" cy="981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940594</xdr:colOff>
      <xdr:row>0</xdr:row>
      <xdr:rowOff>976895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839575" cy="9768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119063</xdr:colOff>
      <xdr:row>15</xdr:row>
      <xdr:rowOff>142874</xdr:rowOff>
    </xdr:from>
    <xdr:to>
      <xdr:col>6</xdr:col>
      <xdr:colOff>1238253</xdr:colOff>
      <xdr:row>32</xdr:row>
      <xdr:rowOff>47624</xdr:rowOff>
    </xdr:to>
    <xdr:grpSp>
      <xdr:nvGrpSpPr>
        <xdr:cNvPr id="3" name="4 Grupo"/>
        <xdr:cNvGrpSpPr/>
      </xdr:nvGrpSpPr>
      <xdr:grpSpPr>
        <a:xfrm>
          <a:off x="631032" y="5786437"/>
          <a:ext cx="8167690" cy="3143250"/>
          <a:chOff x="48105" y="1783451"/>
          <a:chExt cx="6792803" cy="2553348"/>
        </a:xfrm>
      </xdr:grpSpPr>
      <xdr:grpSp>
        <xdr:nvGrpSpPr>
          <xdr:cNvPr id="4" name="1037 Grupo"/>
          <xdr:cNvGrpSpPr/>
        </xdr:nvGrpSpPr>
        <xdr:grpSpPr>
          <a:xfrm>
            <a:off x="48105" y="1783451"/>
            <a:ext cx="6792803" cy="2553348"/>
            <a:chOff x="1480002" y="1952049"/>
            <a:chExt cx="6792803" cy="2553348"/>
          </a:xfrm>
        </xdr:grpSpPr>
        <xdr:sp macro="" textlink="">
          <xdr:nvSpPr>
            <xdr:cNvPr id="8" name="2 CuadroTexto"/>
            <xdr:cNvSpPr txBox="1"/>
          </xdr:nvSpPr>
          <xdr:spPr>
            <a:xfrm>
              <a:off x="1606366" y="2687140"/>
              <a:ext cx="1477926" cy="169813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es-ES_tradnl"/>
              </a:defPPr>
              <a:lvl1pPr marL="0" algn="l" defTabSz="685800" rtl="0" eaLnBrk="1" latinLnBrk="0" hangingPunct="1">
                <a:defRPr sz="1350" kern="1200">
                  <a:solidFill>
                    <a:sysClr val="windowText" lastClr="000000"/>
                  </a:solidFill>
                  <a:latin typeface="Century Gothic"/>
                </a:defRPr>
              </a:lvl1pPr>
              <a:lvl2pPr marL="342900" algn="l" defTabSz="685800" rtl="0" eaLnBrk="1" latinLnBrk="0" hangingPunct="1">
                <a:defRPr sz="1350" kern="1200">
                  <a:solidFill>
                    <a:sysClr val="windowText" lastClr="000000"/>
                  </a:solidFill>
                  <a:latin typeface="Century Gothic"/>
                </a:defRPr>
              </a:lvl2pPr>
              <a:lvl3pPr marL="685800" algn="l" defTabSz="685800" rtl="0" eaLnBrk="1" latinLnBrk="0" hangingPunct="1">
                <a:defRPr sz="1350" kern="1200">
                  <a:solidFill>
                    <a:sysClr val="windowText" lastClr="000000"/>
                  </a:solidFill>
                  <a:latin typeface="Century Gothic"/>
                </a:defRPr>
              </a:lvl3pPr>
              <a:lvl4pPr marL="1028700" algn="l" defTabSz="685800" rtl="0" eaLnBrk="1" latinLnBrk="0" hangingPunct="1">
                <a:defRPr sz="1350" kern="1200">
                  <a:solidFill>
                    <a:sysClr val="windowText" lastClr="000000"/>
                  </a:solidFill>
                  <a:latin typeface="Century Gothic"/>
                </a:defRPr>
              </a:lvl4pPr>
              <a:lvl5pPr marL="1371600" algn="l" defTabSz="685800" rtl="0" eaLnBrk="1" latinLnBrk="0" hangingPunct="1">
                <a:defRPr sz="1350" kern="1200">
                  <a:solidFill>
                    <a:sysClr val="windowText" lastClr="000000"/>
                  </a:solidFill>
                  <a:latin typeface="Century Gothic"/>
                </a:defRPr>
              </a:lvl5pPr>
              <a:lvl6pPr marL="1714500" algn="l" defTabSz="685800" rtl="0" eaLnBrk="1" latinLnBrk="0" hangingPunct="1">
                <a:defRPr sz="1350" kern="1200">
                  <a:solidFill>
                    <a:sysClr val="windowText" lastClr="000000"/>
                  </a:solidFill>
                  <a:latin typeface="Century Gothic"/>
                </a:defRPr>
              </a:lvl6pPr>
              <a:lvl7pPr marL="2057400" algn="l" defTabSz="685800" rtl="0" eaLnBrk="1" latinLnBrk="0" hangingPunct="1">
                <a:defRPr sz="1350" kern="1200">
                  <a:solidFill>
                    <a:sysClr val="windowText" lastClr="000000"/>
                  </a:solidFill>
                  <a:latin typeface="Century Gothic"/>
                </a:defRPr>
              </a:lvl7pPr>
              <a:lvl8pPr marL="2400300" algn="l" defTabSz="685800" rtl="0" eaLnBrk="1" latinLnBrk="0" hangingPunct="1">
                <a:defRPr sz="1350" kern="1200">
                  <a:solidFill>
                    <a:sysClr val="windowText" lastClr="000000"/>
                  </a:solidFill>
                  <a:latin typeface="Century Gothic"/>
                </a:defRPr>
              </a:lvl8pPr>
              <a:lvl9pPr marL="2743200" algn="l" defTabSz="685800" rtl="0" eaLnBrk="1" latinLnBrk="0" hangingPunct="1">
                <a:defRPr sz="1350" kern="1200">
                  <a:solidFill>
                    <a:sysClr val="windowText" lastClr="000000"/>
                  </a:solidFill>
                  <a:latin typeface="Century Gothic"/>
                </a:defRPr>
              </a:lvl9pPr>
            </a:lstStyle>
            <a:p>
              <a:pPr algn="ctr"/>
              <a:r>
                <a:rPr lang="es-EC" sz="1100">
                  <a:solidFill>
                    <a:schemeClr val="tx1">
                      <a:lumMod val="65000"/>
                      <a:lumOff val="35000"/>
                    </a:schemeClr>
                  </a:solidFill>
                </a:rPr>
                <a:t>Población total</a:t>
              </a:r>
            </a:p>
          </xdr:txBody>
        </xdr:sp>
        <xdr:sp macro="" textlink="">
          <xdr:nvSpPr>
            <xdr:cNvPr id="9" name="15 CuadroTexto"/>
            <xdr:cNvSpPr txBox="1"/>
          </xdr:nvSpPr>
          <xdr:spPr>
            <a:xfrm>
              <a:off x="6522085" y="2919255"/>
              <a:ext cx="1750720" cy="357827"/>
            </a:xfrm>
            <a:prstGeom prst="rect">
              <a:avLst/>
            </a:prstGeom>
            <a:noFill/>
          </xdr:spPr>
          <xdr:txBody>
            <a:bodyPr wrap="square" rtlCol="0">
              <a:noAutofit/>
            </a:bodyPr>
            <a:lstStyle>
              <a:defPPr>
                <a:defRPr lang="es-ES_tradnl"/>
              </a:defPPr>
              <a:lvl1pPr marL="0" algn="l" defTabSz="685800" rtl="0" eaLnBrk="1" latinLnBrk="0" hangingPunct="1">
                <a:defRPr sz="1350" kern="1200">
                  <a:solidFill>
                    <a:sysClr val="windowText" lastClr="000000"/>
                  </a:solidFill>
                  <a:latin typeface="Century Gothic"/>
                </a:defRPr>
              </a:lvl1pPr>
              <a:lvl2pPr marL="342900" algn="l" defTabSz="685800" rtl="0" eaLnBrk="1" latinLnBrk="0" hangingPunct="1">
                <a:defRPr sz="1350" kern="1200">
                  <a:solidFill>
                    <a:sysClr val="windowText" lastClr="000000"/>
                  </a:solidFill>
                  <a:latin typeface="Century Gothic"/>
                </a:defRPr>
              </a:lvl2pPr>
              <a:lvl3pPr marL="685800" algn="l" defTabSz="685800" rtl="0" eaLnBrk="1" latinLnBrk="0" hangingPunct="1">
                <a:defRPr sz="1350" kern="1200">
                  <a:solidFill>
                    <a:sysClr val="windowText" lastClr="000000"/>
                  </a:solidFill>
                  <a:latin typeface="Century Gothic"/>
                </a:defRPr>
              </a:lvl3pPr>
              <a:lvl4pPr marL="1028700" algn="l" defTabSz="685800" rtl="0" eaLnBrk="1" latinLnBrk="0" hangingPunct="1">
                <a:defRPr sz="1350" kern="1200">
                  <a:solidFill>
                    <a:sysClr val="windowText" lastClr="000000"/>
                  </a:solidFill>
                  <a:latin typeface="Century Gothic"/>
                </a:defRPr>
              </a:lvl4pPr>
              <a:lvl5pPr marL="1371600" algn="l" defTabSz="685800" rtl="0" eaLnBrk="1" latinLnBrk="0" hangingPunct="1">
                <a:defRPr sz="1350" kern="1200">
                  <a:solidFill>
                    <a:sysClr val="windowText" lastClr="000000"/>
                  </a:solidFill>
                  <a:latin typeface="Century Gothic"/>
                </a:defRPr>
              </a:lvl5pPr>
              <a:lvl6pPr marL="1714500" algn="l" defTabSz="685800" rtl="0" eaLnBrk="1" latinLnBrk="0" hangingPunct="1">
                <a:defRPr sz="1350" kern="1200">
                  <a:solidFill>
                    <a:sysClr val="windowText" lastClr="000000"/>
                  </a:solidFill>
                  <a:latin typeface="Century Gothic"/>
                </a:defRPr>
              </a:lvl6pPr>
              <a:lvl7pPr marL="2057400" algn="l" defTabSz="685800" rtl="0" eaLnBrk="1" latinLnBrk="0" hangingPunct="1">
                <a:defRPr sz="1350" kern="1200">
                  <a:solidFill>
                    <a:sysClr val="windowText" lastClr="000000"/>
                  </a:solidFill>
                  <a:latin typeface="Century Gothic"/>
                </a:defRPr>
              </a:lvl7pPr>
              <a:lvl8pPr marL="2400300" algn="l" defTabSz="685800" rtl="0" eaLnBrk="1" latinLnBrk="0" hangingPunct="1">
                <a:defRPr sz="1350" kern="1200">
                  <a:solidFill>
                    <a:sysClr val="windowText" lastClr="000000"/>
                  </a:solidFill>
                  <a:latin typeface="Century Gothic"/>
                </a:defRPr>
              </a:lvl8pPr>
              <a:lvl9pPr marL="2743200" algn="l" defTabSz="685800" rtl="0" eaLnBrk="1" latinLnBrk="0" hangingPunct="1">
                <a:defRPr sz="1350" kern="1200">
                  <a:solidFill>
                    <a:sysClr val="windowText" lastClr="000000"/>
                  </a:solidFill>
                  <a:latin typeface="Century Gothic"/>
                </a:defRPr>
              </a:lvl9pPr>
            </a:lstStyle>
            <a:p>
              <a:pPr algn="ctr"/>
              <a:r>
                <a:rPr lang="es-EC" sz="1100">
                  <a:solidFill>
                    <a:schemeClr val="tx1">
                      <a:lumMod val="65000"/>
                      <a:lumOff val="35000"/>
                    </a:schemeClr>
                  </a:solidFill>
                </a:rPr>
                <a:t>Trabajadores registrados en</a:t>
              </a:r>
              <a:r>
                <a:rPr lang="es-EC" sz="1100" baseline="0">
                  <a:solidFill>
                    <a:schemeClr val="tx1">
                      <a:lumMod val="65000"/>
                      <a:lumOff val="35000"/>
                    </a:schemeClr>
                  </a:solidFill>
                </a:rPr>
                <a:t> la Seguridad Social</a:t>
              </a:r>
              <a:endParaRPr lang="es-EC" sz="1100">
                <a:solidFill>
                  <a:schemeClr val="tx1">
                    <a:lumMod val="65000"/>
                    <a:lumOff val="35000"/>
                  </a:schemeClr>
                </a:solidFill>
              </a:endParaRPr>
            </a:p>
          </xdr:txBody>
        </xdr:sp>
        <xdr:sp macro="" textlink="">
          <xdr:nvSpPr>
            <xdr:cNvPr id="10" name="16 CuadroTexto"/>
            <xdr:cNvSpPr txBox="1"/>
          </xdr:nvSpPr>
          <xdr:spPr>
            <a:xfrm>
              <a:off x="1480002" y="3470519"/>
              <a:ext cx="1750720" cy="464245"/>
            </a:xfrm>
            <a:prstGeom prst="rect">
              <a:avLst/>
            </a:prstGeom>
            <a:noFill/>
          </xdr:spPr>
          <xdr:txBody>
            <a:bodyPr wrap="square" rtlCol="0">
              <a:noAutofit/>
            </a:bodyPr>
            <a:lstStyle>
              <a:defPPr>
                <a:defRPr lang="es-ES_tradnl"/>
              </a:defPPr>
              <a:lvl1pPr marL="0" algn="l" defTabSz="685800" rtl="0" eaLnBrk="1" latinLnBrk="0" hangingPunct="1">
                <a:defRPr sz="1350" kern="1200">
                  <a:solidFill>
                    <a:sysClr val="windowText" lastClr="000000"/>
                  </a:solidFill>
                  <a:latin typeface="Century Gothic"/>
                </a:defRPr>
              </a:lvl1pPr>
              <a:lvl2pPr marL="342900" algn="l" defTabSz="685800" rtl="0" eaLnBrk="1" latinLnBrk="0" hangingPunct="1">
                <a:defRPr sz="1350" kern="1200">
                  <a:solidFill>
                    <a:sysClr val="windowText" lastClr="000000"/>
                  </a:solidFill>
                  <a:latin typeface="Century Gothic"/>
                </a:defRPr>
              </a:lvl2pPr>
              <a:lvl3pPr marL="685800" algn="l" defTabSz="685800" rtl="0" eaLnBrk="1" latinLnBrk="0" hangingPunct="1">
                <a:defRPr sz="1350" kern="1200">
                  <a:solidFill>
                    <a:sysClr val="windowText" lastClr="000000"/>
                  </a:solidFill>
                  <a:latin typeface="Century Gothic"/>
                </a:defRPr>
              </a:lvl3pPr>
              <a:lvl4pPr marL="1028700" algn="l" defTabSz="685800" rtl="0" eaLnBrk="1" latinLnBrk="0" hangingPunct="1">
                <a:defRPr sz="1350" kern="1200">
                  <a:solidFill>
                    <a:sysClr val="windowText" lastClr="000000"/>
                  </a:solidFill>
                  <a:latin typeface="Century Gothic"/>
                </a:defRPr>
              </a:lvl4pPr>
              <a:lvl5pPr marL="1371600" algn="l" defTabSz="685800" rtl="0" eaLnBrk="1" latinLnBrk="0" hangingPunct="1">
                <a:defRPr sz="1350" kern="1200">
                  <a:solidFill>
                    <a:sysClr val="windowText" lastClr="000000"/>
                  </a:solidFill>
                  <a:latin typeface="Century Gothic"/>
                </a:defRPr>
              </a:lvl5pPr>
              <a:lvl6pPr marL="1714500" algn="l" defTabSz="685800" rtl="0" eaLnBrk="1" latinLnBrk="0" hangingPunct="1">
                <a:defRPr sz="1350" kern="1200">
                  <a:solidFill>
                    <a:sysClr val="windowText" lastClr="000000"/>
                  </a:solidFill>
                  <a:latin typeface="Century Gothic"/>
                </a:defRPr>
              </a:lvl6pPr>
              <a:lvl7pPr marL="2057400" algn="l" defTabSz="685800" rtl="0" eaLnBrk="1" latinLnBrk="0" hangingPunct="1">
                <a:defRPr sz="1350" kern="1200">
                  <a:solidFill>
                    <a:sysClr val="windowText" lastClr="000000"/>
                  </a:solidFill>
                  <a:latin typeface="Century Gothic"/>
                </a:defRPr>
              </a:lvl7pPr>
              <a:lvl8pPr marL="2400300" algn="l" defTabSz="685800" rtl="0" eaLnBrk="1" latinLnBrk="0" hangingPunct="1">
                <a:defRPr sz="1350" kern="1200">
                  <a:solidFill>
                    <a:sysClr val="windowText" lastClr="000000"/>
                  </a:solidFill>
                  <a:latin typeface="Century Gothic"/>
                </a:defRPr>
              </a:lvl8pPr>
              <a:lvl9pPr marL="2743200" algn="l" defTabSz="685800" rtl="0" eaLnBrk="1" latinLnBrk="0" hangingPunct="1">
                <a:defRPr sz="1350" kern="1200">
                  <a:solidFill>
                    <a:sysClr val="windowText" lastClr="000000"/>
                  </a:solidFill>
                  <a:latin typeface="Century Gothic"/>
                </a:defRPr>
              </a:lvl9pPr>
            </a:lstStyle>
            <a:p>
              <a:pPr algn="ctr"/>
              <a:r>
                <a:rPr lang="es-EC" sz="1100">
                  <a:solidFill>
                    <a:schemeClr val="tx1">
                      <a:lumMod val="65000"/>
                      <a:lumOff val="35000"/>
                    </a:schemeClr>
                  </a:solidFill>
                </a:rPr>
                <a:t>Afiliados al Seguro  del Trabajo No Remunerado del Hogar</a:t>
              </a:r>
            </a:p>
          </xdr:txBody>
        </xdr:sp>
        <xdr:grpSp>
          <xdr:nvGrpSpPr>
            <xdr:cNvPr id="11" name="19 Grupo"/>
            <xdr:cNvGrpSpPr/>
          </xdr:nvGrpSpPr>
          <xdr:grpSpPr>
            <a:xfrm>
              <a:off x="3541863" y="1952049"/>
              <a:ext cx="2584686" cy="2553348"/>
              <a:chOff x="3541863" y="1952049"/>
              <a:chExt cx="2584686" cy="2553348"/>
            </a:xfrm>
          </xdr:grpSpPr>
          <xdr:sp macro="" textlink="">
            <xdr:nvSpPr>
              <xdr:cNvPr id="15" name="5 Elipse"/>
              <xdr:cNvSpPr/>
            </xdr:nvSpPr>
            <xdr:spPr>
              <a:xfrm>
                <a:off x="3541863" y="1952049"/>
                <a:ext cx="2584686" cy="2553348"/>
              </a:xfrm>
              <a:prstGeom prst="ellipse">
                <a:avLst/>
              </a:prstGeom>
              <a:solidFill>
                <a:srgbClr val="53548A">
                  <a:lumMod val="20000"/>
                  <a:lumOff val="80000"/>
                </a:srgbClr>
              </a:solidFill>
              <a:ln w="12700" cap="flat" cmpd="sng" algn="ctr">
                <a:solidFill>
                  <a:srgbClr val="53548A">
                    <a:lumMod val="20000"/>
                    <a:lumOff val="80000"/>
                  </a:srgbClr>
                </a:solidFill>
                <a:prstDash val="solid"/>
                <a:miter lim="800000"/>
              </a:ln>
              <a:effectLst/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wrap="square" rtlCol="0" anchor="ctr"/>
              <a:lstStyle>
                <a:defPPr>
                  <a:defRPr lang="es-ES_tradnl"/>
                </a:defPPr>
                <a:lvl1pPr marL="0" algn="l" defTabSz="685800" rtl="0" eaLnBrk="1" latinLnBrk="0" hangingPunct="1">
                  <a:defRPr sz="1350" kern="1200">
                    <a:solidFill>
                      <a:sysClr val="window" lastClr="FFFFFF"/>
                    </a:solidFill>
                    <a:latin typeface="Century Gothic"/>
                  </a:defRPr>
                </a:lvl1pPr>
                <a:lvl2pPr marL="342900" algn="l" defTabSz="685800" rtl="0" eaLnBrk="1" latinLnBrk="0" hangingPunct="1">
                  <a:defRPr sz="1350" kern="1200">
                    <a:solidFill>
                      <a:sysClr val="window" lastClr="FFFFFF"/>
                    </a:solidFill>
                    <a:latin typeface="Century Gothic"/>
                  </a:defRPr>
                </a:lvl2pPr>
                <a:lvl3pPr marL="685800" algn="l" defTabSz="685800" rtl="0" eaLnBrk="1" latinLnBrk="0" hangingPunct="1">
                  <a:defRPr sz="1350" kern="1200">
                    <a:solidFill>
                      <a:sysClr val="window" lastClr="FFFFFF"/>
                    </a:solidFill>
                    <a:latin typeface="Century Gothic"/>
                  </a:defRPr>
                </a:lvl3pPr>
                <a:lvl4pPr marL="1028700" algn="l" defTabSz="685800" rtl="0" eaLnBrk="1" latinLnBrk="0" hangingPunct="1">
                  <a:defRPr sz="1350" kern="1200">
                    <a:solidFill>
                      <a:sysClr val="window" lastClr="FFFFFF"/>
                    </a:solidFill>
                    <a:latin typeface="Century Gothic"/>
                  </a:defRPr>
                </a:lvl4pPr>
                <a:lvl5pPr marL="1371600" algn="l" defTabSz="685800" rtl="0" eaLnBrk="1" latinLnBrk="0" hangingPunct="1">
                  <a:defRPr sz="1350" kern="1200">
                    <a:solidFill>
                      <a:sysClr val="window" lastClr="FFFFFF"/>
                    </a:solidFill>
                    <a:latin typeface="Century Gothic"/>
                  </a:defRPr>
                </a:lvl5pPr>
                <a:lvl6pPr marL="1714500" algn="l" defTabSz="685800" rtl="0" eaLnBrk="1" latinLnBrk="0" hangingPunct="1">
                  <a:defRPr sz="1350" kern="1200">
                    <a:solidFill>
                      <a:sysClr val="window" lastClr="FFFFFF"/>
                    </a:solidFill>
                    <a:latin typeface="Century Gothic"/>
                  </a:defRPr>
                </a:lvl6pPr>
                <a:lvl7pPr marL="2057400" algn="l" defTabSz="685800" rtl="0" eaLnBrk="1" latinLnBrk="0" hangingPunct="1">
                  <a:defRPr sz="1350" kern="1200">
                    <a:solidFill>
                      <a:sysClr val="window" lastClr="FFFFFF"/>
                    </a:solidFill>
                    <a:latin typeface="Century Gothic"/>
                  </a:defRPr>
                </a:lvl7pPr>
                <a:lvl8pPr marL="2400300" algn="l" defTabSz="685800" rtl="0" eaLnBrk="1" latinLnBrk="0" hangingPunct="1">
                  <a:defRPr sz="1350" kern="1200">
                    <a:solidFill>
                      <a:sysClr val="window" lastClr="FFFFFF"/>
                    </a:solidFill>
                    <a:latin typeface="Century Gothic"/>
                  </a:defRPr>
                </a:lvl8pPr>
                <a:lvl9pPr marL="2743200" algn="l" defTabSz="685800" rtl="0" eaLnBrk="1" latinLnBrk="0" hangingPunct="1">
                  <a:defRPr sz="1350" kern="1200">
                    <a:solidFill>
                      <a:sysClr val="window" lastClr="FFFFFF"/>
                    </a:solidFill>
                    <a:latin typeface="Century Gothic"/>
                  </a:defRPr>
                </a:lvl9pPr>
              </a:lstStyle>
              <a:p>
                <a:pPr algn="ctr"/>
                <a:endParaRPr lang="es-EC"/>
              </a:p>
            </xdr:txBody>
          </xdr:sp>
          <xdr:sp macro="" textlink="">
            <xdr:nvSpPr>
              <xdr:cNvPr id="16" name="17 Elipse"/>
              <xdr:cNvSpPr/>
            </xdr:nvSpPr>
            <xdr:spPr>
              <a:xfrm>
                <a:off x="4143057" y="3302065"/>
                <a:ext cx="1297236" cy="1176280"/>
              </a:xfrm>
              <a:prstGeom prst="ellipse">
                <a:avLst/>
              </a:prstGeom>
              <a:solidFill>
                <a:srgbClr val="53548A">
                  <a:lumMod val="40000"/>
                  <a:lumOff val="60000"/>
                </a:srgbClr>
              </a:solidFill>
              <a:ln w="12700" cap="flat" cmpd="sng" algn="ctr">
                <a:solidFill>
                  <a:srgbClr val="53548A">
                    <a:lumMod val="40000"/>
                    <a:lumOff val="60000"/>
                  </a:srgbClr>
                </a:solidFill>
                <a:prstDash val="solid"/>
                <a:miter lim="800000"/>
              </a:ln>
              <a:effectLst/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wrap="square" rtlCol="0" anchor="ctr"/>
              <a:lstStyle>
                <a:defPPr>
                  <a:defRPr lang="es-ES_tradnl"/>
                </a:defPPr>
                <a:lvl1pPr marL="0" algn="l" defTabSz="685800" rtl="0" eaLnBrk="1" latinLnBrk="0" hangingPunct="1">
                  <a:defRPr sz="1350" kern="1200">
                    <a:solidFill>
                      <a:sysClr val="window" lastClr="FFFFFF"/>
                    </a:solidFill>
                    <a:latin typeface="Century Gothic"/>
                  </a:defRPr>
                </a:lvl1pPr>
                <a:lvl2pPr marL="342900" algn="l" defTabSz="685800" rtl="0" eaLnBrk="1" latinLnBrk="0" hangingPunct="1">
                  <a:defRPr sz="1350" kern="1200">
                    <a:solidFill>
                      <a:sysClr val="window" lastClr="FFFFFF"/>
                    </a:solidFill>
                    <a:latin typeface="Century Gothic"/>
                  </a:defRPr>
                </a:lvl2pPr>
                <a:lvl3pPr marL="685800" algn="l" defTabSz="685800" rtl="0" eaLnBrk="1" latinLnBrk="0" hangingPunct="1">
                  <a:defRPr sz="1350" kern="1200">
                    <a:solidFill>
                      <a:sysClr val="window" lastClr="FFFFFF"/>
                    </a:solidFill>
                    <a:latin typeface="Century Gothic"/>
                  </a:defRPr>
                </a:lvl3pPr>
                <a:lvl4pPr marL="1028700" algn="l" defTabSz="685800" rtl="0" eaLnBrk="1" latinLnBrk="0" hangingPunct="1">
                  <a:defRPr sz="1350" kern="1200">
                    <a:solidFill>
                      <a:sysClr val="window" lastClr="FFFFFF"/>
                    </a:solidFill>
                    <a:latin typeface="Century Gothic"/>
                  </a:defRPr>
                </a:lvl4pPr>
                <a:lvl5pPr marL="1371600" algn="l" defTabSz="685800" rtl="0" eaLnBrk="1" latinLnBrk="0" hangingPunct="1">
                  <a:defRPr sz="1350" kern="1200">
                    <a:solidFill>
                      <a:sysClr val="window" lastClr="FFFFFF"/>
                    </a:solidFill>
                    <a:latin typeface="Century Gothic"/>
                  </a:defRPr>
                </a:lvl5pPr>
                <a:lvl6pPr marL="1714500" algn="l" defTabSz="685800" rtl="0" eaLnBrk="1" latinLnBrk="0" hangingPunct="1">
                  <a:defRPr sz="1350" kern="1200">
                    <a:solidFill>
                      <a:sysClr val="window" lastClr="FFFFFF"/>
                    </a:solidFill>
                    <a:latin typeface="Century Gothic"/>
                  </a:defRPr>
                </a:lvl6pPr>
                <a:lvl7pPr marL="2057400" algn="l" defTabSz="685800" rtl="0" eaLnBrk="1" latinLnBrk="0" hangingPunct="1">
                  <a:defRPr sz="1350" kern="1200">
                    <a:solidFill>
                      <a:sysClr val="window" lastClr="FFFFFF"/>
                    </a:solidFill>
                    <a:latin typeface="Century Gothic"/>
                  </a:defRPr>
                </a:lvl7pPr>
                <a:lvl8pPr marL="2400300" algn="l" defTabSz="685800" rtl="0" eaLnBrk="1" latinLnBrk="0" hangingPunct="1">
                  <a:defRPr sz="1350" kern="1200">
                    <a:solidFill>
                      <a:sysClr val="window" lastClr="FFFFFF"/>
                    </a:solidFill>
                    <a:latin typeface="Century Gothic"/>
                  </a:defRPr>
                </a:lvl8pPr>
                <a:lvl9pPr marL="2743200" algn="l" defTabSz="685800" rtl="0" eaLnBrk="1" latinLnBrk="0" hangingPunct="1">
                  <a:defRPr sz="1350" kern="1200">
                    <a:solidFill>
                      <a:sysClr val="window" lastClr="FFFFFF"/>
                    </a:solidFill>
                    <a:latin typeface="Century Gothic"/>
                  </a:defRPr>
                </a:lvl9pPr>
              </a:lstStyle>
              <a:p>
                <a:pPr algn="ctr"/>
                <a:endParaRPr lang="es-EC"/>
              </a:p>
            </xdr:txBody>
          </xdr:sp>
          <xdr:sp macro="" textlink="">
            <xdr:nvSpPr>
              <xdr:cNvPr id="17" name="18 Elipse"/>
              <xdr:cNvSpPr/>
            </xdr:nvSpPr>
            <xdr:spPr>
              <a:xfrm>
                <a:off x="4472647" y="3920370"/>
                <a:ext cx="641611" cy="563761"/>
              </a:xfrm>
              <a:prstGeom prst="ellipse">
                <a:avLst/>
              </a:prstGeom>
              <a:solidFill>
                <a:srgbClr val="53548A">
                  <a:lumMod val="50000"/>
                </a:srgbClr>
              </a:solidFill>
              <a:ln w="12700" cap="flat" cmpd="sng" algn="ctr">
                <a:solidFill>
                  <a:srgbClr val="53548A">
                    <a:shade val="50000"/>
                  </a:srgbClr>
                </a:solidFill>
                <a:prstDash val="solid"/>
                <a:miter lim="800000"/>
              </a:ln>
              <a:effectLst/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wrap="square" rtlCol="0" anchor="ctr"/>
              <a:lstStyle>
                <a:defPPr>
                  <a:defRPr lang="es-ES_tradnl"/>
                </a:defPPr>
                <a:lvl1pPr marL="0" algn="l" defTabSz="685800" rtl="0" eaLnBrk="1" latinLnBrk="0" hangingPunct="1">
                  <a:defRPr sz="1350" kern="1200">
                    <a:solidFill>
                      <a:sysClr val="window" lastClr="FFFFFF"/>
                    </a:solidFill>
                    <a:latin typeface="Century Gothic"/>
                  </a:defRPr>
                </a:lvl1pPr>
                <a:lvl2pPr marL="342900" algn="l" defTabSz="685800" rtl="0" eaLnBrk="1" latinLnBrk="0" hangingPunct="1">
                  <a:defRPr sz="1350" kern="1200">
                    <a:solidFill>
                      <a:sysClr val="window" lastClr="FFFFFF"/>
                    </a:solidFill>
                    <a:latin typeface="Century Gothic"/>
                  </a:defRPr>
                </a:lvl2pPr>
                <a:lvl3pPr marL="685800" algn="l" defTabSz="685800" rtl="0" eaLnBrk="1" latinLnBrk="0" hangingPunct="1">
                  <a:defRPr sz="1350" kern="1200">
                    <a:solidFill>
                      <a:sysClr val="window" lastClr="FFFFFF"/>
                    </a:solidFill>
                    <a:latin typeface="Century Gothic"/>
                  </a:defRPr>
                </a:lvl3pPr>
                <a:lvl4pPr marL="1028700" algn="l" defTabSz="685800" rtl="0" eaLnBrk="1" latinLnBrk="0" hangingPunct="1">
                  <a:defRPr sz="1350" kern="1200">
                    <a:solidFill>
                      <a:sysClr val="window" lastClr="FFFFFF"/>
                    </a:solidFill>
                    <a:latin typeface="Century Gothic"/>
                  </a:defRPr>
                </a:lvl4pPr>
                <a:lvl5pPr marL="1371600" algn="l" defTabSz="685800" rtl="0" eaLnBrk="1" latinLnBrk="0" hangingPunct="1">
                  <a:defRPr sz="1350" kern="1200">
                    <a:solidFill>
                      <a:sysClr val="window" lastClr="FFFFFF"/>
                    </a:solidFill>
                    <a:latin typeface="Century Gothic"/>
                  </a:defRPr>
                </a:lvl5pPr>
                <a:lvl6pPr marL="1714500" algn="l" defTabSz="685800" rtl="0" eaLnBrk="1" latinLnBrk="0" hangingPunct="1">
                  <a:defRPr sz="1350" kern="1200">
                    <a:solidFill>
                      <a:sysClr val="window" lastClr="FFFFFF"/>
                    </a:solidFill>
                    <a:latin typeface="Century Gothic"/>
                  </a:defRPr>
                </a:lvl6pPr>
                <a:lvl7pPr marL="2057400" algn="l" defTabSz="685800" rtl="0" eaLnBrk="1" latinLnBrk="0" hangingPunct="1">
                  <a:defRPr sz="1350" kern="1200">
                    <a:solidFill>
                      <a:sysClr val="window" lastClr="FFFFFF"/>
                    </a:solidFill>
                    <a:latin typeface="Century Gothic"/>
                  </a:defRPr>
                </a:lvl7pPr>
                <a:lvl8pPr marL="2400300" algn="l" defTabSz="685800" rtl="0" eaLnBrk="1" latinLnBrk="0" hangingPunct="1">
                  <a:defRPr sz="1350" kern="1200">
                    <a:solidFill>
                      <a:sysClr val="window" lastClr="FFFFFF"/>
                    </a:solidFill>
                    <a:latin typeface="Century Gothic"/>
                  </a:defRPr>
                </a:lvl8pPr>
                <a:lvl9pPr marL="2743200" algn="l" defTabSz="685800" rtl="0" eaLnBrk="1" latinLnBrk="0" hangingPunct="1">
                  <a:defRPr sz="1350" kern="1200">
                    <a:solidFill>
                      <a:sysClr val="window" lastClr="FFFFFF"/>
                    </a:solidFill>
                    <a:latin typeface="Century Gothic"/>
                  </a:defRPr>
                </a:lvl9pPr>
              </a:lstStyle>
              <a:p>
                <a:pPr algn="ctr"/>
                <a:endParaRPr lang="es-EC"/>
              </a:p>
            </xdr:txBody>
          </xdr:sp>
          <xdr:sp macro="" textlink="">
            <xdr:nvSpPr>
              <xdr:cNvPr id="18" name="7 CuadroTexto"/>
              <xdr:cNvSpPr txBox="1"/>
            </xdr:nvSpPr>
            <xdr:spPr>
              <a:xfrm>
                <a:off x="4047397" y="2687140"/>
                <a:ext cx="1573618" cy="200024"/>
              </a:xfrm>
              <a:prstGeom prst="rect">
                <a:avLst/>
              </a:prstGeom>
              <a:noFill/>
            </xdr:spPr>
            <xdr:txBody>
              <a:bodyPr wrap="square" rtlCol="0">
                <a:spAutoFit/>
              </a:bodyPr>
              <a:lstStyle>
                <a:defPPr>
                  <a:defRPr lang="es-ES_tradnl"/>
                </a:defPPr>
                <a:lvl1pPr marL="0" algn="l" defTabSz="685800" rtl="0" eaLnBrk="1" latinLnBrk="0" hangingPunct="1">
                  <a:defRPr sz="1350" kern="1200">
                    <a:solidFill>
                      <a:sysClr val="windowText" lastClr="000000"/>
                    </a:solidFill>
                    <a:latin typeface="Century Gothic"/>
                  </a:defRPr>
                </a:lvl1pPr>
                <a:lvl2pPr marL="342900" algn="l" defTabSz="685800" rtl="0" eaLnBrk="1" latinLnBrk="0" hangingPunct="1">
                  <a:defRPr sz="1350" kern="1200">
                    <a:solidFill>
                      <a:sysClr val="windowText" lastClr="000000"/>
                    </a:solidFill>
                    <a:latin typeface="Century Gothic"/>
                  </a:defRPr>
                </a:lvl2pPr>
                <a:lvl3pPr marL="685800" algn="l" defTabSz="685800" rtl="0" eaLnBrk="1" latinLnBrk="0" hangingPunct="1">
                  <a:defRPr sz="1350" kern="1200">
                    <a:solidFill>
                      <a:sysClr val="windowText" lastClr="000000"/>
                    </a:solidFill>
                    <a:latin typeface="Century Gothic"/>
                  </a:defRPr>
                </a:lvl3pPr>
                <a:lvl4pPr marL="1028700" algn="l" defTabSz="685800" rtl="0" eaLnBrk="1" latinLnBrk="0" hangingPunct="1">
                  <a:defRPr sz="1350" kern="1200">
                    <a:solidFill>
                      <a:sysClr val="windowText" lastClr="000000"/>
                    </a:solidFill>
                    <a:latin typeface="Century Gothic"/>
                  </a:defRPr>
                </a:lvl4pPr>
                <a:lvl5pPr marL="1371600" algn="l" defTabSz="685800" rtl="0" eaLnBrk="1" latinLnBrk="0" hangingPunct="1">
                  <a:defRPr sz="1350" kern="1200">
                    <a:solidFill>
                      <a:sysClr val="windowText" lastClr="000000"/>
                    </a:solidFill>
                    <a:latin typeface="Century Gothic"/>
                  </a:defRPr>
                </a:lvl5pPr>
                <a:lvl6pPr marL="1714500" algn="l" defTabSz="685800" rtl="0" eaLnBrk="1" latinLnBrk="0" hangingPunct="1">
                  <a:defRPr sz="1350" kern="1200">
                    <a:solidFill>
                      <a:sysClr val="windowText" lastClr="000000"/>
                    </a:solidFill>
                    <a:latin typeface="Century Gothic"/>
                  </a:defRPr>
                </a:lvl6pPr>
                <a:lvl7pPr marL="2057400" algn="l" defTabSz="685800" rtl="0" eaLnBrk="1" latinLnBrk="0" hangingPunct="1">
                  <a:defRPr sz="1350" kern="1200">
                    <a:solidFill>
                      <a:sysClr val="windowText" lastClr="000000"/>
                    </a:solidFill>
                    <a:latin typeface="Century Gothic"/>
                  </a:defRPr>
                </a:lvl7pPr>
                <a:lvl8pPr marL="2400300" algn="l" defTabSz="685800" rtl="0" eaLnBrk="1" latinLnBrk="0" hangingPunct="1">
                  <a:defRPr sz="1350" kern="1200">
                    <a:solidFill>
                      <a:sysClr val="windowText" lastClr="000000"/>
                    </a:solidFill>
                    <a:latin typeface="Century Gothic"/>
                  </a:defRPr>
                </a:lvl8pPr>
                <a:lvl9pPr marL="2743200" algn="l" defTabSz="685800" rtl="0" eaLnBrk="1" latinLnBrk="0" hangingPunct="1">
                  <a:defRPr sz="1350" kern="1200">
                    <a:solidFill>
                      <a:sysClr val="windowText" lastClr="000000"/>
                    </a:solidFill>
                    <a:latin typeface="Century Gothic"/>
                  </a:defRPr>
                </a:lvl9pPr>
              </a:lstStyle>
              <a:p>
                <a:pPr lvl="0" algn="ctr"/>
                <a:r>
                  <a:rPr lang="es-EC" sz="1400">
                    <a:solidFill>
                      <a:schemeClr val="tx1">
                        <a:lumMod val="65000"/>
                        <a:lumOff val="35000"/>
                      </a:schemeClr>
                    </a:solidFill>
                  </a:rPr>
                  <a:t>16.528.730</a:t>
                </a:r>
              </a:p>
            </xdr:txBody>
          </xdr:sp>
          <xdr:sp macro="" textlink="">
            <xdr:nvSpPr>
              <xdr:cNvPr id="19" name="20 CuadroTexto"/>
              <xdr:cNvSpPr txBox="1"/>
            </xdr:nvSpPr>
            <xdr:spPr>
              <a:xfrm>
                <a:off x="4047397" y="3553875"/>
                <a:ext cx="1573618" cy="253818"/>
              </a:xfrm>
              <a:prstGeom prst="rect">
                <a:avLst/>
              </a:prstGeom>
              <a:noFill/>
            </xdr:spPr>
            <xdr:txBody>
              <a:bodyPr wrap="square" rtlCol="0">
                <a:spAutoFit/>
              </a:bodyPr>
              <a:lstStyle>
                <a:defPPr>
                  <a:defRPr lang="es-ES_tradnl"/>
                </a:defPPr>
                <a:lvl1pPr marL="0" algn="l" defTabSz="685800" rtl="0" eaLnBrk="1" latinLnBrk="0" hangingPunct="1">
                  <a:defRPr sz="1350" kern="1200">
                    <a:solidFill>
                      <a:sysClr val="windowText" lastClr="000000"/>
                    </a:solidFill>
                    <a:latin typeface="Century Gothic"/>
                  </a:defRPr>
                </a:lvl1pPr>
                <a:lvl2pPr marL="342900" algn="l" defTabSz="685800" rtl="0" eaLnBrk="1" latinLnBrk="0" hangingPunct="1">
                  <a:defRPr sz="1350" kern="1200">
                    <a:solidFill>
                      <a:sysClr val="windowText" lastClr="000000"/>
                    </a:solidFill>
                    <a:latin typeface="Century Gothic"/>
                  </a:defRPr>
                </a:lvl2pPr>
                <a:lvl3pPr marL="685800" algn="l" defTabSz="685800" rtl="0" eaLnBrk="1" latinLnBrk="0" hangingPunct="1">
                  <a:defRPr sz="1350" kern="1200">
                    <a:solidFill>
                      <a:sysClr val="windowText" lastClr="000000"/>
                    </a:solidFill>
                    <a:latin typeface="Century Gothic"/>
                  </a:defRPr>
                </a:lvl3pPr>
                <a:lvl4pPr marL="1028700" algn="l" defTabSz="685800" rtl="0" eaLnBrk="1" latinLnBrk="0" hangingPunct="1">
                  <a:defRPr sz="1350" kern="1200">
                    <a:solidFill>
                      <a:sysClr val="windowText" lastClr="000000"/>
                    </a:solidFill>
                    <a:latin typeface="Century Gothic"/>
                  </a:defRPr>
                </a:lvl4pPr>
                <a:lvl5pPr marL="1371600" algn="l" defTabSz="685800" rtl="0" eaLnBrk="1" latinLnBrk="0" hangingPunct="1">
                  <a:defRPr sz="1350" kern="1200">
                    <a:solidFill>
                      <a:sysClr val="windowText" lastClr="000000"/>
                    </a:solidFill>
                    <a:latin typeface="Century Gothic"/>
                  </a:defRPr>
                </a:lvl5pPr>
                <a:lvl6pPr marL="1714500" algn="l" defTabSz="685800" rtl="0" eaLnBrk="1" latinLnBrk="0" hangingPunct="1">
                  <a:defRPr sz="1350" kern="1200">
                    <a:solidFill>
                      <a:sysClr val="windowText" lastClr="000000"/>
                    </a:solidFill>
                    <a:latin typeface="Century Gothic"/>
                  </a:defRPr>
                </a:lvl6pPr>
                <a:lvl7pPr marL="2057400" algn="l" defTabSz="685800" rtl="0" eaLnBrk="1" latinLnBrk="0" hangingPunct="1">
                  <a:defRPr sz="1350" kern="1200">
                    <a:solidFill>
                      <a:sysClr val="windowText" lastClr="000000"/>
                    </a:solidFill>
                    <a:latin typeface="Century Gothic"/>
                  </a:defRPr>
                </a:lvl7pPr>
                <a:lvl8pPr marL="2400300" algn="l" defTabSz="685800" rtl="0" eaLnBrk="1" latinLnBrk="0" hangingPunct="1">
                  <a:defRPr sz="1350" kern="1200">
                    <a:solidFill>
                      <a:sysClr val="windowText" lastClr="000000"/>
                    </a:solidFill>
                    <a:latin typeface="Century Gothic"/>
                  </a:defRPr>
                </a:lvl8pPr>
                <a:lvl9pPr marL="2743200" algn="l" defTabSz="685800" rtl="0" eaLnBrk="1" latinLnBrk="0" hangingPunct="1">
                  <a:defRPr sz="1350" kern="1200">
                    <a:solidFill>
                      <a:sysClr val="windowText" lastClr="000000"/>
                    </a:solidFill>
                    <a:latin typeface="Century Gothic"/>
                  </a:defRPr>
                </a:lvl9pPr>
              </a:lstStyle>
              <a:p>
                <a:pPr lvl="0" algn="ctr"/>
                <a:r>
                  <a:rPr lang="es-EC" sz="1400">
                    <a:solidFill>
                      <a:schemeClr val="tx1">
                        <a:lumMod val="65000"/>
                        <a:lumOff val="35000"/>
                      </a:schemeClr>
                    </a:solidFill>
                  </a:rPr>
                  <a:t>3.237.970</a:t>
                </a:r>
              </a:p>
            </xdr:txBody>
          </xdr:sp>
          <xdr:sp macro="" textlink="">
            <xdr:nvSpPr>
              <xdr:cNvPr id="20" name="21 CuadroTexto"/>
              <xdr:cNvSpPr txBox="1"/>
            </xdr:nvSpPr>
            <xdr:spPr>
              <a:xfrm>
                <a:off x="4020795" y="4074992"/>
                <a:ext cx="1536421" cy="253818"/>
              </a:xfrm>
              <a:prstGeom prst="rect">
                <a:avLst/>
              </a:prstGeom>
              <a:noFill/>
            </xdr:spPr>
            <xdr:txBody>
              <a:bodyPr wrap="square" rtlCol="0">
                <a:spAutoFit/>
              </a:bodyPr>
              <a:lstStyle>
                <a:defPPr>
                  <a:defRPr lang="es-ES_tradnl"/>
                </a:defPPr>
                <a:lvl1pPr marL="0" algn="l" defTabSz="685800" rtl="0" eaLnBrk="1" latinLnBrk="0" hangingPunct="1">
                  <a:defRPr sz="1350" kern="1200">
                    <a:solidFill>
                      <a:sysClr val="windowText" lastClr="000000"/>
                    </a:solidFill>
                    <a:latin typeface="Century Gothic"/>
                  </a:defRPr>
                </a:lvl1pPr>
                <a:lvl2pPr marL="342900" algn="l" defTabSz="685800" rtl="0" eaLnBrk="1" latinLnBrk="0" hangingPunct="1">
                  <a:defRPr sz="1350" kern="1200">
                    <a:solidFill>
                      <a:sysClr val="windowText" lastClr="000000"/>
                    </a:solidFill>
                    <a:latin typeface="Century Gothic"/>
                  </a:defRPr>
                </a:lvl2pPr>
                <a:lvl3pPr marL="685800" algn="l" defTabSz="685800" rtl="0" eaLnBrk="1" latinLnBrk="0" hangingPunct="1">
                  <a:defRPr sz="1350" kern="1200">
                    <a:solidFill>
                      <a:sysClr val="windowText" lastClr="000000"/>
                    </a:solidFill>
                    <a:latin typeface="Century Gothic"/>
                  </a:defRPr>
                </a:lvl3pPr>
                <a:lvl4pPr marL="1028700" algn="l" defTabSz="685800" rtl="0" eaLnBrk="1" latinLnBrk="0" hangingPunct="1">
                  <a:defRPr sz="1350" kern="1200">
                    <a:solidFill>
                      <a:sysClr val="windowText" lastClr="000000"/>
                    </a:solidFill>
                    <a:latin typeface="Century Gothic"/>
                  </a:defRPr>
                </a:lvl4pPr>
                <a:lvl5pPr marL="1371600" algn="l" defTabSz="685800" rtl="0" eaLnBrk="1" latinLnBrk="0" hangingPunct="1">
                  <a:defRPr sz="1350" kern="1200">
                    <a:solidFill>
                      <a:sysClr val="windowText" lastClr="000000"/>
                    </a:solidFill>
                    <a:latin typeface="Century Gothic"/>
                  </a:defRPr>
                </a:lvl5pPr>
                <a:lvl6pPr marL="1714500" algn="l" defTabSz="685800" rtl="0" eaLnBrk="1" latinLnBrk="0" hangingPunct="1">
                  <a:defRPr sz="1350" kern="1200">
                    <a:solidFill>
                      <a:sysClr val="windowText" lastClr="000000"/>
                    </a:solidFill>
                    <a:latin typeface="Century Gothic"/>
                  </a:defRPr>
                </a:lvl6pPr>
                <a:lvl7pPr marL="2057400" algn="l" defTabSz="685800" rtl="0" eaLnBrk="1" latinLnBrk="0" hangingPunct="1">
                  <a:defRPr sz="1350" kern="1200">
                    <a:solidFill>
                      <a:sysClr val="windowText" lastClr="000000"/>
                    </a:solidFill>
                    <a:latin typeface="Century Gothic"/>
                  </a:defRPr>
                </a:lvl7pPr>
                <a:lvl8pPr marL="2400300" algn="l" defTabSz="685800" rtl="0" eaLnBrk="1" latinLnBrk="0" hangingPunct="1">
                  <a:defRPr sz="1350" kern="1200">
                    <a:solidFill>
                      <a:sysClr val="windowText" lastClr="000000"/>
                    </a:solidFill>
                    <a:latin typeface="Century Gothic"/>
                  </a:defRPr>
                </a:lvl8pPr>
                <a:lvl9pPr marL="2743200" algn="l" defTabSz="685800" rtl="0" eaLnBrk="1" latinLnBrk="0" hangingPunct="1">
                  <a:defRPr sz="1350" kern="1200">
                    <a:solidFill>
                      <a:sysClr val="windowText" lastClr="000000"/>
                    </a:solidFill>
                    <a:latin typeface="Century Gothic"/>
                  </a:defRPr>
                </a:lvl9pPr>
              </a:lstStyle>
              <a:p>
                <a:pPr lvl="0" algn="ctr"/>
                <a:r>
                  <a:rPr lang="es-EC" sz="1400">
                    <a:solidFill>
                      <a:sysClr val="window" lastClr="FFFFFF"/>
                    </a:solidFill>
                  </a:rPr>
                  <a:t>195.993</a:t>
                </a:r>
              </a:p>
            </xdr:txBody>
          </xdr:sp>
        </xdr:grpSp>
        <xdr:cxnSp macro="">
          <xdr:nvCxnSpPr>
            <xdr:cNvPr id="12" name="23 Conector recto"/>
            <xdr:cNvCxnSpPr/>
          </xdr:nvCxnSpPr>
          <xdr:spPr>
            <a:xfrm flipV="1">
              <a:off x="3084292" y="2820476"/>
              <a:ext cx="1116867" cy="2"/>
            </a:xfrm>
            <a:prstGeom prst="line">
              <a:avLst/>
            </a:prstGeom>
            <a:noFill/>
            <a:ln w="6350" cap="flat" cmpd="sng" algn="ctr">
              <a:solidFill>
                <a:srgbClr val="53548A"/>
              </a:solidFill>
              <a:prstDash val="solid"/>
              <a:miter lim="800000"/>
            </a:ln>
            <a:effectLst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3" name="25 Conector angular"/>
            <xdr:cNvCxnSpPr/>
          </xdr:nvCxnSpPr>
          <xdr:spPr>
            <a:xfrm rot="10800000" flipV="1">
              <a:off x="5217604" y="3097784"/>
              <a:ext cx="1307802" cy="763868"/>
            </a:xfrm>
            <a:prstGeom prst="bentConnector3">
              <a:avLst>
                <a:gd name="adj1" fmla="val 50000"/>
              </a:avLst>
            </a:prstGeom>
            <a:noFill/>
            <a:ln w="6350" cap="flat" cmpd="sng" algn="ctr">
              <a:solidFill>
                <a:srgbClr val="53548A"/>
              </a:solidFill>
              <a:prstDash val="solid"/>
              <a:miter lim="800000"/>
            </a:ln>
            <a:effectLst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4" name="1031 Conector angular"/>
            <xdr:cNvCxnSpPr>
              <a:stCxn id="10" idx="3"/>
            </xdr:cNvCxnSpPr>
          </xdr:nvCxnSpPr>
          <xdr:spPr>
            <a:xfrm>
              <a:off x="3230722" y="3702641"/>
              <a:ext cx="1486551" cy="591114"/>
            </a:xfrm>
            <a:prstGeom prst="bentConnector3">
              <a:avLst>
                <a:gd name="adj1" fmla="val 50000"/>
              </a:avLst>
            </a:prstGeom>
            <a:noFill/>
            <a:ln w="6350" cap="flat" cmpd="sng" algn="ctr">
              <a:solidFill>
                <a:srgbClr val="53548A"/>
              </a:solidFill>
              <a:prstDash val="solid"/>
              <a:miter lim="800000"/>
            </a:ln>
            <a:effectLst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sp macro="" textlink="">
        <xdr:nvSpPr>
          <xdr:cNvPr id="5" name="52 CuadroTexto"/>
          <xdr:cNvSpPr txBox="1"/>
        </xdr:nvSpPr>
        <xdr:spPr>
          <a:xfrm>
            <a:off x="601445" y="3824918"/>
            <a:ext cx="589756" cy="250743"/>
          </a:xfrm>
          <a:prstGeom prst="flowChartAlternateProcess">
            <a:avLst/>
          </a:prstGeom>
          <a:solidFill>
            <a:srgbClr val="53548A">
              <a:lumMod val="50000"/>
            </a:srgbClr>
          </a:solidFill>
          <a:ln>
            <a:solidFill>
              <a:srgbClr val="53548A">
                <a:lumMod val="50000"/>
              </a:srgbClr>
            </a:solidFill>
          </a:ln>
        </xdr:spPr>
        <xdr:txBody>
          <a:bodyPr wrap="square" rtlCol="0">
            <a:noAutofit/>
          </a:bodyPr>
          <a:lstStyle>
            <a:defPPr>
              <a:defRPr lang="es-ES_tradnl"/>
            </a:defPPr>
            <a:lvl1pPr marL="0" algn="l" defTabSz="685800" rtl="0" eaLnBrk="1" latinLnBrk="0" hangingPunct="1">
              <a:defRPr sz="1350" kern="1200">
                <a:solidFill>
                  <a:sysClr val="windowText" lastClr="000000"/>
                </a:solidFill>
                <a:latin typeface="Century Gothic"/>
              </a:defRPr>
            </a:lvl1pPr>
            <a:lvl2pPr marL="342900" algn="l" defTabSz="685800" rtl="0" eaLnBrk="1" latinLnBrk="0" hangingPunct="1">
              <a:defRPr sz="1350" kern="1200">
                <a:solidFill>
                  <a:sysClr val="windowText" lastClr="000000"/>
                </a:solidFill>
                <a:latin typeface="Century Gothic"/>
              </a:defRPr>
            </a:lvl2pPr>
            <a:lvl3pPr marL="685800" algn="l" defTabSz="685800" rtl="0" eaLnBrk="1" latinLnBrk="0" hangingPunct="1">
              <a:defRPr sz="1350" kern="1200">
                <a:solidFill>
                  <a:sysClr val="windowText" lastClr="000000"/>
                </a:solidFill>
                <a:latin typeface="Century Gothic"/>
              </a:defRPr>
            </a:lvl3pPr>
            <a:lvl4pPr marL="1028700" algn="l" defTabSz="685800" rtl="0" eaLnBrk="1" latinLnBrk="0" hangingPunct="1">
              <a:defRPr sz="1350" kern="1200">
                <a:solidFill>
                  <a:sysClr val="windowText" lastClr="000000"/>
                </a:solidFill>
                <a:latin typeface="Century Gothic"/>
              </a:defRPr>
            </a:lvl4pPr>
            <a:lvl5pPr marL="1371600" algn="l" defTabSz="685800" rtl="0" eaLnBrk="1" latinLnBrk="0" hangingPunct="1">
              <a:defRPr sz="1350" kern="1200">
                <a:solidFill>
                  <a:sysClr val="windowText" lastClr="000000"/>
                </a:solidFill>
                <a:latin typeface="Century Gothic"/>
              </a:defRPr>
            </a:lvl5pPr>
            <a:lvl6pPr marL="1714500" algn="l" defTabSz="685800" rtl="0" eaLnBrk="1" latinLnBrk="0" hangingPunct="1">
              <a:defRPr sz="1350" kern="1200">
                <a:solidFill>
                  <a:sysClr val="windowText" lastClr="000000"/>
                </a:solidFill>
                <a:latin typeface="Century Gothic"/>
              </a:defRPr>
            </a:lvl6pPr>
            <a:lvl7pPr marL="2057400" algn="l" defTabSz="685800" rtl="0" eaLnBrk="1" latinLnBrk="0" hangingPunct="1">
              <a:defRPr sz="1350" kern="1200">
                <a:solidFill>
                  <a:sysClr val="windowText" lastClr="000000"/>
                </a:solidFill>
                <a:latin typeface="Century Gothic"/>
              </a:defRPr>
            </a:lvl7pPr>
            <a:lvl8pPr marL="2400300" algn="l" defTabSz="685800" rtl="0" eaLnBrk="1" latinLnBrk="0" hangingPunct="1">
              <a:defRPr sz="1350" kern="1200">
                <a:solidFill>
                  <a:sysClr val="windowText" lastClr="000000"/>
                </a:solidFill>
                <a:latin typeface="Century Gothic"/>
              </a:defRPr>
            </a:lvl8pPr>
            <a:lvl9pPr marL="2743200" algn="l" defTabSz="685800" rtl="0" eaLnBrk="1" latinLnBrk="0" hangingPunct="1">
              <a:defRPr sz="1350" kern="1200">
                <a:solidFill>
                  <a:sysClr val="windowText" lastClr="000000"/>
                </a:solidFill>
                <a:latin typeface="Century Gothic"/>
              </a:defRPr>
            </a:lvl9pPr>
          </a:lstStyle>
          <a:p>
            <a:pPr algn="ctr"/>
            <a:r>
              <a:rPr lang="es-EC" sz="1100" b="1">
                <a:solidFill>
                  <a:sysClr val="window" lastClr="FFFFFF"/>
                </a:solidFill>
              </a:rPr>
              <a:t>6,1%</a:t>
            </a:r>
          </a:p>
        </xdr:txBody>
      </xdr:sp>
      <xdr:sp macro="" textlink="">
        <xdr:nvSpPr>
          <xdr:cNvPr id="6" name="53 CuadroTexto"/>
          <xdr:cNvSpPr txBox="1"/>
        </xdr:nvSpPr>
        <xdr:spPr>
          <a:xfrm>
            <a:off x="5674981" y="3131549"/>
            <a:ext cx="589756" cy="228400"/>
          </a:xfrm>
          <a:prstGeom prst="flowChartAlternateProcess">
            <a:avLst/>
          </a:prstGeom>
          <a:solidFill>
            <a:srgbClr val="53548A">
              <a:lumMod val="40000"/>
              <a:lumOff val="60000"/>
            </a:srgbClr>
          </a:solidFill>
          <a:ln>
            <a:solidFill>
              <a:srgbClr val="53548A">
                <a:lumMod val="40000"/>
                <a:lumOff val="60000"/>
              </a:srgbClr>
            </a:solidFill>
          </a:ln>
        </xdr:spPr>
        <xdr:txBody>
          <a:bodyPr wrap="square" rtlCol="0">
            <a:noAutofit/>
          </a:bodyPr>
          <a:lstStyle>
            <a:defPPr>
              <a:defRPr lang="es-ES_tradnl"/>
            </a:defPPr>
            <a:lvl1pPr marL="0" algn="l" defTabSz="685800" rtl="0" eaLnBrk="1" latinLnBrk="0" hangingPunct="1">
              <a:defRPr sz="1350" kern="1200">
                <a:solidFill>
                  <a:sysClr val="windowText" lastClr="000000"/>
                </a:solidFill>
                <a:latin typeface="Century Gothic"/>
              </a:defRPr>
            </a:lvl1pPr>
            <a:lvl2pPr marL="342900" algn="l" defTabSz="685800" rtl="0" eaLnBrk="1" latinLnBrk="0" hangingPunct="1">
              <a:defRPr sz="1350" kern="1200">
                <a:solidFill>
                  <a:sysClr val="windowText" lastClr="000000"/>
                </a:solidFill>
                <a:latin typeface="Century Gothic"/>
              </a:defRPr>
            </a:lvl2pPr>
            <a:lvl3pPr marL="685800" algn="l" defTabSz="685800" rtl="0" eaLnBrk="1" latinLnBrk="0" hangingPunct="1">
              <a:defRPr sz="1350" kern="1200">
                <a:solidFill>
                  <a:sysClr val="windowText" lastClr="000000"/>
                </a:solidFill>
                <a:latin typeface="Century Gothic"/>
              </a:defRPr>
            </a:lvl3pPr>
            <a:lvl4pPr marL="1028700" algn="l" defTabSz="685800" rtl="0" eaLnBrk="1" latinLnBrk="0" hangingPunct="1">
              <a:defRPr sz="1350" kern="1200">
                <a:solidFill>
                  <a:sysClr val="windowText" lastClr="000000"/>
                </a:solidFill>
                <a:latin typeface="Century Gothic"/>
              </a:defRPr>
            </a:lvl4pPr>
            <a:lvl5pPr marL="1371600" algn="l" defTabSz="685800" rtl="0" eaLnBrk="1" latinLnBrk="0" hangingPunct="1">
              <a:defRPr sz="1350" kern="1200">
                <a:solidFill>
                  <a:sysClr val="windowText" lastClr="000000"/>
                </a:solidFill>
                <a:latin typeface="Century Gothic"/>
              </a:defRPr>
            </a:lvl5pPr>
            <a:lvl6pPr marL="1714500" algn="l" defTabSz="685800" rtl="0" eaLnBrk="1" latinLnBrk="0" hangingPunct="1">
              <a:defRPr sz="1350" kern="1200">
                <a:solidFill>
                  <a:sysClr val="windowText" lastClr="000000"/>
                </a:solidFill>
                <a:latin typeface="Century Gothic"/>
              </a:defRPr>
            </a:lvl6pPr>
            <a:lvl7pPr marL="2057400" algn="l" defTabSz="685800" rtl="0" eaLnBrk="1" latinLnBrk="0" hangingPunct="1">
              <a:defRPr sz="1350" kern="1200">
                <a:solidFill>
                  <a:sysClr val="windowText" lastClr="000000"/>
                </a:solidFill>
                <a:latin typeface="Century Gothic"/>
              </a:defRPr>
            </a:lvl7pPr>
            <a:lvl8pPr marL="2400300" algn="l" defTabSz="685800" rtl="0" eaLnBrk="1" latinLnBrk="0" hangingPunct="1">
              <a:defRPr sz="1350" kern="1200">
                <a:solidFill>
                  <a:sysClr val="windowText" lastClr="000000"/>
                </a:solidFill>
                <a:latin typeface="Century Gothic"/>
              </a:defRPr>
            </a:lvl8pPr>
            <a:lvl9pPr marL="2743200" algn="l" defTabSz="685800" rtl="0" eaLnBrk="1" latinLnBrk="0" hangingPunct="1">
              <a:defRPr sz="1350" kern="1200">
                <a:solidFill>
                  <a:sysClr val="windowText" lastClr="000000"/>
                </a:solidFill>
                <a:latin typeface="Century Gothic"/>
              </a:defRPr>
            </a:lvl9pPr>
          </a:lstStyle>
          <a:p>
            <a:pPr algn="ctr"/>
            <a:r>
              <a:rPr lang="es-EC" sz="1100" b="1">
                <a:solidFill>
                  <a:schemeClr val="tx1">
                    <a:lumMod val="65000"/>
                    <a:lumOff val="35000"/>
                  </a:schemeClr>
                </a:solidFill>
              </a:rPr>
              <a:t>19,6%</a:t>
            </a:r>
          </a:p>
        </xdr:txBody>
      </xdr:sp>
      <xdr:sp macro="" textlink="">
        <xdr:nvSpPr>
          <xdr:cNvPr id="7" name="26 CuadroTexto"/>
          <xdr:cNvSpPr txBox="1"/>
        </xdr:nvSpPr>
        <xdr:spPr>
          <a:xfrm>
            <a:off x="575010" y="2726735"/>
            <a:ext cx="589756" cy="246343"/>
          </a:xfrm>
          <a:prstGeom prst="flowChartAlternateProcess">
            <a:avLst/>
          </a:prstGeom>
          <a:solidFill>
            <a:srgbClr val="53548A">
              <a:lumMod val="20000"/>
              <a:lumOff val="80000"/>
            </a:srgbClr>
          </a:solidFill>
          <a:ln>
            <a:solidFill>
              <a:srgbClr val="53548A">
                <a:lumMod val="20000"/>
                <a:lumOff val="80000"/>
              </a:srgbClr>
            </a:solidFill>
          </a:ln>
        </xdr:spPr>
        <xdr:txBody>
          <a:bodyPr wrap="square" rtlCol="0">
            <a:noAutofit/>
          </a:bodyPr>
          <a:lstStyle>
            <a:defPPr>
              <a:defRPr lang="es-ES_tradnl"/>
            </a:defPPr>
            <a:lvl1pPr marL="0" algn="l" defTabSz="685800" rtl="0" eaLnBrk="1" latinLnBrk="0" hangingPunct="1">
              <a:defRPr sz="1350" kern="1200">
                <a:solidFill>
                  <a:sysClr val="windowText" lastClr="000000"/>
                </a:solidFill>
                <a:latin typeface="Century Gothic"/>
              </a:defRPr>
            </a:lvl1pPr>
            <a:lvl2pPr marL="342900" algn="l" defTabSz="685800" rtl="0" eaLnBrk="1" latinLnBrk="0" hangingPunct="1">
              <a:defRPr sz="1350" kern="1200">
                <a:solidFill>
                  <a:sysClr val="windowText" lastClr="000000"/>
                </a:solidFill>
                <a:latin typeface="Century Gothic"/>
              </a:defRPr>
            </a:lvl2pPr>
            <a:lvl3pPr marL="685800" algn="l" defTabSz="685800" rtl="0" eaLnBrk="1" latinLnBrk="0" hangingPunct="1">
              <a:defRPr sz="1350" kern="1200">
                <a:solidFill>
                  <a:sysClr val="windowText" lastClr="000000"/>
                </a:solidFill>
                <a:latin typeface="Century Gothic"/>
              </a:defRPr>
            </a:lvl3pPr>
            <a:lvl4pPr marL="1028700" algn="l" defTabSz="685800" rtl="0" eaLnBrk="1" latinLnBrk="0" hangingPunct="1">
              <a:defRPr sz="1350" kern="1200">
                <a:solidFill>
                  <a:sysClr val="windowText" lastClr="000000"/>
                </a:solidFill>
                <a:latin typeface="Century Gothic"/>
              </a:defRPr>
            </a:lvl4pPr>
            <a:lvl5pPr marL="1371600" algn="l" defTabSz="685800" rtl="0" eaLnBrk="1" latinLnBrk="0" hangingPunct="1">
              <a:defRPr sz="1350" kern="1200">
                <a:solidFill>
                  <a:sysClr val="windowText" lastClr="000000"/>
                </a:solidFill>
                <a:latin typeface="Century Gothic"/>
              </a:defRPr>
            </a:lvl5pPr>
            <a:lvl6pPr marL="1714500" algn="l" defTabSz="685800" rtl="0" eaLnBrk="1" latinLnBrk="0" hangingPunct="1">
              <a:defRPr sz="1350" kern="1200">
                <a:solidFill>
                  <a:sysClr val="windowText" lastClr="000000"/>
                </a:solidFill>
                <a:latin typeface="Century Gothic"/>
              </a:defRPr>
            </a:lvl6pPr>
            <a:lvl7pPr marL="2057400" algn="l" defTabSz="685800" rtl="0" eaLnBrk="1" latinLnBrk="0" hangingPunct="1">
              <a:defRPr sz="1350" kern="1200">
                <a:solidFill>
                  <a:sysClr val="windowText" lastClr="000000"/>
                </a:solidFill>
                <a:latin typeface="Century Gothic"/>
              </a:defRPr>
            </a:lvl7pPr>
            <a:lvl8pPr marL="2400300" algn="l" defTabSz="685800" rtl="0" eaLnBrk="1" latinLnBrk="0" hangingPunct="1">
              <a:defRPr sz="1350" kern="1200">
                <a:solidFill>
                  <a:sysClr val="windowText" lastClr="000000"/>
                </a:solidFill>
                <a:latin typeface="Century Gothic"/>
              </a:defRPr>
            </a:lvl8pPr>
            <a:lvl9pPr marL="2743200" algn="l" defTabSz="685800" rtl="0" eaLnBrk="1" latinLnBrk="0" hangingPunct="1">
              <a:defRPr sz="1350" kern="1200">
                <a:solidFill>
                  <a:sysClr val="windowText" lastClr="000000"/>
                </a:solidFill>
                <a:latin typeface="Century Gothic"/>
              </a:defRPr>
            </a:lvl9pPr>
          </a:lstStyle>
          <a:p>
            <a:pPr algn="ctr"/>
            <a:r>
              <a:rPr lang="es-EC" sz="1100" b="1">
                <a:solidFill>
                  <a:sysClr val="windowText" lastClr="000000">
                    <a:lumMod val="50000"/>
                    <a:lumOff val="50000"/>
                  </a:sysClr>
                </a:solidFill>
              </a:rPr>
              <a:t>100%</a:t>
            </a:r>
          </a:p>
        </xdr:txBody>
      </xdr:sp>
    </xdr:grpSp>
    <xdr:clientData/>
  </xdr:twoCellAnchor>
  <xdr:twoCellAnchor>
    <xdr:from>
      <xdr:col>1</xdr:col>
      <xdr:colOff>107141</xdr:colOff>
      <xdr:row>39</xdr:row>
      <xdr:rowOff>142873</xdr:rowOff>
    </xdr:from>
    <xdr:to>
      <xdr:col>6</xdr:col>
      <xdr:colOff>1226331</xdr:colOff>
      <xdr:row>56</xdr:row>
      <xdr:rowOff>47623</xdr:rowOff>
    </xdr:to>
    <xdr:grpSp>
      <xdr:nvGrpSpPr>
        <xdr:cNvPr id="21" name="4 Grupo"/>
        <xdr:cNvGrpSpPr/>
      </xdr:nvGrpSpPr>
      <xdr:grpSpPr>
        <a:xfrm>
          <a:off x="619110" y="10882311"/>
          <a:ext cx="8167690" cy="3143250"/>
          <a:chOff x="48105" y="1783451"/>
          <a:chExt cx="6792803" cy="2553348"/>
        </a:xfrm>
      </xdr:grpSpPr>
      <xdr:grpSp>
        <xdr:nvGrpSpPr>
          <xdr:cNvPr id="22" name="1037 Grupo"/>
          <xdr:cNvGrpSpPr/>
        </xdr:nvGrpSpPr>
        <xdr:grpSpPr>
          <a:xfrm>
            <a:off x="48105" y="1783451"/>
            <a:ext cx="6792803" cy="2553348"/>
            <a:chOff x="1480002" y="1952049"/>
            <a:chExt cx="6792803" cy="2553348"/>
          </a:xfrm>
        </xdr:grpSpPr>
        <xdr:sp macro="" textlink="">
          <xdr:nvSpPr>
            <xdr:cNvPr id="26" name="2 CuadroTexto"/>
            <xdr:cNvSpPr txBox="1"/>
          </xdr:nvSpPr>
          <xdr:spPr>
            <a:xfrm>
              <a:off x="1606366" y="2687140"/>
              <a:ext cx="1477926" cy="169813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es-ES_tradnl"/>
              </a:defPPr>
              <a:lvl1pPr marL="0" algn="l" defTabSz="685800" rtl="0" eaLnBrk="1" latinLnBrk="0" hangingPunct="1">
                <a:defRPr sz="1350" kern="1200">
                  <a:solidFill>
                    <a:sysClr val="windowText" lastClr="000000"/>
                  </a:solidFill>
                  <a:latin typeface="Century Gothic"/>
                </a:defRPr>
              </a:lvl1pPr>
              <a:lvl2pPr marL="342900" algn="l" defTabSz="685800" rtl="0" eaLnBrk="1" latinLnBrk="0" hangingPunct="1">
                <a:defRPr sz="1350" kern="1200">
                  <a:solidFill>
                    <a:sysClr val="windowText" lastClr="000000"/>
                  </a:solidFill>
                  <a:latin typeface="Century Gothic"/>
                </a:defRPr>
              </a:lvl2pPr>
              <a:lvl3pPr marL="685800" algn="l" defTabSz="685800" rtl="0" eaLnBrk="1" latinLnBrk="0" hangingPunct="1">
                <a:defRPr sz="1350" kern="1200">
                  <a:solidFill>
                    <a:sysClr val="windowText" lastClr="000000"/>
                  </a:solidFill>
                  <a:latin typeface="Century Gothic"/>
                </a:defRPr>
              </a:lvl3pPr>
              <a:lvl4pPr marL="1028700" algn="l" defTabSz="685800" rtl="0" eaLnBrk="1" latinLnBrk="0" hangingPunct="1">
                <a:defRPr sz="1350" kern="1200">
                  <a:solidFill>
                    <a:sysClr val="windowText" lastClr="000000"/>
                  </a:solidFill>
                  <a:latin typeface="Century Gothic"/>
                </a:defRPr>
              </a:lvl4pPr>
              <a:lvl5pPr marL="1371600" algn="l" defTabSz="685800" rtl="0" eaLnBrk="1" latinLnBrk="0" hangingPunct="1">
                <a:defRPr sz="1350" kern="1200">
                  <a:solidFill>
                    <a:sysClr val="windowText" lastClr="000000"/>
                  </a:solidFill>
                  <a:latin typeface="Century Gothic"/>
                </a:defRPr>
              </a:lvl5pPr>
              <a:lvl6pPr marL="1714500" algn="l" defTabSz="685800" rtl="0" eaLnBrk="1" latinLnBrk="0" hangingPunct="1">
                <a:defRPr sz="1350" kern="1200">
                  <a:solidFill>
                    <a:sysClr val="windowText" lastClr="000000"/>
                  </a:solidFill>
                  <a:latin typeface="Century Gothic"/>
                </a:defRPr>
              </a:lvl6pPr>
              <a:lvl7pPr marL="2057400" algn="l" defTabSz="685800" rtl="0" eaLnBrk="1" latinLnBrk="0" hangingPunct="1">
                <a:defRPr sz="1350" kern="1200">
                  <a:solidFill>
                    <a:sysClr val="windowText" lastClr="000000"/>
                  </a:solidFill>
                  <a:latin typeface="Century Gothic"/>
                </a:defRPr>
              </a:lvl7pPr>
              <a:lvl8pPr marL="2400300" algn="l" defTabSz="685800" rtl="0" eaLnBrk="1" latinLnBrk="0" hangingPunct="1">
                <a:defRPr sz="1350" kern="1200">
                  <a:solidFill>
                    <a:sysClr val="windowText" lastClr="000000"/>
                  </a:solidFill>
                  <a:latin typeface="Century Gothic"/>
                </a:defRPr>
              </a:lvl8pPr>
              <a:lvl9pPr marL="2743200" algn="l" defTabSz="685800" rtl="0" eaLnBrk="1" latinLnBrk="0" hangingPunct="1">
                <a:defRPr sz="1350" kern="1200">
                  <a:solidFill>
                    <a:sysClr val="windowText" lastClr="000000"/>
                  </a:solidFill>
                  <a:latin typeface="Century Gothic"/>
                </a:defRPr>
              </a:lvl9pPr>
            </a:lstStyle>
            <a:p>
              <a:pPr algn="ctr"/>
              <a:r>
                <a:rPr lang="es-EC" sz="1100">
                  <a:solidFill>
                    <a:schemeClr val="tx1">
                      <a:lumMod val="65000"/>
                      <a:lumOff val="35000"/>
                    </a:schemeClr>
                  </a:solidFill>
                </a:rPr>
                <a:t>Población total</a:t>
              </a:r>
            </a:p>
          </xdr:txBody>
        </xdr:sp>
        <xdr:sp macro="" textlink="">
          <xdr:nvSpPr>
            <xdr:cNvPr id="27" name="15 CuadroTexto"/>
            <xdr:cNvSpPr txBox="1"/>
          </xdr:nvSpPr>
          <xdr:spPr>
            <a:xfrm>
              <a:off x="6522085" y="2919255"/>
              <a:ext cx="1750720" cy="357827"/>
            </a:xfrm>
            <a:prstGeom prst="rect">
              <a:avLst/>
            </a:prstGeom>
            <a:noFill/>
          </xdr:spPr>
          <xdr:txBody>
            <a:bodyPr wrap="square" rtlCol="0">
              <a:noAutofit/>
            </a:bodyPr>
            <a:lstStyle>
              <a:defPPr>
                <a:defRPr lang="es-ES_tradnl"/>
              </a:defPPr>
              <a:lvl1pPr marL="0" algn="l" defTabSz="685800" rtl="0" eaLnBrk="1" latinLnBrk="0" hangingPunct="1">
                <a:defRPr sz="1350" kern="1200">
                  <a:solidFill>
                    <a:sysClr val="windowText" lastClr="000000"/>
                  </a:solidFill>
                  <a:latin typeface="Century Gothic"/>
                </a:defRPr>
              </a:lvl1pPr>
              <a:lvl2pPr marL="342900" algn="l" defTabSz="685800" rtl="0" eaLnBrk="1" latinLnBrk="0" hangingPunct="1">
                <a:defRPr sz="1350" kern="1200">
                  <a:solidFill>
                    <a:sysClr val="windowText" lastClr="000000"/>
                  </a:solidFill>
                  <a:latin typeface="Century Gothic"/>
                </a:defRPr>
              </a:lvl2pPr>
              <a:lvl3pPr marL="685800" algn="l" defTabSz="685800" rtl="0" eaLnBrk="1" latinLnBrk="0" hangingPunct="1">
                <a:defRPr sz="1350" kern="1200">
                  <a:solidFill>
                    <a:sysClr val="windowText" lastClr="000000"/>
                  </a:solidFill>
                  <a:latin typeface="Century Gothic"/>
                </a:defRPr>
              </a:lvl3pPr>
              <a:lvl4pPr marL="1028700" algn="l" defTabSz="685800" rtl="0" eaLnBrk="1" latinLnBrk="0" hangingPunct="1">
                <a:defRPr sz="1350" kern="1200">
                  <a:solidFill>
                    <a:sysClr val="windowText" lastClr="000000"/>
                  </a:solidFill>
                  <a:latin typeface="Century Gothic"/>
                </a:defRPr>
              </a:lvl4pPr>
              <a:lvl5pPr marL="1371600" algn="l" defTabSz="685800" rtl="0" eaLnBrk="1" latinLnBrk="0" hangingPunct="1">
                <a:defRPr sz="1350" kern="1200">
                  <a:solidFill>
                    <a:sysClr val="windowText" lastClr="000000"/>
                  </a:solidFill>
                  <a:latin typeface="Century Gothic"/>
                </a:defRPr>
              </a:lvl5pPr>
              <a:lvl6pPr marL="1714500" algn="l" defTabSz="685800" rtl="0" eaLnBrk="1" latinLnBrk="0" hangingPunct="1">
                <a:defRPr sz="1350" kern="1200">
                  <a:solidFill>
                    <a:sysClr val="windowText" lastClr="000000"/>
                  </a:solidFill>
                  <a:latin typeface="Century Gothic"/>
                </a:defRPr>
              </a:lvl6pPr>
              <a:lvl7pPr marL="2057400" algn="l" defTabSz="685800" rtl="0" eaLnBrk="1" latinLnBrk="0" hangingPunct="1">
                <a:defRPr sz="1350" kern="1200">
                  <a:solidFill>
                    <a:sysClr val="windowText" lastClr="000000"/>
                  </a:solidFill>
                  <a:latin typeface="Century Gothic"/>
                </a:defRPr>
              </a:lvl7pPr>
              <a:lvl8pPr marL="2400300" algn="l" defTabSz="685800" rtl="0" eaLnBrk="1" latinLnBrk="0" hangingPunct="1">
                <a:defRPr sz="1350" kern="1200">
                  <a:solidFill>
                    <a:sysClr val="windowText" lastClr="000000"/>
                  </a:solidFill>
                  <a:latin typeface="Century Gothic"/>
                </a:defRPr>
              </a:lvl8pPr>
              <a:lvl9pPr marL="2743200" algn="l" defTabSz="685800" rtl="0" eaLnBrk="1" latinLnBrk="0" hangingPunct="1">
                <a:defRPr sz="1350" kern="1200">
                  <a:solidFill>
                    <a:sysClr val="windowText" lastClr="000000"/>
                  </a:solidFill>
                  <a:latin typeface="Century Gothic"/>
                </a:defRPr>
              </a:lvl9pPr>
            </a:lstStyle>
            <a:p>
              <a:pPr algn="ctr"/>
              <a:r>
                <a:rPr lang="es-EC" sz="1100">
                  <a:solidFill>
                    <a:schemeClr val="tx1">
                      <a:lumMod val="65000"/>
                      <a:lumOff val="35000"/>
                    </a:schemeClr>
                  </a:solidFill>
                </a:rPr>
                <a:t>Trabajadores registrados en</a:t>
              </a:r>
              <a:r>
                <a:rPr lang="es-EC" sz="1100" baseline="0">
                  <a:solidFill>
                    <a:schemeClr val="tx1">
                      <a:lumMod val="65000"/>
                      <a:lumOff val="35000"/>
                    </a:schemeClr>
                  </a:solidFill>
                </a:rPr>
                <a:t> la Seguridad Social</a:t>
              </a:r>
              <a:endParaRPr lang="es-EC" sz="1100">
                <a:solidFill>
                  <a:schemeClr val="tx1">
                    <a:lumMod val="65000"/>
                    <a:lumOff val="35000"/>
                  </a:schemeClr>
                </a:solidFill>
              </a:endParaRPr>
            </a:p>
          </xdr:txBody>
        </xdr:sp>
        <xdr:sp macro="" textlink="">
          <xdr:nvSpPr>
            <xdr:cNvPr id="28" name="16 CuadroTexto"/>
            <xdr:cNvSpPr txBox="1"/>
          </xdr:nvSpPr>
          <xdr:spPr>
            <a:xfrm>
              <a:off x="1480002" y="3499535"/>
              <a:ext cx="1750720" cy="435229"/>
            </a:xfrm>
            <a:prstGeom prst="rect">
              <a:avLst/>
            </a:prstGeom>
            <a:noFill/>
          </xdr:spPr>
          <xdr:txBody>
            <a:bodyPr wrap="square" rtlCol="0">
              <a:noAutofit/>
            </a:bodyPr>
            <a:lstStyle>
              <a:defPPr>
                <a:defRPr lang="es-ES_tradnl"/>
              </a:defPPr>
              <a:lvl1pPr marL="0" algn="l" defTabSz="685800" rtl="0" eaLnBrk="1" latinLnBrk="0" hangingPunct="1">
                <a:defRPr sz="1350" kern="1200">
                  <a:solidFill>
                    <a:sysClr val="windowText" lastClr="000000"/>
                  </a:solidFill>
                  <a:latin typeface="Century Gothic"/>
                </a:defRPr>
              </a:lvl1pPr>
              <a:lvl2pPr marL="342900" algn="l" defTabSz="685800" rtl="0" eaLnBrk="1" latinLnBrk="0" hangingPunct="1">
                <a:defRPr sz="1350" kern="1200">
                  <a:solidFill>
                    <a:sysClr val="windowText" lastClr="000000"/>
                  </a:solidFill>
                  <a:latin typeface="Century Gothic"/>
                </a:defRPr>
              </a:lvl2pPr>
              <a:lvl3pPr marL="685800" algn="l" defTabSz="685800" rtl="0" eaLnBrk="1" latinLnBrk="0" hangingPunct="1">
                <a:defRPr sz="1350" kern="1200">
                  <a:solidFill>
                    <a:sysClr val="windowText" lastClr="000000"/>
                  </a:solidFill>
                  <a:latin typeface="Century Gothic"/>
                </a:defRPr>
              </a:lvl3pPr>
              <a:lvl4pPr marL="1028700" algn="l" defTabSz="685800" rtl="0" eaLnBrk="1" latinLnBrk="0" hangingPunct="1">
                <a:defRPr sz="1350" kern="1200">
                  <a:solidFill>
                    <a:sysClr val="windowText" lastClr="000000"/>
                  </a:solidFill>
                  <a:latin typeface="Century Gothic"/>
                </a:defRPr>
              </a:lvl4pPr>
              <a:lvl5pPr marL="1371600" algn="l" defTabSz="685800" rtl="0" eaLnBrk="1" latinLnBrk="0" hangingPunct="1">
                <a:defRPr sz="1350" kern="1200">
                  <a:solidFill>
                    <a:sysClr val="windowText" lastClr="000000"/>
                  </a:solidFill>
                  <a:latin typeface="Century Gothic"/>
                </a:defRPr>
              </a:lvl5pPr>
              <a:lvl6pPr marL="1714500" algn="l" defTabSz="685800" rtl="0" eaLnBrk="1" latinLnBrk="0" hangingPunct="1">
                <a:defRPr sz="1350" kern="1200">
                  <a:solidFill>
                    <a:sysClr val="windowText" lastClr="000000"/>
                  </a:solidFill>
                  <a:latin typeface="Century Gothic"/>
                </a:defRPr>
              </a:lvl6pPr>
              <a:lvl7pPr marL="2057400" algn="l" defTabSz="685800" rtl="0" eaLnBrk="1" latinLnBrk="0" hangingPunct="1">
                <a:defRPr sz="1350" kern="1200">
                  <a:solidFill>
                    <a:sysClr val="windowText" lastClr="000000"/>
                  </a:solidFill>
                  <a:latin typeface="Century Gothic"/>
                </a:defRPr>
              </a:lvl7pPr>
              <a:lvl8pPr marL="2400300" algn="l" defTabSz="685800" rtl="0" eaLnBrk="1" latinLnBrk="0" hangingPunct="1">
                <a:defRPr sz="1350" kern="1200">
                  <a:solidFill>
                    <a:sysClr val="windowText" lastClr="000000"/>
                  </a:solidFill>
                  <a:latin typeface="Century Gothic"/>
                </a:defRPr>
              </a:lvl8pPr>
              <a:lvl9pPr marL="2743200" algn="l" defTabSz="685800" rtl="0" eaLnBrk="1" latinLnBrk="0" hangingPunct="1">
                <a:defRPr sz="1350" kern="1200">
                  <a:solidFill>
                    <a:sysClr val="windowText" lastClr="000000"/>
                  </a:solidFill>
                  <a:latin typeface="Century Gothic"/>
                </a:defRPr>
              </a:lvl9pPr>
            </a:lstStyle>
            <a:p>
              <a:pPr algn="ctr"/>
              <a:r>
                <a:rPr lang="es-EC" sz="1100">
                  <a:solidFill>
                    <a:schemeClr val="tx1">
                      <a:lumMod val="65000"/>
                      <a:lumOff val="35000"/>
                    </a:schemeClr>
                  </a:solidFill>
                </a:rPr>
                <a:t>Afiliados al Seguro  del Trabajo No Remunerado del Hogar</a:t>
              </a:r>
            </a:p>
          </xdr:txBody>
        </xdr:sp>
        <xdr:grpSp>
          <xdr:nvGrpSpPr>
            <xdr:cNvPr id="29" name="19 Grupo"/>
            <xdr:cNvGrpSpPr/>
          </xdr:nvGrpSpPr>
          <xdr:grpSpPr>
            <a:xfrm>
              <a:off x="3541863" y="1952049"/>
              <a:ext cx="2584686" cy="2553348"/>
              <a:chOff x="3541863" y="1952049"/>
              <a:chExt cx="2584686" cy="2553348"/>
            </a:xfrm>
          </xdr:grpSpPr>
          <xdr:sp macro="" textlink="">
            <xdr:nvSpPr>
              <xdr:cNvPr id="33" name="5 Elipse"/>
              <xdr:cNvSpPr/>
            </xdr:nvSpPr>
            <xdr:spPr>
              <a:xfrm>
                <a:off x="3541863" y="1952049"/>
                <a:ext cx="2584686" cy="2553348"/>
              </a:xfrm>
              <a:prstGeom prst="ellipse">
                <a:avLst/>
              </a:prstGeom>
              <a:solidFill>
                <a:srgbClr val="53548A">
                  <a:lumMod val="20000"/>
                  <a:lumOff val="80000"/>
                </a:srgbClr>
              </a:solidFill>
              <a:ln w="12700" cap="flat" cmpd="sng" algn="ctr">
                <a:solidFill>
                  <a:srgbClr val="53548A">
                    <a:lumMod val="20000"/>
                    <a:lumOff val="80000"/>
                  </a:srgbClr>
                </a:solidFill>
                <a:prstDash val="solid"/>
                <a:miter lim="800000"/>
              </a:ln>
              <a:effectLst/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wrap="square" rtlCol="0" anchor="ctr"/>
              <a:lstStyle>
                <a:defPPr>
                  <a:defRPr lang="es-ES_tradnl"/>
                </a:defPPr>
                <a:lvl1pPr marL="0" algn="l" defTabSz="685800" rtl="0" eaLnBrk="1" latinLnBrk="0" hangingPunct="1">
                  <a:defRPr sz="1350" kern="1200">
                    <a:solidFill>
                      <a:sysClr val="window" lastClr="FFFFFF"/>
                    </a:solidFill>
                    <a:latin typeface="Century Gothic"/>
                  </a:defRPr>
                </a:lvl1pPr>
                <a:lvl2pPr marL="342900" algn="l" defTabSz="685800" rtl="0" eaLnBrk="1" latinLnBrk="0" hangingPunct="1">
                  <a:defRPr sz="1350" kern="1200">
                    <a:solidFill>
                      <a:sysClr val="window" lastClr="FFFFFF"/>
                    </a:solidFill>
                    <a:latin typeface="Century Gothic"/>
                  </a:defRPr>
                </a:lvl2pPr>
                <a:lvl3pPr marL="685800" algn="l" defTabSz="685800" rtl="0" eaLnBrk="1" latinLnBrk="0" hangingPunct="1">
                  <a:defRPr sz="1350" kern="1200">
                    <a:solidFill>
                      <a:sysClr val="window" lastClr="FFFFFF"/>
                    </a:solidFill>
                    <a:latin typeface="Century Gothic"/>
                  </a:defRPr>
                </a:lvl3pPr>
                <a:lvl4pPr marL="1028700" algn="l" defTabSz="685800" rtl="0" eaLnBrk="1" latinLnBrk="0" hangingPunct="1">
                  <a:defRPr sz="1350" kern="1200">
                    <a:solidFill>
                      <a:sysClr val="window" lastClr="FFFFFF"/>
                    </a:solidFill>
                    <a:latin typeface="Century Gothic"/>
                  </a:defRPr>
                </a:lvl4pPr>
                <a:lvl5pPr marL="1371600" algn="l" defTabSz="685800" rtl="0" eaLnBrk="1" latinLnBrk="0" hangingPunct="1">
                  <a:defRPr sz="1350" kern="1200">
                    <a:solidFill>
                      <a:sysClr val="window" lastClr="FFFFFF"/>
                    </a:solidFill>
                    <a:latin typeface="Century Gothic"/>
                  </a:defRPr>
                </a:lvl5pPr>
                <a:lvl6pPr marL="1714500" algn="l" defTabSz="685800" rtl="0" eaLnBrk="1" latinLnBrk="0" hangingPunct="1">
                  <a:defRPr sz="1350" kern="1200">
                    <a:solidFill>
                      <a:sysClr val="window" lastClr="FFFFFF"/>
                    </a:solidFill>
                    <a:latin typeface="Century Gothic"/>
                  </a:defRPr>
                </a:lvl6pPr>
                <a:lvl7pPr marL="2057400" algn="l" defTabSz="685800" rtl="0" eaLnBrk="1" latinLnBrk="0" hangingPunct="1">
                  <a:defRPr sz="1350" kern="1200">
                    <a:solidFill>
                      <a:sysClr val="window" lastClr="FFFFFF"/>
                    </a:solidFill>
                    <a:latin typeface="Century Gothic"/>
                  </a:defRPr>
                </a:lvl7pPr>
                <a:lvl8pPr marL="2400300" algn="l" defTabSz="685800" rtl="0" eaLnBrk="1" latinLnBrk="0" hangingPunct="1">
                  <a:defRPr sz="1350" kern="1200">
                    <a:solidFill>
                      <a:sysClr val="window" lastClr="FFFFFF"/>
                    </a:solidFill>
                    <a:latin typeface="Century Gothic"/>
                  </a:defRPr>
                </a:lvl8pPr>
                <a:lvl9pPr marL="2743200" algn="l" defTabSz="685800" rtl="0" eaLnBrk="1" latinLnBrk="0" hangingPunct="1">
                  <a:defRPr sz="1350" kern="1200">
                    <a:solidFill>
                      <a:sysClr val="window" lastClr="FFFFFF"/>
                    </a:solidFill>
                    <a:latin typeface="Century Gothic"/>
                  </a:defRPr>
                </a:lvl9pPr>
              </a:lstStyle>
              <a:p>
                <a:pPr algn="ctr"/>
                <a:endParaRPr lang="es-EC"/>
              </a:p>
            </xdr:txBody>
          </xdr:sp>
          <xdr:sp macro="" textlink="">
            <xdr:nvSpPr>
              <xdr:cNvPr id="34" name="17 Elipse"/>
              <xdr:cNvSpPr/>
            </xdr:nvSpPr>
            <xdr:spPr>
              <a:xfrm>
                <a:off x="4143057" y="3302065"/>
                <a:ext cx="1297236" cy="1176280"/>
              </a:xfrm>
              <a:prstGeom prst="ellipse">
                <a:avLst/>
              </a:prstGeom>
              <a:solidFill>
                <a:srgbClr val="53548A">
                  <a:lumMod val="40000"/>
                  <a:lumOff val="60000"/>
                </a:srgbClr>
              </a:solidFill>
              <a:ln w="12700" cap="flat" cmpd="sng" algn="ctr">
                <a:solidFill>
                  <a:srgbClr val="53548A">
                    <a:lumMod val="40000"/>
                    <a:lumOff val="60000"/>
                  </a:srgbClr>
                </a:solidFill>
                <a:prstDash val="solid"/>
                <a:miter lim="800000"/>
              </a:ln>
              <a:effectLst/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wrap="square" rtlCol="0" anchor="ctr"/>
              <a:lstStyle>
                <a:defPPr>
                  <a:defRPr lang="es-ES_tradnl"/>
                </a:defPPr>
                <a:lvl1pPr marL="0" algn="l" defTabSz="685800" rtl="0" eaLnBrk="1" latinLnBrk="0" hangingPunct="1">
                  <a:defRPr sz="1350" kern="1200">
                    <a:solidFill>
                      <a:sysClr val="window" lastClr="FFFFFF"/>
                    </a:solidFill>
                    <a:latin typeface="Century Gothic"/>
                  </a:defRPr>
                </a:lvl1pPr>
                <a:lvl2pPr marL="342900" algn="l" defTabSz="685800" rtl="0" eaLnBrk="1" latinLnBrk="0" hangingPunct="1">
                  <a:defRPr sz="1350" kern="1200">
                    <a:solidFill>
                      <a:sysClr val="window" lastClr="FFFFFF"/>
                    </a:solidFill>
                    <a:latin typeface="Century Gothic"/>
                  </a:defRPr>
                </a:lvl2pPr>
                <a:lvl3pPr marL="685800" algn="l" defTabSz="685800" rtl="0" eaLnBrk="1" latinLnBrk="0" hangingPunct="1">
                  <a:defRPr sz="1350" kern="1200">
                    <a:solidFill>
                      <a:sysClr val="window" lastClr="FFFFFF"/>
                    </a:solidFill>
                    <a:latin typeface="Century Gothic"/>
                  </a:defRPr>
                </a:lvl3pPr>
                <a:lvl4pPr marL="1028700" algn="l" defTabSz="685800" rtl="0" eaLnBrk="1" latinLnBrk="0" hangingPunct="1">
                  <a:defRPr sz="1350" kern="1200">
                    <a:solidFill>
                      <a:sysClr val="window" lastClr="FFFFFF"/>
                    </a:solidFill>
                    <a:latin typeface="Century Gothic"/>
                  </a:defRPr>
                </a:lvl4pPr>
                <a:lvl5pPr marL="1371600" algn="l" defTabSz="685800" rtl="0" eaLnBrk="1" latinLnBrk="0" hangingPunct="1">
                  <a:defRPr sz="1350" kern="1200">
                    <a:solidFill>
                      <a:sysClr val="window" lastClr="FFFFFF"/>
                    </a:solidFill>
                    <a:latin typeface="Century Gothic"/>
                  </a:defRPr>
                </a:lvl5pPr>
                <a:lvl6pPr marL="1714500" algn="l" defTabSz="685800" rtl="0" eaLnBrk="1" latinLnBrk="0" hangingPunct="1">
                  <a:defRPr sz="1350" kern="1200">
                    <a:solidFill>
                      <a:sysClr val="window" lastClr="FFFFFF"/>
                    </a:solidFill>
                    <a:latin typeface="Century Gothic"/>
                  </a:defRPr>
                </a:lvl6pPr>
                <a:lvl7pPr marL="2057400" algn="l" defTabSz="685800" rtl="0" eaLnBrk="1" latinLnBrk="0" hangingPunct="1">
                  <a:defRPr sz="1350" kern="1200">
                    <a:solidFill>
                      <a:sysClr val="window" lastClr="FFFFFF"/>
                    </a:solidFill>
                    <a:latin typeface="Century Gothic"/>
                  </a:defRPr>
                </a:lvl7pPr>
                <a:lvl8pPr marL="2400300" algn="l" defTabSz="685800" rtl="0" eaLnBrk="1" latinLnBrk="0" hangingPunct="1">
                  <a:defRPr sz="1350" kern="1200">
                    <a:solidFill>
                      <a:sysClr val="window" lastClr="FFFFFF"/>
                    </a:solidFill>
                    <a:latin typeface="Century Gothic"/>
                  </a:defRPr>
                </a:lvl8pPr>
                <a:lvl9pPr marL="2743200" algn="l" defTabSz="685800" rtl="0" eaLnBrk="1" latinLnBrk="0" hangingPunct="1">
                  <a:defRPr sz="1350" kern="1200">
                    <a:solidFill>
                      <a:sysClr val="window" lastClr="FFFFFF"/>
                    </a:solidFill>
                    <a:latin typeface="Century Gothic"/>
                  </a:defRPr>
                </a:lvl9pPr>
              </a:lstStyle>
              <a:p>
                <a:pPr algn="ctr"/>
                <a:endParaRPr lang="es-EC"/>
              </a:p>
            </xdr:txBody>
          </xdr:sp>
          <xdr:sp macro="" textlink="">
            <xdr:nvSpPr>
              <xdr:cNvPr id="35" name="18 Elipse"/>
              <xdr:cNvSpPr/>
            </xdr:nvSpPr>
            <xdr:spPr>
              <a:xfrm>
                <a:off x="4472647" y="3920370"/>
                <a:ext cx="641611" cy="563761"/>
              </a:xfrm>
              <a:prstGeom prst="ellipse">
                <a:avLst/>
              </a:prstGeom>
              <a:solidFill>
                <a:srgbClr val="53548A">
                  <a:lumMod val="50000"/>
                </a:srgbClr>
              </a:solidFill>
              <a:ln w="12700" cap="flat" cmpd="sng" algn="ctr">
                <a:solidFill>
                  <a:srgbClr val="53548A">
                    <a:shade val="50000"/>
                  </a:srgbClr>
                </a:solidFill>
                <a:prstDash val="solid"/>
                <a:miter lim="800000"/>
              </a:ln>
              <a:effectLst/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wrap="square" rtlCol="0" anchor="ctr"/>
              <a:lstStyle>
                <a:defPPr>
                  <a:defRPr lang="es-ES_tradnl"/>
                </a:defPPr>
                <a:lvl1pPr marL="0" algn="l" defTabSz="685800" rtl="0" eaLnBrk="1" latinLnBrk="0" hangingPunct="1">
                  <a:defRPr sz="1350" kern="1200">
                    <a:solidFill>
                      <a:sysClr val="window" lastClr="FFFFFF"/>
                    </a:solidFill>
                    <a:latin typeface="Century Gothic"/>
                  </a:defRPr>
                </a:lvl1pPr>
                <a:lvl2pPr marL="342900" algn="l" defTabSz="685800" rtl="0" eaLnBrk="1" latinLnBrk="0" hangingPunct="1">
                  <a:defRPr sz="1350" kern="1200">
                    <a:solidFill>
                      <a:sysClr val="window" lastClr="FFFFFF"/>
                    </a:solidFill>
                    <a:latin typeface="Century Gothic"/>
                  </a:defRPr>
                </a:lvl2pPr>
                <a:lvl3pPr marL="685800" algn="l" defTabSz="685800" rtl="0" eaLnBrk="1" latinLnBrk="0" hangingPunct="1">
                  <a:defRPr sz="1350" kern="1200">
                    <a:solidFill>
                      <a:sysClr val="window" lastClr="FFFFFF"/>
                    </a:solidFill>
                    <a:latin typeface="Century Gothic"/>
                  </a:defRPr>
                </a:lvl3pPr>
                <a:lvl4pPr marL="1028700" algn="l" defTabSz="685800" rtl="0" eaLnBrk="1" latinLnBrk="0" hangingPunct="1">
                  <a:defRPr sz="1350" kern="1200">
                    <a:solidFill>
                      <a:sysClr val="window" lastClr="FFFFFF"/>
                    </a:solidFill>
                    <a:latin typeface="Century Gothic"/>
                  </a:defRPr>
                </a:lvl4pPr>
                <a:lvl5pPr marL="1371600" algn="l" defTabSz="685800" rtl="0" eaLnBrk="1" latinLnBrk="0" hangingPunct="1">
                  <a:defRPr sz="1350" kern="1200">
                    <a:solidFill>
                      <a:sysClr val="window" lastClr="FFFFFF"/>
                    </a:solidFill>
                    <a:latin typeface="Century Gothic"/>
                  </a:defRPr>
                </a:lvl5pPr>
                <a:lvl6pPr marL="1714500" algn="l" defTabSz="685800" rtl="0" eaLnBrk="1" latinLnBrk="0" hangingPunct="1">
                  <a:defRPr sz="1350" kern="1200">
                    <a:solidFill>
                      <a:sysClr val="window" lastClr="FFFFFF"/>
                    </a:solidFill>
                    <a:latin typeface="Century Gothic"/>
                  </a:defRPr>
                </a:lvl6pPr>
                <a:lvl7pPr marL="2057400" algn="l" defTabSz="685800" rtl="0" eaLnBrk="1" latinLnBrk="0" hangingPunct="1">
                  <a:defRPr sz="1350" kern="1200">
                    <a:solidFill>
                      <a:sysClr val="window" lastClr="FFFFFF"/>
                    </a:solidFill>
                    <a:latin typeface="Century Gothic"/>
                  </a:defRPr>
                </a:lvl7pPr>
                <a:lvl8pPr marL="2400300" algn="l" defTabSz="685800" rtl="0" eaLnBrk="1" latinLnBrk="0" hangingPunct="1">
                  <a:defRPr sz="1350" kern="1200">
                    <a:solidFill>
                      <a:sysClr val="window" lastClr="FFFFFF"/>
                    </a:solidFill>
                    <a:latin typeface="Century Gothic"/>
                  </a:defRPr>
                </a:lvl8pPr>
                <a:lvl9pPr marL="2743200" algn="l" defTabSz="685800" rtl="0" eaLnBrk="1" latinLnBrk="0" hangingPunct="1">
                  <a:defRPr sz="1350" kern="1200">
                    <a:solidFill>
                      <a:sysClr val="window" lastClr="FFFFFF"/>
                    </a:solidFill>
                    <a:latin typeface="Century Gothic"/>
                  </a:defRPr>
                </a:lvl9pPr>
              </a:lstStyle>
              <a:p>
                <a:pPr algn="ctr"/>
                <a:endParaRPr lang="es-EC"/>
              </a:p>
            </xdr:txBody>
          </xdr:sp>
          <xdr:sp macro="" textlink="">
            <xdr:nvSpPr>
              <xdr:cNvPr id="36" name="7 CuadroTexto"/>
              <xdr:cNvSpPr txBox="1"/>
            </xdr:nvSpPr>
            <xdr:spPr>
              <a:xfrm>
                <a:off x="4047397" y="2687140"/>
                <a:ext cx="1573618" cy="253818"/>
              </a:xfrm>
              <a:prstGeom prst="rect">
                <a:avLst/>
              </a:prstGeom>
              <a:noFill/>
            </xdr:spPr>
            <xdr:txBody>
              <a:bodyPr wrap="square" rtlCol="0">
                <a:spAutoFit/>
              </a:bodyPr>
              <a:lstStyle>
                <a:defPPr>
                  <a:defRPr lang="es-ES_tradnl"/>
                </a:defPPr>
                <a:lvl1pPr marL="0" algn="l" defTabSz="685800" rtl="0" eaLnBrk="1" latinLnBrk="0" hangingPunct="1">
                  <a:defRPr sz="1350" kern="1200">
                    <a:solidFill>
                      <a:sysClr val="windowText" lastClr="000000"/>
                    </a:solidFill>
                    <a:latin typeface="Century Gothic"/>
                  </a:defRPr>
                </a:lvl1pPr>
                <a:lvl2pPr marL="342900" algn="l" defTabSz="685800" rtl="0" eaLnBrk="1" latinLnBrk="0" hangingPunct="1">
                  <a:defRPr sz="1350" kern="1200">
                    <a:solidFill>
                      <a:sysClr val="windowText" lastClr="000000"/>
                    </a:solidFill>
                    <a:latin typeface="Century Gothic"/>
                  </a:defRPr>
                </a:lvl2pPr>
                <a:lvl3pPr marL="685800" algn="l" defTabSz="685800" rtl="0" eaLnBrk="1" latinLnBrk="0" hangingPunct="1">
                  <a:defRPr sz="1350" kern="1200">
                    <a:solidFill>
                      <a:sysClr val="windowText" lastClr="000000"/>
                    </a:solidFill>
                    <a:latin typeface="Century Gothic"/>
                  </a:defRPr>
                </a:lvl3pPr>
                <a:lvl4pPr marL="1028700" algn="l" defTabSz="685800" rtl="0" eaLnBrk="1" latinLnBrk="0" hangingPunct="1">
                  <a:defRPr sz="1350" kern="1200">
                    <a:solidFill>
                      <a:sysClr val="windowText" lastClr="000000"/>
                    </a:solidFill>
                    <a:latin typeface="Century Gothic"/>
                  </a:defRPr>
                </a:lvl4pPr>
                <a:lvl5pPr marL="1371600" algn="l" defTabSz="685800" rtl="0" eaLnBrk="1" latinLnBrk="0" hangingPunct="1">
                  <a:defRPr sz="1350" kern="1200">
                    <a:solidFill>
                      <a:sysClr val="windowText" lastClr="000000"/>
                    </a:solidFill>
                    <a:latin typeface="Century Gothic"/>
                  </a:defRPr>
                </a:lvl5pPr>
                <a:lvl6pPr marL="1714500" algn="l" defTabSz="685800" rtl="0" eaLnBrk="1" latinLnBrk="0" hangingPunct="1">
                  <a:defRPr sz="1350" kern="1200">
                    <a:solidFill>
                      <a:sysClr val="windowText" lastClr="000000"/>
                    </a:solidFill>
                    <a:latin typeface="Century Gothic"/>
                  </a:defRPr>
                </a:lvl6pPr>
                <a:lvl7pPr marL="2057400" algn="l" defTabSz="685800" rtl="0" eaLnBrk="1" latinLnBrk="0" hangingPunct="1">
                  <a:defRPr sz="1350" kern="1200">
                    <a:solidFill>
                      <a:sysClr val="windowText" lastClr="000000"/>
                    </a:solidFill>
                    <a:latin typeface="Century Gothic"/>
                  </a:defRPr>
                </a:lvl7pPr>
                <a:lvl8pPr marL="2400300" algn="l" defTabSz="685800" rtl="0" eaLnBrk="1" latinLnBrk="0" hangingPunct="1">
                  <a:defRPr sz="1350" kern="1200">
                    <a:solidFill>
                      <a:sysClr val="windowText" lastClr="000000"/>
                    </a:solidFill>
                    <a:latin typeface="Century Gothic"/>
                  </a:defRPr>
                </a:lvl8pPr>
                <a:lvl9pPr marL="2743200" algn="l" defTabSz="685800" rtl="0" eaLnBrk="1" latinLnBrk="0" hangingPunct="1">
                  <a:defRPr sz="1350" kern="1200">
                    <a:solidFill>
                      <a:sysClr val="windowText" lastClr="000000"/>
                    </a:solidFill>
                    <a:latin typeface="Century Gothic"/>
                  </a:defRPr>
                </a:lvl9pPr>
              </a:lstStyle>
              <a:p>
                <a:pPr lvl="0" algn="ctr"/>
                <a:r>
                  <a:rPr lang="es-EC" sz="1400">
                    <a:solidFill>
                      <a:schemeClr val="tx1">
                        <a:lumMod val="65000"/>
                        <a:lumOff val="35000"/>
                      </a:schemeClr>
                    </a:solidFill>
                  </a:rPr>
                  <a:t>16.766.977</a:t>
                </a:r>
              </a:p>
            </xdr:txBody>
          </xdr:sp>
          <xdr:sp macro="" textlink="">
            <xdr:nvSpPr>
              <xdr:cNvPr id="37" name="20 CuadroTexto"/>
              <xdr:cNvSpPr txBox="1"/>
            </xdr:nvSpPr>
            <xdr:spPr>
              <a:xfrm>
                <a:off x="4047397" y="3553875"/>
                <a:ext cx="1573618" cy="253818"/>
              </a:xfrm>
              <a:prstGeom prst="rect">
                <a:avLst/>
              </a:prstGeom>
              <a:noFill/>
            </xdr:spPr>
            <xdr:txBody>
              <a:bodyPr wrap="square" rtlCol="0">
                <a:spAutoFit/>
              </a:bodyPr>
              <a:lstStyle>
                <a:defPPr>
                  <a:defRPr lang="es-ES_tradnl"/>
                </a:defPPr>
                <a:lvl1pPr marL="0" algn="l" defTabSz="685800" rtl="0" eaLnBrk="1" latinLnBrk="0" hangingPunct="1">
                  <a:defRPr sz="1350" kern="1200">
                    <a:solidFill>
                      <a:sysClr val="windowText" lastClr="000000"/>
                    </a:solidFill>
                    <a:latin typeface="Century Gothic"/>
                  </a:defRPr>
                </a:lvl1pPr>
                <a:lvl2pPr marL="342900" algn="l" defTabSz="685800" rtl="0" eaLnBrk="1" latinLnBrk="0" hangingPunct="1">
                  <a:defRPr sz="1350" kern="1200">
                    <a:solidFill>
                      <a:sysClr val="windowText" lastClr="000000"/>
                    </a:solidFill>
                    <a:latin typeface="Century Gothic"/>
                  </a:defRPr>
                </a:lvl2pPr>
                <a:lvl3pPr marL="685800" algn="l" defTabSz="685800" rtl="0" eaLnBrk="1" latinLnBrk="0" hangingPunct="1">
                  <a:defRPr sz="1350" kern="1200">
                    <a:solidFill>
                      <a:sysClr val="windowText" lastClr="000000"/>
                    </a:solidFill>
                    <a:latin typeface="Century Gothic"/>
                  </a:defRPr>
                </a:lvl3pPr>
                <a:lvl4pPr marL="1028700" algn="l" defTabSz="685800" rtl="0" eaLnBrk="1" latinLnBrk="0" hangingPunct="1">
                  <a:defRPr sz="1350" kern="1200">
                    <a:solidFill>
                      <a:sysClr val="windowText" lastClr="000000"/>
                    </a:solidFill>
                    <a:latin typeface="Century Gothic"/>
                  </a:defRPr>
                </a:lvl4pPr>
                <a:lvl5pPr marL="1371600" algn="l" defTabSz="685800" rtl="0" eaLnBrk="1" latinLnBrk="0" hangingPunct="1">
                  <a:defRPr sz="1350" kern="1200">
                    <a:solidFill>
                      <a:sysClr val="windowText" lastClr="000000"/>
                    </a:solidFill>
                    <a:latin typeface="Century Gothic"/>
                  </a:defRPr>
                </a:lvl5pPr>
                <a:lvl6pPr marL="1714500" algn="l" defTabSz="685800" rtl="0" eaLnBrk="1" latinLnBrk="0" hangingPunct="1">
                  <a:defRPr sz="1350" kern="1200">
                    <a:solidFill>
                      <a:sysClr val="windowText" lastClr="000000"/>
                    </a:solidFill>
                    <a:latin typeface="Century Gothic"/>
                  </a:defRPr>
                </a:lvl6pPr>
                <a:lvl7pPr marL="2057400" algn="l" defTabSz="685800" rtl="0" eaLnBrk="1" latinLnBrk="0" hangingPunct="1">
                  <a:defRPr sz="1350" kern="1200">
                    <a:solidFill>
                      <a:sysClr val="windowText" lastClr="000000"/>
                    </a:solidFill>
                    <a:latin typeface="Century Gothic"/>
                  </a:defRPr>
                </a:lvl7pPr>
                <a:lvl8pPr marL="2400300" algn="l" defTabSz="685800" rtl="0" eaLnBrk="1" latinLnBrk="0" hangingPunct="1">
                  <a:defRPr sz="1350" kern="1200">
                    <a:solidFill>
                      <a:sysClr val="windowText" lastClr="000000"/>
                    </a:solidFill>
                    <a:latin typeface="Century Gothic"/>
                  </a:defRPr>
                </a:lvl8pPr>
                <a:lvl9pPr marL="2743200" algn="l" defTabSz="685800" rtl="0" eaLnBrk="1" latinLnBrk="0" hangingPunct="1">
                  <a:defRPr sz="1350" kern="1200">
                    <a:solidFill>
                      <a:sysClr val="windowText" lastClr="000000"/>
                    </a:solidFill>
                    <a:latin typeface="Century Gothic"/>
                  </a:defRPr>
                </a:lvl9pPr>
              </a:lstStyle>
              <a:p>
                <a:pPr lvl="0" algn="ctr"/>
                <a:r>
                  <a:rPr lang="es-EC" sz="1400">
                    <a:solidFill>
                      <a:schemeClr val="tx1">
                        <a:lumMod val="65000"/>
                        <a:lumOff val="35000"/>
                      </a:schemeClr>
                    </a:solidFill>
                  </a:rPr>
                  <a:t>3.278.643</a:t>
                </a:r>
              </a:p>
            </xdr:txBody>
          </xdr:sp>
          <xdr:sp macro="" textlink="">
            <xdr:nvSpPr>
              <xdr:cNvPr id="38" name="21 CuadroTexto"/>
              <xdr:cNvSpPr txBox="1"/>
            </xdr:nvSpPr>
            <xdr:spPr>
              <a:xfrm>
                <a:off x="4020795" y="4074992"/>
                <a:ext cx="1536421" cy="253818"/>
              </a:xfrm>
              <a:prstGeom prst="rect">
                <a:avLst/>
              </a:prstGeom>
              <a:noFill/>
            </xdr:spPr>
            <xdr:txBody>
              <a:bodyPr wrap="square" rtlCol="0">
                <a:spAutoFit/>
              </a:bodyPr>
              <a:lstStyle>
                <a:defPPr>
                  <a:defRPr lang="es-ES_tradnl"/>
                </a:defPPr>
                <a:lvl1pPr marL="0" algn="l" defTabSz="685800" rtl="0" eaLnBrk="1" latinLnBrk="0" hangingPunct="1">
                  <a:defRPr sz="1350" kern="1200">
                    <a:solidFill>
                      <a:sysClr val="windowText" lastClr="000000"/>
                    </a:solidFill>
                    <a:latin typeface="Century Gothic"/>
                  </a:defRPr>
                </a:lvl1pPr>
                <a:lvl2pPr marL="342900" algn="l" defTabSz="685800" rtl="0" eaLnBrk="1" latinLnBrk="0" hangingPunct="1">
                  <a:defRPr sz="1350" kern="1200">
                    <a:solidFill>
                      <a:sysClr val="windowText" lastClr="000000"/>
                    </a:solidFill>
                    <a:latin typeface="Century Gothic"/>
                  </a:defRPr>
                </a:lvl2pPr>
                <a:lvl3pPr marL="685800" algn="l" defTabSz="685800" rtl="0" eaLnBrk="1" latinLnBrk="0" hangingPunct="1">
                  <a:defRPr sz="1350" kern="1200">
                    <a:solidFill>
                      <a:sysClr val="windowText" lastClr="000000"/>
                    </a:solidFill>
                    <a:latin typeface="Century Gothic"/>
                  </a:defRPr>
                </a:lvl3pPr>
                <a:lvl4pPr marL="1028700" algn="l" defTabSz="685800" rtl="0" eaLnBrk="1" latinLnBrk="0" hangingPunct="1">
                  <a:defRPr sz="1350" kern="1200">
                    <a:solidFill>
                      <a:sysClr val="windowText" lastClr="000000"/>
                    </a:solidFill>
                    <a:latin typeface="Century Gothic"/>
                  </a:defRPr>
                </a:lvl4pPr>
                <a:lvl5pPr marL="1371600" algn="l" defTabSz="685800" rtl="0" eaLnBrk="1" latinLnBrk="0" hangingPunct="1">
                  <a:defRPr sz="1350" kern="1200">
                    <a:solidFill>
                      <a:sysClr val="windowText" lastClr="000000"/>
                    </a:solidFill>
                    <a:latin typeface="Century Gothic"/>
                  </a:defRPr>
                </a:lvl5pPr>
                <a:lvl6pPr marL="1714500" algn="l" defTabSz="685800" rtl="0" eaLnBrk="1" latinLnBrk="0" hangingPunct="1">
                  <a:defRPr sz="1350" kern="1200">
                    <a:solidFill>
                      <a:sysClr val="windowText" lastClr="000000"/>
                    </a:solidFill>
                    <a:latin typeface="Century Gothic"/>
                  </a:defRPr>
                </a:lvl6pPr>
                <a:lvl7pPr marL="2057400" algn="l" defTabSz="685800" rtl="0" eaLnBrk="1" latinLnBrk="0" hangingPunct="1">
                  <a:defRPr sz="1350" kern="1200">
                    <a:solidFill>
                      <a:sysClr val="windowText" lastClr="000000"/>
                    </a:solidFill>
                    <a:latin typeface="Century Gothic"/>
                  </a:defRPr>
                </a:lvl7pPr>
                <a:lvl8pPr marL="2400300" algn="l" defTabSz="685800" rtl="0" eaLnBrk="1" latinLnBrk="0" hangingPunct="1">
                  <a:defRPr sz="1350" kern="1200">
                    <a:solidFill>
                      <a:sysClr val="windowText" lastClr="000000"/>
                    </a:solidFill>
                    <a:latin typeface="Century Gothic"/>
                  </a:defRPr>
                </a:lvl8pPr>
                <a:lvl9pPr marL="2743200" algn="l" defTabSz="685800" rtl="0" eaLnBrk="1" latinLnBrk="0" hangingPunct="1">
                  <a:defRPr sz="1350" kern="1200">
                    <a:solidFill>
                      <a:sysClr val="windowText" lastClr="000000"/>
                    </a:solidFill>
                    <a:latin typeface="Century Gothic"/>
                  </a:defRPr>
                </a:lvl9pPr>
              </a:lstStyle>
              <a:p>
                <a:pPr lvl="0" algn="ctr"/>
                <a:r>
                  <a:rPr lang="es-EC" sz="1400">
                    <a:solidFill>
                      <a:sysClr val="window" lastClr="FFFFFF"/>
                    </a:solidFill>
                  </a:rPr>
                  <a:t>211.899</a:t>
                </a:r>
              </a:p>
            </xdr:txBody>
          </xdr:sp>
        </xdr:grpSp>
        <xdr:cxnSp macro="">
          <xdr:nvCxnSpPr>
            <xdr:cNvPr id="30" name="23 Conector recto"/>
            <xdr:cNvCxnSpPr/>
          </xdr:nvCxnSpPr>
          <xdr:spPr>
            <a:xfrm flipV="1">
              <a:off x="3084292" y="2820476"/>
              <a:ext cx="1116867" cy="2"/>
            </a:xfrm>
            <a:prstGeom prst="line">
              <a:avLst/>
            </a:prstGeom>
            <a:noFill/>
            <a:ln w="6350" cap="flat" cmpd="sng" algn="ctr">
              <a:solidFill>
                <a:srgbClr val="53548A"/>
              </a:solidFill>
              <a:prstDash val="solid"/>
              <a:miter lim="800000"/>
            </a:ln>
            <a:effectLst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1" name="25 Conector angular"/>
            <xdr:cNvCxnSpPr/>
          </xdr:nvCxnSpPr>
          <xdr:spPr>
            <a:xfrm rot="10800000" flipV="1">
              <a:off x="5217604" y="3097784"/>
              <a:ext cx="1307802" cy="763868"/>
            </a:xfrm>
            <a:prstGeom prst="bentConnector3">
              <a:avLst>
                <a:gd name="adj1" fmla="val 50000"/>
              </a:avLst>
            </a:prstGeom>
            <a:noFill/>
            <a:ln w="6350" cap="flat" cmpd="sng" algn="ctr">
              <a:solidFill>
                <a:srgbClr val="53548A"/>
              </a:solidFill>
              <a:prstDash val="solid"/>
              <a:miter lim="800000"/>
            </a:ln>
            <a:effectLst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2" name="1031 Conector angular"/>
            <xdr:cNvCxnSpPr>
              <a:stCxn id="28" idx="3"/>
            </xdr:cNvCxnSpPr>
          </xdr:nvCxnSpPr>
          <xdr:spPr>
            <a:xfrm>
              <a:off x="3230722" y="3717149"/>
              <a:ext cx="1486551" cy="576605"/>
            </a:xfrm>
            <a:prstGeom prst="bentConnector3">
              <a:avLst>
                <a:gd name="adj1" fmla="val 50000"/>
              </a:avLst>
            </a:prstGeom>
            <a:noFill/>
            <a:ln w="6350" cap="flat" cmpd="sng" algn="ctr">
              <a:solidFill>
                <a:srgbClr val="53548A"/>
              </a:solidFill>
              <a:prstDash val="solid"/>
              <a:miter lim="800000"/>
            </a:ln>
            <a:effectLst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sp macro="" textlink="">
        <xdr:nvSpPr>
          <xdr:cNvPr id="23" name="52 CuadroTexto"/>
          <xdr:cNvSpPr txBox="1"/>
        </xdr:nvSpPr>
        <xdr:spPr>
          <a:xfrm>
            <a:off x="601445" y="3824918"/>
            <a:ext cx="589756" cy="250743"/>
          </a:xfrm>
          <a:prstGeom prst="flowChartAlternateProcess">
            <a:avLst/>
          </a:prstGeom>
          <a:solidFill>
            <a:srgbClr val="53548A">
              <a:lumMod val="50000"/>
            </a:srgbClr>
          </a:solidFill>
          <a:ln>
            <a:solidFill>
              <a:srgbClr val="53548A">
                <a:lumMod val="50000"/>
              </a:srgbClr>
            </a:solidFill>
          </a:ln>
        </xdr:spPr>
        <xdr:txBody>
          <a:bodyPr wrap="square" rtlCol="0">
            <a:noAutofit/>
          </a:bodyPr>
          <a:lstStyle>
            <a:defPPr>
              <a:defRPr lang="es-ES_tradnl"/>
            </a:defPPr>
            <a:lvl1pPr marL="0" algn="l" defTabSz="685800" rtl="0" eaLnBrk="1" latinLnBrk="0" hangingPunct="1">
              <a:defRPr sz="1350" kern="1200">
                <a:solidFill>
                  <a:sysClr val="windowText" lastClr="000000"/>
                </a:solidFill>
                <a:latin typeface="Century Gothic"/>
              </a:defRPr>
            </a:lvl1pPr>
            <a:lvl2pPr marL="342900" algn="l" defTabSz="685800" rtl="0" eaLnBrk="1" latinLnBrk="0" hangingPunct="1">
              <a:defRPr sz="1350" kern="1200">
                <a:solidFill>
                  <a:sysClr val="windowText" lastClr="000000"/>
                </a:solidFill>
                <a:latin typeface="Century Gothic"/>
              </a:defRPr>
            </a:lvl2pPr>
            <a:lvl3pPr marL="685800" algn="l" defTabSz="685800" rtl="0" eaLnBrk="1" latinLnBrk="0" hangingPunct="1">
              <a:defRPr sz="1350" kern="1200">
                <a:solidFill>
                  <a:sysClr val="windowText" lastClr="000000"/>
                </a:solidFill>
                <a:latin typeface="Century Gothic"/>
              </a:defRPr>
            </a:lvl3pPr>
            <a:lvl4pPr marL="1028700" algn="l" defTabSz="685800" rtl="0" eaLnBrk="1" latinLnBrk="0" hangingPunct="1">
              <a:defRPr sz="1350" kern="1200">
                <a:solidFill>
                  <a:sysClr val="windowText" lastClr="000000"/>
                </a:solidFill>
                <a:latin typeface="Century Gothic"/>
              </a:defRPr>
            </a:lvl4pPr>
            <a:lvl5pPr marL="1371600" algn="l" defTabSz="685800" rtl="0" eaLnBrk="1" latinLnBrk="0" hangingPunct="1">
              <a:defRPr sz="1350" kern="1200">
                <a:solidFill>
                  <a:sysClr val="windowText" lastClr="000000"/>
                </a:solidFill>
                <a:latin typeface="Century Gothic"/>
              </a:defRPr>
            </a:lvl5pPr>
            <a:lvl6pPr marL="1714500" algn="l" defTabSz="685800" rtl="0" eaLnBrk="1" latinLnBrk="0" hangingPunct="1">
              <a:defRPr sz="1350" kern="1200">
                <a:solidFill>
                  <a:sysClr val="windowText" lastClr="000000"/>
                </a:solidFill>
                <a:latin typeface="Century Gothic"/>
              </a:defRPr>
            </a:lvl6pPr>
            <a:lvl7pPr marL="2057400" algn="l" defTabSz="685800" rtl="0" eaLnBrk="1" latinLnBrk="0" hangingPunct="1">
              <a:defRPr sz="1350" kern="1200">
                <a:solidFill>
                  <a:sysClr val="windowText" lastClr="000000"/>
                </a:solidFill>
                <a:latin typeface="Century Gothic"/>
              </a:defRPr>
            </a:lvl7pPr>
            <a:lvl8pPr marL="2400300" algn="l" defTabSz="685800" rtl="0" eaLnBrk="1" latinLnBrk="0" hangingPunct="1">
              <a:defRPr sz="1350" kern="1200">
                <a:solidFill>
                  <a:sysClr val="windowText" lastClr="000000"/>
                </a:solidFill>
                <a:latin typeface="Century Gothic"/>
              </a:defRPr>
            </a:lvl8pPr>
            <a:lvl9pPr marL="2743200" algn="l" defTabSz="685800" rtl="0" eaLnBrk="1" latinLnBrk="0" hangingPunct="1">
              <a:defRPr sz="1350" kern="1200">
                <a:solidFill>
                  <a:sysClr val="windowText" lastClr="000000"/>
                </a:solidFill>
                <a:latin typeface="Century Gothic"/>
              </a:defRPr>
            </a:lvl9pPr>
          </a:lstStyle>
          <a:p>
            <a:pPr algn="ctr"/>
            <a:r>
              <a:rPr lang="es-EC" sz="1100" b="1">
                <a:solidFill>
                  <a:sysClr val="window" lastClr="FFFFFF"/>
                </a:solidFill>
              </a:rPr>
              <a:t>6,5%</a:t>
            </a:r>
          </a:p>
        </xdr:txBody>
      </xdr:sp>
      <xdr:sp macro="" textlink="">
        <xdr:nvSpPr>
          <xdr:cNvPr id="24" name="53 CuadroTexto"/>
          <xdr:cNvSpPr txBox="1"/>
        </xdr:nvSpPr>
        <xdr:spPr>
          <a:xfrm>
            <a:off x="5674981" y="3131549"/>
            <a:ext cx="589756" cy="228400"/>
          </a:xfrm>
          <a:prstGeom prst="flowChartAlternateProcess">
            <a:avLst/>
          </a:prstGeom>
          <a:solidFill>
            <a:srgbClr val="53548A">
              <a:lumMod val="40000"/>
              <a:lumOff val="60000"/>
            </a:srgbClr>
          </a:solidFill>
          <a:ln>
            <a:solidFill>
              <a:srgbClr val="53548A">
                <a:lumMod val="40000"/>
                <a:lumOff val="60000"/>
              </a:srgbClr>
            </a:solidFill>
          </a:ln>
        </xdr:spPr>
        <xdr:txBody>
          <a:bodyPr wrap="square" rtlCol="0">
            <a:noAutofit/>
          </a:bodyPr>
          <a:lstStyle>
            <a:defPPr>
              <a:defRPr lang="es-ES_tradnl"/>
            </a:defPPr>
            <a:lvl1pPr marL="0" algn="l" defTabSz="685800" rtl="0" eaLnBrk="1" latinLnBrk="0" hangingPunct="1">
              <a:defRPr sz="1350" kern="1200">
                <a:solidFill>
                  <a:sysClr val="windowText" lastClr="000000"/>
                </a:solidFill>
                <a:latin typeface="Century Gothic"/>
              </a:defRPr>
            </a:lvl1pPr>
            <a:lvl2pPr marL="342900" algn="l" defTabSz="685800" rtl="0" eaLnBrk="1" latinLnBrk="0" hangingPunct="1">
              <a:defRPr sz="1350" kern="1200">
                <a:solidFill>
                  <a:sysClr val="windowText" lastClr="000000"/>
                </a:solidFill>
                <a:latin typeface="Century Gothic"/>
              </a:defRPr>
            </a:lvl2pPr>
            <a:lvl3pPr marL="685800" algn="l" defTabSz="685800" rtl="0" eaLnBrk="1" latinLnBrk="0" hangingPunct="1">
              <a:defRPr sz="1350" kern="1200">
                <a:solidFill>
                  <a:sysClr val="windowText" lastClr="000000"/>
                </a:solidFill>
                <a:latin typeface="Century Gothic"/>
              </a:defRPr>
            </a:lvl3pPr>
            <a:lvl4pPr marL="1028700" algn="l" defTabSz="685800" rtl="0" eaLnBrk="1" latinLnBrk="0" hangingPunct="1">
              <a:defRPr sz="1350" kern="1200">
                <a:solidFill>
                  <a:sysClr val="windowText" lastClr="000000"/>
                </a:solidFill>
                <a:latin typeface="Century Gothic"/>
              </a:defRPr>
            </a:lvl4pPr>
            <a:lvl5pPr marL="1371600" algn="l" defTabSz="685800" rtl="0" eaLnBrk="1" latinLnBrk="0" hangingPunct="1">
              <a:defRPr sz="1350" kern="1200">
                <a:solidFill>
                  <a:sysClr val="windowText" lastClr="000000"/>
                </a:solidFill>
                <a:latin typeface="Century Gothic"/>
              </a:defRPr>
            </a:lvl5pPr>
            <a:lvl6pPr marL="1714500" algn="l" defTabSz="685800" rtl="0" eaLnBrk="1" latinLnBrk="0" hangingPunct="1">
              <a:defRPr sz="1350" kern="1200">
                <a:solidFill>
                  <a:sysClr val="windowText" lastClr="000000"/>
                </a:solidFill>
                <a:latin typeface="Century Gothic"/>
              </a:defRPr>
            </a:lvl6pPr>
            <a:lvl7pPr marL="2057400" algn="l" defTabSz="685800" rtl="0" eaLnBrk="1" latinLnBrk="0" hangingPunct="1">
              <a:defRPr sz="1350" kern="1200">
                <a:solidFill>
                  <a:sysClr val="windowText" lastClr="000000"/>
                </a:solidFill>
                <a:latin typeface="Century Gothic"/>
              </a:defRPr>
            </a:lvl7pPr>
            <a:lvl8pPr marL="2400300" algn="l" defTabSz="685800" rtl="0" eaLnBrk="1" latinLnBrk="0" hangingPunct="1">
              <a:defRPr sz="1350" kern="1200">
                <a:solidFill>
                  <a:sysClr val="windowText" lastClr="000000"/>
                </a:solidFill>
                <a:latin typeface="Century Gothic"/>
              </a:defRPr>
            </a:lvl8pPr>
            <a:lvl9pPr marL="2743200" algn="l" defTabSz="685800" rtl="0" eaLnBrk="1" latinLnBrk="0" hangingPunct="1">
              <a:defRPr sz="1350" kern="1200">
                <a:solidFill>
                  <a:sysClr val="windowText" lastClr="000000"/>
                </a:solidFill>
                <a:latin typeface="Century Gothic"/>
              </a:defRPr>
            </a:lvl9pPr>
          </a:lstStyle>
          <a:p>
            <a:pPr algn="ctr"/>
            <a:r>
              <a:rPr lang="es-EC" sz="1100" b="1">
                <a:solidFill>
                  <a:schemeClr val="tx1">
                    <a:lumMod val="65000"/>
                    <a:lumOff val="35000"/>
                  </a:schemeClr>
                </a:solidFill>
              </a:rPr>
              <a:t>19,5%</a:t>
            </a:r>
          </a:p>
        </xdr:txBody>
      </xdr:sp>
      <xdr:sp macro="" textlink="">
        <xdr:nvSpPr>
          <xdr:cNvPr id="25" name="26 CuadroTexto"/>
          <xdr:cNvSpPr txBox="1"/>
        </xdr:nvSpPr>
        <xdr:spPr>
          <a:xfrm>
            <a:off x="575010" y="2726735"/>
            <a:ext cx="589756" cy="246343"/>
          </a:xfrm>
          <a:prstGeom prst="flowChartAlternateProcess">
            <a:avLst/>
          </a:prstGeom>
          <a:solidFill>
            <a:srgbClr val="53548A">
              <a:lumMod val="20000"/>
              <a:lumOff val="80000"/>
            </a:srgbClr>
          </a:solidFill>
          <a:ln>
            <a:solidFill>
              <a:srgbClr val="53548A">
                <a:lumMod val="20000"/>
                <a:lumOff val="80000"/>
              </a:srgbClr>
            </a:solidFill>
          </a:ln>
        </xdr:spPr>
        <xdr:txBody>
          <a:bodyPr wrap="square" rtlCol="0">
            <a:noAutofit/>
          </a:bodyPr>
          <a:lstStyle>
            <a:defPPr>
              <a:defRPr lang="es-ES_tradnl"/>
            </a:defPPr>
            <a:lvl1pPr marL="0" algn="l" defTabSz="685800" rtl="0" eaLnBrk="1" latinLnBrk="0" hangingPunct="1">
              <a:defRPr sz="1350" kern="1200">
                <a:solidFill>
                  <a:sysClr val="windowText" lastClr="000000"/>
                </a:solidFill>
                <a:latin typeface="Century Gothic"/>
              </a:defRPr>
            </a:lvl1pPr>
            <a:lvl2pPr marL="342900" algn="l" defTabSz="685800" rtl="0" eaLnBrk="1" latinLnBrk="0" hangingPunct="1">
              <a:defRPr sz="1350" kern="1200">
                <a:solidFill>
                  <a:sysClr val="windowText" lastClr="000000"/>
                </a:solidFill>
                <a:latin typeface="Century Gothic"/>
              </a:defRPr>
            </a:lvl2pPr>
            <a:lvl3pPr marL="685800" algn="l" defTabSz="685800" rtl="0" eaLnBrk="1" latinLnBrk="0" hangingPunct="1">
              <a:defRPr sz="1350" kern="1200">
                <a:solidFill>
                  <a:sysClr val="windowText" lastClr="000000"/>
                </a:solidFill>
                <a:latin typeface="Century Gothic"/>
              </a:defRPr>
            </a:lvl3pPr>
            <a:lvl4pPr marL="1028700" algn="l" defTabSz="685800" rtl="0" eaLnBrk="1" latinLnBrk="0" hangingPunct="1">
              <a:defRPr sz="1350" kern="1200">
                <a:solidFill>
                  <a:sysClr val="windowText" lastClr="000000"/>
                </a:solidFill>
                <a:latin typeface="Century Gothic"/>
              </a:defRPr>
            </a:lvl4pPr>
            <a:lvl5pPr marL="1371600" algn="l" defTabSz="685800" rtl="0" eaLnBrk="1" latinLnBrk="0" hangingPunct="1">
              <a:defRPr sz="1350" kern="1200">
                <a:solidFill>
                  <a:sysClr val="windowText" lastClr="000000"/>
                </a:solidFill>
                <a:latin typeface="Century Gothic"/>
              </a:defRPr>
            </a:lvl5pPr>
            <a:lvl6pPr marL="1714500" algn="l" defTabSz="685800" rtl="0" eaLnBrk="1" latinLnBrk="0" hangingPunct="1">
              <a:defRPr sz="1350" kern="1200">
                <a:solidFill>
                  <a:sysClr val="windowText" lastClr="000000"/>
                </a:solidFill>
                <a:latin typeface="Century Gothic"/>
              </a:defRPr>
            </a:lvl6pPr>
            <a:lvl7pPr marL="2057400" algn="l" defTabSz="685800" rtl="0" eaLnBrk="1" latinLnBrk="0" hangingPunct="1">
              <a:defRPr sz="1350" kern="1200">
                <a:solidFill>
                  <a:sysClr val="windowText" lastClr="000000"/>
                </a:solidFill>
                <a:latin typeface="Century Gothic"/>
              </a:defRPr>
            </a:lvl7pPr>
            <a:lvl8pPr marL="2400300" algn="l" defTabSz="685800" rtl="0" eaLnBrk="1" latinLnBrk="0" hangingPunct="1">
              <a:defRPr sz="1350" kern="1200">
                <a:solidFill>
                  <a:sysClr val="windowText" lastClr="000000"/>
                </a:solidFill>
                <a:latin typeface="Century Gothic"/>
              </a:defRPr>
            </a:lvl8pPr>
            <a:lvl9pPr marL="2743200" algn="l" defTabSz="685800" rtl="0" eaLnBrk="1" latinLnBrk="0" hangingPunct="1">
              <a:defRPr sz="1350" kern="1200">
                <a:solidFill>
                  <a:sysClr val="windowText" lastClr="000000"/>
                </a:solidFill>
                <a:latin typeface="Century Gothic"/>
              </a:defRPr>
            </a:lvl9pPr>
          </a:lstStyle>
          <a:p>
            <a:pPr algn="ctr"/>
            <a:r>
              <a:rPr lang="es-EC" sz="1100" b="1">
                <a:solidFill>
                  <a:sysClr val="windowText" lastClr="000000">
                    <a:lumMod val="50000"/>
                    <a:lumOff val="50000"/>
                  </a:sysClr>
                </a:solidFill>
              </a:rPr>
              <a:t>100%</a:t>
            </a:r>
          </a:p>
        </xdr:txBody>
      </xdr:sp>
    </xdr:grp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476250</xdr:colOff>
      <xdr:row>0</xdr:row>
      <xdr:rowOff>976895</xdr:rowOff>
    </xdr:to>
    <xdr:pic>
      <xdr:nvPicPr>
        <xdr:cNvPr id="11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989594" cy="9768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35721</xdr:colOff>
      <xdr:row>12</xdr:row>
      <xdr:rowOff>928686</xdr:rowOff>
    </xdr:from>
    <xdr:to>
      <xdr:col>6</xdr:col>
      <xdr:colOff>318067</xdr:colOff>
      <xdr:row>34</xdr:row>
      <xdr:rowOff>2</xdr:rowOff>
    </xdr:to>
    <xdr:graphicFrame macro="">
      <xdr:nvGraphicFramePr>
        <xdr:cNvPr id="9" name="8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988219</xdr:colOff>
      <xdr:row>0</xdr:row>
      <xdr:rowOff>976895</xdr:rowOff>
    </xdr:to>
    <xdr:pic>
      <xdr:nvPicPr>
        <xdr:cNvPr id="5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2668250" cy="9768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17856</xdr:colOff>
      <xdr:row>29</xdr:row>
      <xdr:rowOff>95250</xdr:rowOff>
    </xdr:from>
    <xdr:to>
      <xdr:col>7</xdr:col>
      <xdr:colOff>666748</xdr:colOff>
      <xdr:row>63</xdr:row>
      <xdr:rowOff>71436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11</xdr:col>
      <xdr:colOff>11906</xdr:colOff>
      <xdr:row>0</xdr:row>
      <xdr:rowOff>981998</xdr:rowOff>
    </xdr:to>
    <xdr:pic>
      <xdr:nvPicPr>
        <xdr:cNvPr id="9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" y="0"/>
          <a:ext cx="14204155" cy="981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403972</xdr:colOff>
      <xdr:row>15</xdr:row>
      <xdr:rowOff>59533</xdr:rowOff>
    </xdr:from>
    <xdr:to>
      <xdr:col>11</xdr:col>
      <xdr:colOff>47625</xdr:colOff>
      <xdr:row>42</xdr:row>
      <xdr:rowOff>119067</xdr:rowOff>
    </xdr:to>
    <xdr:grpSp>
      <xdr:nvGrpSpPr>
        <xdr:cNvPr id="10" name="9 Grupo"/>
        <xdr:cNvGrpSpPr/>
      </xdr:nvGrpSpPr>
      <xdr:grpSpPr>
        <a:xfrm>
          <a:off x="403972" y="5715002"/>
          <a:ext cx="13835903" cy="5203034"/>
          <a:chOff x="451597" y="6708553"/>
          <a:chExt cx="13740653" cy="5769975"/>
        </a:xfrm>
      </xdr:grpSpPr>
      <xdr:graphicFrame macro="">
        <xdr:nvGraphicFramePr>
          <xdr:cNvPr id="5" name="4 Gráfico"/>
          <xdr:cNvGraphicFramePr/>
        </xdr:nvGraphicFramePr>
        <xdr:xfrm>
          <a:off x="451597" y="8178818"/>
          <a:ext cx="13740653" cy="429971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  <xdr:graphicFrame macro="">
        <xdr:nvGraphicFramePr>
          <xdr:cNvPr id="7" name="6 Gráfico"/>
          <xdr:cNvGraphicFramePr/>
        </xdr:nvGraphicFramePr>
        <xdr:xfrm>
          <a:off x="571337" y="6708553"/>
          <a:ext cx="13620749" cy="1983523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</xdr:grpSp>
    <xdr:clientData/>
  </xdr:twoCellAnchor>
  <xdr:twoCellAnchor>
    <xdr:from>
      <xdr:col>5</xdr:col>
      <xdr:colOff>631033</xdr:colOff>
      <xdr:row>40</xdr:row>
      <xdr:rowOff>107157</xdr:rowOff>
    </xdr:from>
    <xdr:to>
      <xdr:col>6</xdr:col>
      <xdr:colOff>261939</xdr:colOff>
      <xdr:row>42</xdr:row>
      <xdr:rowOff>28068</xdr:rowOff>
    </xdr:to>
    <xdr:graphicFrame macro="">
      <xdr:nvGraphicFramePr>
        <xdr:cNvPr id="11" name="10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1276288</xdr:colOff>
      <xdr:row>40</xdr:row>
      <xdr:rowOff>125793</xdr:rowOff>
    </xdr:from>
    <xdr:to>
      <xdr:col>7</xdr:col>
      <xdr:colOff>845350</xdr:colOff>
      <xdr:row>42</xdr:row>
      <xdr:rowOff>11906</xdr:rowOff>
    </xdr:to>
    <xdr:sp macro="" textlink="">
      <xdr:nvSpPr>
        <xdr:cNvPr id="12" name="5 CuadroTexto"/>
        <xdr:cNvSpPr txBox="1"/>
      </xdr:nvSpPr>
      <xdr:spPr>
        <a:xfrm>
          <a:off x="7610413" y="10543762"/>
          <a:ext cx="2188437" cy="267113"/>
        </a:xfrm>
        <a:prstGeom prst="rect">
          <a:avLst/>
        </a:prstGeom>
        <a:noFill/>
      </xdr:spPr>
      <xdr:txBody>
        <a:bodyPr wrap="square" rtlCol="0">
          <a:noAutofit/>
        </a:bodyPr>
        <a:lstStyle>
          <a:defPPr>
            <a:defRPr lang="es-ES_tradnl"/>
          </a:defPPr>
          <a:lvl1pPr marL="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3429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6858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0287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3716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17145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0574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24003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27432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C" sz="1100" kern="0">
              <a:solidFill>
                <a:schemeClr val="tx1">
                  <a:lumMod val="65000"/>
                  <a:lumOff val="35000"/>
                </a:schemeClr>
              </a:solidFill>
              <a:latin typeface="Century Gothic" panose="020B0502020202020204" pitchFamily="34" charset="0"/>
            </a:rPr>
            <a:t>  Horas </a:t>
          </a:r>
          <a:r>
            <a:rPr lang="es-EC" sz="1100" kern="0" baseline="0">
              <a:solidFill>
                <a:schemeClr val="tx1">
                  <a:lumMod val="65000"/>
                  <a:lumOff val="35000"/>
                </a:schemeClr>
              </a:solidFill>
              <a:latin typeface="Century Gothic" panose="020B0502020202020204" pitchFamily="34" charset="0"/>
            </a:rPr>
            <a:t> TNR (miles de horas)</a:t>
          </a:r>
          <a:endParaRPr kumimoji="0" lang="es-EC" sz="1100" b="0" i="0" u="none" strike="noStrike" kern="0" cap="none" spc="0" normalizeH="0" baseline="0">
            <a:ln>
              <a:noFill/>
            </a:ln>
            <a:solidFill>
              <a:schemeClr val="tx1">
                <a:lumMod val="65000"/>
                <a:lumOff val="35000"/>
              </a:schemeClr>
            </a:solidFill>
            <a:effectLst/>
            <a:uLnTx/>
            <a:uFillTx/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11905</xdr:colOff>
      <xdr:row>0</xdr:row>
      <xdr:rowOff>0</xdr:rowOff>
    </xdr:from>
    <xdr:to>
      <xdr:col>11</xdr:col>
      <xdr:colOff>0</xdr:colOff>
      <xdr:row>0</xdr:row>
      <xdr:rowOff>981998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1905" y="0"/>
          <a:ext cx="13073064" cy="981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11908</xdr:colOff>
      <xdr:row>19</xdr:row>
      <xdr:rowOff>142875</xdr:rowOff>
    </xdr:from>
    <xdr:to>
      <xdr:col>10</xdr:col>
      <xdr:colOff>1070635</xdr:colOff>
      <xdr:row>40</xdr:row>
      <xdr:rowOff>94971</xdr:rowOff>
    </xdr:to>
    <xdr:graphicFrame macro="">
      <xdr:nvGraphicFramePr>
        <xdr:cNvPr id="4" name="5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23815</xdr:colOff>
      <xdr:row>0</xdr:row>
      <xdr:rowOff>0</xdr:rowOff>
    </xdr:from>
    <xdr:to>
      <xdr:col>10</xdr:col>
      <xdr:colOff>702468</xdr:colOff>
      <xdr:row>0</xdr:row>
      <xdr:rowOff>981998</xdr:rowOff>
    </xdr:to>
    <xdr:pic>
      <xdr:nvPicPr>
        <xdr:cNvPr id="9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5" y="0"/>
          <a:ext cx="12513466" cy="981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15</xdr:col>
      <xdr:colOff>154782</xdr:colOff>
      <xdr:row>0</xdr:row>
      <xdr:rowOff>981998</xdr:rowOff>
    </xdr:to>
    <xdr:pic>
      <xdr:nvPicPr>
        <xdr:cNvPr id="6" name="Imagen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2537281" y="0"/>
          <a:ext cx="9120188" cy="981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83344</xdr:colOff>
      <xdr:row>22</xdr:row>
      <xdr:rowOff>95251</xdr:rowOff>
    </xdr:from>
    <xdr:to>
      <xdr:col>10</xdr:col>
      <xdr:colOff>795639</xdr:colOff>
      <xdr:row>47</xdr:row>
      <xdr:rowOff>83347</xdr:rowOff>
    </xdr:to>
    <xdr:graphicFrame macro="">
      <xdr:nvGraphicFramePr>
        <xdr:cNvPr id="8" name="7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23815</xdr:colOff>
      <xdr:row>0</xdr:row>
      <xdr:rowOff>0</xdr:rowOff>
    </xdr:from>
    <xdr:to>
      <xdr:col>11</xdr:col>
      <xdr:colOff>11906</xdr:colOff>
      <xdr:row>0</xdr:row>
      <xdr:rowOff>981998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5" y="0"/>
          <a:ext cx="12499178" cy="981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988218</xdr:colOff>
      <xdr:row>0</xdr:row>
      <xdr:rowOff>0</xdr:rowOff>
    </xdr:from>
    <xdr:to>
      <xdr:col>19</xdr:col>
      <xdr:colOff>1000125</xdr:colOff>
      <xdr:row>0</xdr:row>
      <xdr:rowOff>981998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6561593" y="0"/>
          <a:ext cx="9098757" cy="981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383078</xdr:colOff>
      <xdr:row>22</xdr:row>
      <xdr:rowOff>11907</xdr:rowOff>
    </xdr:from>
    <xdr:to>
      <xdr:col>11</xdr:col>
      <xdr:colOff>464342</xdr:colOff>
      <xdr:row>47</xdr:row>
      <xdr:rowOff>2</xdr:rowOff>
    </xdr:to>
    <xdr:graphicFrame macro="">
      <xdr:nvGraphicFramePr>
        <xdr:cNvPr id="4" name="3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35719</xdr:colOff>
      <xdr:row>0</xdr:row>
      <xdr:rowOff>981998</xdr:rowOff>
    </xdr:to>
    <xdr:pic>
      <xdr:nvPicPr>
        <xdr:cNvPr id="6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2573000" cy="981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500062</xdr:colOff>
      <xdr:row>18</xdr:row>
      <xdr:rowOff>83344</xdr:rowOff>
    </xdr:from>
    <xdr:to>
      <xdr:col>11</xdr:col>
      <xdr:colOff>0</xdr:colOff>
      <xdr:row>40</xdr:row>
      <xdr:rowOff>90469</xdr:rowOff>
    </xdr:to>
    <xdr:graphicFrame macro="">
      <xdr:nvGraphicFramePr>
        <xdr:cNvPr id="4" name="3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476250</xdr:colOff>
      <xdr:row>0</xdr:row>
      <xdr:rowOff>981998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2192000" cy="981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154781</xdr:colOff>
      <xdr:row>20</xdr:row>
      <xdr:rowOff>11905</xdr:rowOff>
    </xdr:from>
    <xdr:to>
      <xdr:col>11</xdr:col>
      <xdr:colOff>297659</xdr:colOff>
      <xdr:row>51</xdr:row>
      <xdr:rowOff>95229</xdr:rowOff>
    </xdr:to>
    <xdr:grpSp>
      <xdr:nvGrpSpPr>
        <xdr:cNvPr id="10" name="9 Grupo"/>
        <xdr:cNvGrpSpPr/>
      </xdr:nvGrpSpPr>
      <xdr:grpSpPr>
        <a:xfrm>
          <a:off x="666750" y="7536655"/>
          <a:ext cx="12358690" cy="5381605"/>
          <a:chOff x="654843" y="7417592"/>
          <a:chExt cx="11596687" cy="5357812"/>
        </a:xfrm>
      </xdr:grpSpPr>
      <xdr:grpSp>
        <xdr:nvGrpSpPr>
          <xdr:cNvPr id="6" name="5 Grupo"/>
          <xdr:cNvGrpSpPr/>
        </xdr:nvGrpSpPr>
        <xdr:grpSpPr>
          <a:xfrm>
            <a:off x="654843" y="7417592"/>
            <a:ext cx="11596687" cy="5357812"/>
            <a:chOff x="476249" y="8789489"/>
            <a:chExt cx="11596687" cy="6188574"/>
          </a:xfrm>
        </xdr:grpSpPr>
        <xdr:graphicFrame macro="">
          <xdr:nvGraphicFramePr>
            <xdr:cNvPr id="4" name="3 Gráfico"/>
            <xdr:cNvGraphicFramePr/>
          </xdr:nvGraphicFramePr>
          <xdr:xfrm>
            <a:off x="476249" y="11370469"/>
            <a:ext cx="11596687" cy="3607594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2"/>
            </a:graphicData>
          </a:graphic>
        </xdr:graphicFrame>
        <xdr:graphicFrame macro="">
          <xdr:nvGraphicFramePr>
            <xdr:cNvPr id="5" name="4 Gráfico"/>
            <xdr:cNvGraphicFramePr/>
          </xdr:nvGraphicFramePr>
          <xdr:xfrm>
            <a:off x="810586" y="8789489"/>
            <a:ext cx="10179845" cy="2530440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3"/>
            </a:graphicData>
          </a:graphic>
        </xdr:graphicFrame>
      </xdr:grpSp>
      <xdr:graphicFrame macro="">
        <xdr:nvGraphicFramePr>
          <xdr:cNvPr id="8" name="7 Gráfico"/>
          <xdr:cNvGraphicFramePr>
            <a:graphicFrameLocks/>
          </xdr:cNvGraphicFramePr>
        </xdr:nvGraphicFramePr>
        <xdr:xfrm>
          <a:off x="5200669" y="12347361"/>
          <a:ext cx="956619" cy="301911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4"/>
          </a:graphicData>
        </a:graphic>
      </xdr:graphicFrame>
      <xdr:sp macro="" textlink="">
        <xdr:nvSpPr>
          <xdr:cNvPr id="9" name="5 CuadroTexto"/>
          <xdr:cNvSpPr txBox="1"/>
        </xdr:nvSpPr>
        <xdr:spPr>
          <a:xfrm>
            <a:off x="5928629" y="12389705"/>
            <a:ext cx="2225723" cy="267113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es-ES_tradnl"/>
            </a:defPPr>
            <a:lvl1pPr marL="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3429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6858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0287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3716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17145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0574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24003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27432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s-EC" sz="1100" kern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</a:rPr>
              <a:t>Horas </a:t>
            </a:r>
            <a:r>
              <a:rPr lang="es-EC" sz="1100" kern="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</a:rPr>
              <a:t> TNR (miles de horas)</a:t>
            </a:r>
            <a:endParaRPr kumimoji="0" lang="es-EC" sz="1100" b="0" i="0" u="none" strike="noStrike" kern="0" cap="none" spc="0" normalizeH="0" baseline="0">
              <a:ln>
                <a:noFill/>
              </a:ln>
              <a:solidFill>
                <a:schemeClr val="tx1">
                  <a:lumMod val="65000"/>
                  <a:lumOff val="35000"/>
                </a:schemeClr>
              </a:solidFill>
              <a:effectLst/>
              <a:uLnTx/>
              <a:uFillTx/>
              <a:latin typeface="Century Gothic" panose="020B0502020202020204" pitchFamily="34" charset="0"/>
              <a:ea typeface="+mn-ea"/>
              <a:cs typeface="+mn-cs"/>
            </a:endParaRPr>
          </a:p>
        </xdr:txBody>
      </xdr:sp>
    </xdr:grpSp>
    <xdr:clientData/>
  </xdr:twoCellAnchor>
  <xdr:twoCellAnchor editAs="oneCell">
    <xdr:from>
      <xdr:col>10</xdr:col>
      <xdr:colOff>476250</xdr:colOff>
      <xdr:row>0</xdr:row>
      <xdr:rowOff>0</xdr:rowOff>
    </xdr:from>
    <xdr:to>
      <xdr:col>20</xdr:col>
      <xdr:colOff>23812</xdr:colOff>
      <xdr:row>0</xdr:row>
      <xdr:rowOff>981998</xdr:rowOff>
    </xdr:to>
    <xdr:pic>
      <xdr:nvPicPr>
        <xdr:cNvPr id="12" name="Imagen 1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2192000" y="0"/>
          <a:ext cx="9667875" cy="981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35719</xdr:colOff>
      <xdr:row>0</xdr:row>
      <xdr:rowOff>981998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132344" cy="981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952500</xdr:colOff>
      <xdr:row>0</xdr:row>
      <xdr:rowOff>0</xdr:rowOff>
    </xdr:from>
    <xdr:to>
      <xdr:col>20</xdr:col>
      <xdr:colOff>11907</xdr:colOff>
      <xdr:row>0</xdr:row>
      <xdr:rowOff>981998</xdr:rowOff>
    </xdr:to>
    <xdr:pic>
      <xdr:nvPicPr>
        <xdr:cNvPr id="9" name="Imagen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870406" y="0"/>
          <a:ext cx="9798844" cy="981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130969</xdr:colOff>
      <xdr:row>20</xdr:row>
      <xdr:rowOff>881063</xdr:rowOff>
    </xdr:from>
    <xdr:to>
      <xdr:col>11</xdr:col>
      <xdr:colOff>140438</xdr:colOff>
      <xdr:row>48</xdr:row>
      <xdr:rowOff>75692</xdr:rowOff>
    </xdr:to>
    <xdr:grpSp>
      <xdr:nvGrpSpPr>
        <xdr:cNvPr id="3" name="2 Grupo"/>
        <xdr:cNvGrpSpPr/>
      </xdr:nvGrpSpPr>
      <xdr:grpSpPr>
        <a:xfrm>
          <a:off x="130969" y="8572501"/>
          <a:ext cx="12082407" cy="5064410"/>
          <a:chOff x="428625" y="8715376"/>
          <a:chExt cx="11880000" cy="5064410"/>
        </a:xfrm>
      </xdr:grpSpPr>
      <xdr:grpSp>
        <xdr:nvGrpSpPr>
          <xdr:cNvPr id="6" name="5 Grupo"/>
          <xdr:cNvGrpSpPr/>
        </xdr:nvGrpSpPr>
        <xdr:grpSpPr>
          <a:xfrm>
            <a:off x="428625" y="8715376"/>
            <a:ext cx="11880000" cy="5040000"/>
            <a:chOff x="282007" y="8038863"/>
            <a:chExt cx="11931313" cy="5504666"/>
          </a:xfrm>
        </xdr:grpSpPr>
        <xdr:graphicFrame macro="">
          <xdr:nvGraphicFramePr>
            <xdr:cNvPr id="7" name="6 Gráfico"/>
            <xdr:cNvGraphicFramePr>
              <a:graphicFrameLocks/>
            </xdr:cNvGraphicFramePr>
          </xdr:nvGraphicFramePr>
          <xdr:xfrm>
            <a:off x="282007" y="9925834"/>
            <a:ext cx="11505182" cy="3617695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3"/>
            </a:graphicData>
          </a:graphic>
        </xdr:graphicFrame>
        <xdr:graphicFrame macro="">
          <xdr:nvGraphicFramePr>
            <xdr:cNvPr id="8" name="7 Gráfico"/>
            <xdr:cNvGraphicFramePr/>
          </xdr:nvGraphicFramePr>
          <xdr:xfrm>
            <a:off x="438221" y="8038863"/>
            <a:ext cx="11775099" cy="2475898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4"/>
            </a:graphicData>
          </a:graphic>
        </xdr:graphicFrame>
      </xdr:grpSp>
      <xdr:graphicFrame macro="">
        <xdr:nvGraphicFramePr>
          <xdr:cNvPr id="10" name="9 Gráfico"/>
          <xdr:cNvGraphicFramePr>
            <a:graphicFrameLocks/>
          </xdr:cNvGraphicFramePr>
        </xdr:nvGraphicFramePr>
        <xdr:xfrm>
          <a:off x="5941224" y="13477875"/>
          <a:ext cx="940594" cy="301911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5"/>
          </a:graphicData>
        </a:graphic>
      </xdr:graphicFrame>
      <xdr:sp macro="" textlink="">
        <xdr:nvSpPr>
          <xdr:cNvPr id="11" name="5 CuadroTexto"/>
          <xdr:cNvSpPr txBox="1"/>
        </xdr:nvSpPr>
        <xdr:spPr>
          <a:xfrm>
            <a:off x="6646005" y="13496512"/>
            <a:ext cx="2188437" cy="267113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es-ES_tradnl"/>
            </a:defPPr>
            <a:lvl1pPr marL="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3429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6858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0287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3716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17145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0574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24003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27432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s-EC" sz="1100" kern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</a:rPr>
              <a:t>Horas </a:t>
            </a:r>
            <a:r>
              <a:rPr lang="es-EC" sz="1100" kern="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</a:rPr>
              <a:t> TNR (miles de horas)</a:t>
            </a:r>
            <a:endParaRPr kumimoji="0" lang="es-EC" sz="1100" b="0" i="0" u="none" strike="noStrike" kern="0" cap="none" spc="0" normalizeH="0" baseline="0">
              <a:ln>
                <a:noFill/>
              </a:ln>
              <a:solidFill>
                <a:schemeClr val="tx1">
                  <a:lumMod val="65000"/>
                  <a:lumOff val="35000"/>
                </a:schemeClr>
              </a:solidFill>
              <a:effectLst/>
              <a:uLnTx/>
              <a:uFillTx/>
              <a:latin typeface="Century Gothic" panose="020B0502020202020204" pitchFamily="34" charset="0"/>
              <a:ea typeface="+mn-ea"/>
              <a:cs typeface="+mn-cs"/>
            </a:endParaRPr>
          </a:p>
        </xdr:txBody>
      </xdr:sp>
    </xdr:grp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47624</xdr:colOff>
      <xdr:row>0</xdr:row>
      <xdr:rowOff>981998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287124" cy="981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20</xdr:col>
      <xdr:colOff>11906</xdr:colOff>
      <xdr:row>0</xdr:row>
      <xdr:rowOff>981998</xdr:rowOff>
    </xdr:to>
    <xdr:pic>
      <xdr:nvPicPr>
        <xdr:cNvPr id="9" name="Imagen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822781" y="0"/>
          <a:ext cx="9775031" cy="981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392907</xdr:colOff>
      <xdr:row>20</xdr:row>
      <xdr:rowOff>881060</xdr:rowOff>
    </xdr:from>
    <xdr:to>
      <xdr:col>11</xdr:col>
      <xdr:colOff>473813</xdr:colOff>
      <xdr:row>45</xdr:row>
      <xdr:rowOff>50154</xdr:rowOff>
    </xdr:to>
    <xdr:grpSp>
      <xdr:nvGrpSpPr>
        <xdr:cNvPr id="3" name="2 Grupo"/>
        <xdr:cNvGrpSpPr/>
      </xdr:nvGrpSpPr>
      <xdr:grpSpPr>
        <a:xfrm>
          <a:off x="392907" y="8572498"/>
          <a:ext cx="12296719" cy="4896000"/>
          <a:chOff x="535782" y="8667747"/>
          <a:chExt cx="11880000" cy="4896000"/>
        </a:xfrm>
      </xdr:grpSpPr>
      <xdr:grpSp>
        <xdr:nvGrpSpPr>
          <xdr:cNvPr id="6" name="5 Grupo"/>
          <xdr:cNvGrpSpPr/>
        </xdr:nvGrpSpPr>
        <xdr:grpSpPr>
          <a:xfrm>
            <a:off x="535782" y="8667747"/>
            <a:ext cx="11880000" cy="4896000"/>
            <a:chOff x="334661" y="8755884"/>
            <a:chExt cx="11816149" cy="4913779"/>
          </a:xfrm>
        </xdr:grpSpPr>
        <xdr:graphicFrame macro="">
          <xdr:nvGraphicFramePr>
            <xdr:cNvPr id="7" name="6 Gráfico"/>
            <xdr:cNvGraphicFramePr>
              <a:graphicFrameLocks/>
            </xdr:cNvGraphicFramePr>
          </xdr:nvGraphicFramePr>
          <xdr:xfrm>
            <a:off x="482896" y="9673124"/>
            <a:ext cx="11346124" cy="3996539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3"/>
            </a:graphicData>
          </a:graphic>
        </xdr:graphicFrame>
        <xdr:graphicFrame macro="">
          <xdr:nvGraphicFramePr>
            <xdr:cNvPr id="8" name="7 Gráfico"/>
            <xdr:cNvGraphicFramePr>
              <a:graphicFrameLocks/>
            </xdr:cNvGraphicFramePr>
          </xdr:nvGraphicFramePr>
          <xdr:xfrm>
            <a:off x="334661" y="8755884"/>
            <a:ext cx="11816149" cy="1910914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4"/>
            </a:graphicData>
          </a:graphic>
        </xdr:graphicFrame>
      </xdr:grpSp>
      <xdr:graphicFrame macro="">
        <xdr:nvGraphicFramePr>
          <xdr:cNvPr id="10" name="9 Gráfico"/>
          <xdr:cNvGraphicFramePr>
            <a:graphicFrameLocks/>
          </xdr:cNvGraphicFramePr>
        </xdr:nvGraphicFramePr>
        <xdr:xfrm>
          <a:off x="5988846" y="13192123"/>
          <a:ext cx="940594" cy="301911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5"/>
          </a:graphicData>
        </a:graphic>
      </xdr:graphicFrame>
      <xdr:sp macro="" textlink="">
        <xdr:nvSpPr>
          <xdr:cNvPr id="11" name="5 CuadroTexto"/>
          <xdr:cNvSpPr txBox="1"/>
        </xdr:nvSpPr>
        <xdr:spPr>
          <a:xfrm>
            <a:off x="6693627" y="13210760"/>
            <a:ext cx="2188437" cy="267113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es-ES_tradnl"/>
            </a:defPPr>
            <a:lvl1pPr marL="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3429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6858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0287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3716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17145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0574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24003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27432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s-EC" sz="1100" kern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</a:rPr>
              <a:t>Horas </a:t>
            </a:r>
            <a:r>
              <a:rPr lang="es-EC" sz="1100" kern="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</a:rPr>
              <a:t> TNR (miles de horas)</a:t>
            </a:r>
            <a:endParaRPr kumimoji="0" lang="es-EC" sz="1100" b="0" i="0" u="none" strike="noStrike" kern="0" cap="none" spc="0" normalizeH="0" baseline="0">
              <a:ln>
                <a:noFill/>
              </a:ln>
              <a:solidFill>
                <a:schemeClr val="tx1">
                  <a:lumMod val="65000"/>
                  <a:lumOff val="35000"/>
                </a:schemeClr>
              </a:solidFill>
              <a:effectLst/>
              <a:uLnTx/>
              <a:uFillTx/>
              <a:latin typeface="Century Gothic" panose="020B0502020202020204" pitchFamily="34" charset="0"/>
              <a:ea typeface="+mn-ea"/>
              <a:cs typeface="+mn-cs"/>
            </a:endParaRPr>
          </a:p>
        </xdr:txBody>
      </xdr:sp>
    </xdr:grp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10</xdr:col>
      <xdr:colOff>11906</xdr:colOff>
      <xdr:row>0</xdr:row>
      <xdr:rowOff>981159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" y="0"/>
          <a:ext cx="11537155" cy="981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20</xdr:col>
      <xdr:colOff>11906</xdr:colOff>
      <xdr:row>0</xdr:row>
      <xdr:rowOff>981159</xdr:rowOff>
    </xdr:to>
    <xdr:pic>
      <xdr:nvPicPr>
        <xdr:cNvPr id="6" name="Imagen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1537156" y="0"/>
          <a:ext cx="10132219" cy="981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345281</xdr:colOff>
      <xdr:row>18</xdr:row>
      <xdr:rowOff>869158</xdr:rowOff>
    </xdr:from>
    <xdr:to>
      <xdr:col>10</xdr:col>
      <xdr:colOff>760125</xdr:colOff>
      <xdr:row>45</xdr:row>
      <xdr:rowOff>107157</xdr:rowOff>
    </xdr:to>
    <xdr:grpSp>
      <xdr:nvGrpSpPr>
        <xdr:cNvPr id="3" name="2 Grupo"/>
        <xdr:cNvGrpSpPr/>
      </xdr:nvGrpSpPr>
      <xdr:grpSpPr>
        <a:xfrm>
          <a:off x="345281" y="7750971"/>
          <a:ext cx="11940094" cy="4845842"/>
          <a:chOff x="404813" y="7762877"/>
          <a:chExt cx="11952000" cy="4608000"/>
        </a:xfrm>
      </xdr:grpSpPr>
      <xdr:grpSp>
        <xdr:nvGrpSpPr>
          <xdr:cNvPr id="7" name="6 Grupo"/>
          <xdr:cNvGrpSpPr/>
        </xdr:nvGrpSpPr>
        <xdr:grpSpPr>
          <a:xfrm>
            <a:off x="404813" y="7762877"/>
            <a:ext cx="11952000" cy="4608000"/>
            <a:chOff x="222615" y="8888320"/>
            <a:chExt cx="11990705" cy="4655209"/>
          </a:xfrm>
        </xdr:grpSpPr>
        <xdr:graphicFrame macro="">
          <xdr:nvGraphicFramePr>
            <xdr:cNvPr id="8" name="7 Gráfico"/>
            <xdr:cNvGraphicFramePr>
              <a:graphicFrameLocks/>
            </xdr:cNvGraphicFramePr>
          </xdr:nvGraphicFramePr>
          <xdr:xfrm>
            <a:off x="282007" y="9936294"/>
            <a:ext cx="11505182" cy="3607235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3"/>
            </a:graphicData>
          </a:graphic>
        </xdr:graphicFrame>
        <xdr:graphicFrame macro="">
          <xdr:nvGraphicFramePr>
            <xdr:cNvPr id="9" name="8 Gráfico"/>
            <xdr:cNvGraphicFramePr/>
          </xdr:nvGraphicFramePr>
          <xdr:xfrm>
            <a:off x="222615" y="8888320"/>
            <a:ext cx="11990705" cy="1643663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4"/>
            </a:graphicData>
          </a:graphic>
        </xdr:graphicFrame>
      </xdr:grpSp>
      <xdr:graphicFrame macro="">
        <xdr:nvGraphicFramePr>
          <xdr:cNvPr id="10" name="9 Gráfico"/>
          <xdr:cNvGraphicFramePr>
            <a:graphicFrameLocks/>
          </xdr:cNvGraphicFramePr>
        </xdr:nvGraphicFramePr>
        <xdr:xfrm>
          <a:off x="5905505" y="12061035"/>
          <a:ext cx="940594" cy="301911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5"/>
          </a:graphicData>
        </a:graphic>
      </xdr:graphicFrame>
      <xdr:sp macro="" textlink="">
        <xdr:nvSpPr>
          <xdr:cNvPr id="11" name="5 CuadroTexto"/>
          <xdr:cNvSpPr txBox="1"/>
        </xdr:nvSpPr>
        <xdr:spPr>
          <a:xfrm>
            <a:off x="6610286" y="12079672"/>
            <a:ext cx="2188437" cy="267113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es-ES_tradnl"/>
            </a:defPPr>
            <a:lvl1pPr marL="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3429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6858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0287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3716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17145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0574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24003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27432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s-EC" sz="1100" kern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</a:rPr>
              <a:t>Horas </a:t>
            </a:r>
            <a:r>
              <a:rPr lang="es-EC" sz="1100" kern="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</a:rPr>
              <a:t> TNR (miles de horas)</a:t>
            </a:r>
            <a:endParaRPr kumimoji="0" lang="es-EC" sz="1100" b="0" i="0" u="none" strike="noStrike" kern="0" cap="none" spc="0" normalizeH="0" baseline="0">
              <a:ln>
                <a:noFill/>
              </a:ln>
              <a:solidFill>
                <a:schemeClr val="tx1">
                  <a:lumMod val="65000"/>
                  <a:lumOff val="35000"/>
                </a:schemeClr>
              </a:solidFill>
              <a:effectLst/>
              <a:uLnTx/>
              <a:uFillTx/>
              <a:latin typeface="Century Gothic" panose="020B0502020202020204" pitchFamily="34" charset="0"/>
              <a:ea typeface="+mn-ea"/>
              <a:cs typeface="+mn-cs"/>
            </a:endParaRPr>
          </a:p>
        </xdr:txBody>
      </xdr:sp>
    </xdr:grp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40820</xdr:colOff>
      <xdr:row>0</xdr:row>
      <xdr:rowOff>0</xdr:rowOff>
    </xdr:from>
    <xdr:ext cx="13484679" cy="981998"/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0820" y="0"/>
          <a:ext cx="13484679" cy="981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1000125</xdr:colOff>
      <xdr:row>0</xdr:row>
      <xdr:rowOff>0</xdr:rowOff>
    </xdr:from>
    <xdr:ext cx="11144250" cy="981998"/>
    <xdr:pic>
      <xdr:nvPicPr>
        <xdr:cNvPr id="9" name="Imagen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1346656" y="0"/>
          <a:ext cx="11144250" cy="981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1</xdr:col>
      <xdr:colOff>83344</xdr:colOff>
      <xdr:row>18</xdr:row>
      <xdr:rowOff>11907</xdr:rowOff>
    </xdr:from>
    <xdr:to>
      <xdr:col>10</xdr:col>
      <xdr:colOff>369094</xdr:colOff>
      <xdr:row>44</xdr:row>
      <xdr:rowOff>59533</xdr:rowOff>
    </xdr:to>
    <xdr:grpSp>
      <xdr:nvGrpSpPr>
        <xdr:cNvPr id="3" name="2 Grupo"/>
        <xdr:cNvGrpSpPr/>
      </xdr:nvGrpSpPr>
      <xdr:grpSpPr>
        <a:xfrm>
          <a:off x="595313" y="8310563"/>
          <a:ext cx="13204031" cy="5024439"/>
          <a:chOff x="488157" y="8905875"/>
          <a:chExt cx="11870531" cy="5024438"/>
        </a:xfrm>
      </xdr:grpSpPr>
      <xdr:grpSp>
        <xdr:nvGrpSpPr>
          <xdr:cNvPr id="6" name="5 Grupo"/>
          <xdr:cNvGrpSpPr/>
        </xdr:nvGrpSpPr>
        <xdr:grpSpPr>
          <a:xfrm>
            <a:off x="488157" y="8905875"/>
            <a:ext cx="11870531" cy="5024438"/>
            <a:chOff x="274024" y="13984430"/>
            <a:chExt cx="12114160" cy="4780957"/>
          </a:xfrm>
        </xdr:grpSpPr>
        <xdr:graphicFrame macro="">
          <xdr:nvGraphicFramePr>
            <xdr:cNvPr id="7" name="6 Gráfico"/>
            <xdr:cNvGraphicFramePr>
              <a:graphicFrameLocks/>
            </xdr:cNvGraphicFramePr>
          </xdr:nvGraphicFramePr>
          <xdr:xfrm>
            <a:off x="360404" y="14809512"/>
            <a:ext cx="12027780" cy="3955875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3"/>
            </a:graphicData>
          </a:graphic>
        </xdr:graphicFrame>
        <xdr:graphicFrame macro="">
          <xdr:nvGraphicFramePr>
            <xdr:cNvPr id="8" name="7 Gráfico"/>
            <xdr:cNvGraphicFramePr>
              <a:graphicFrameLocks/>
            </xdr:cNvGraphicFramePr>
          </xdr:nvGraphicFramePr>
          <xdr:xfrm>
            <a:off x="274024" y="13984430"/>
            <a:ext cx="12049858" cy="1753298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4"/>
            </a:graphicData>
          </a:graphic>
        </xdr:graphicFrame>
      </xdr:grpSp>
      <xdr:graphicFrame macro="">
        <xdr:nvGraphicFramePr>
          <xdr:cNvPr id="10" name="9 Gráfico"/>
          <xdr:cNvGraphicFramePr>
            <a:graphicFrameLocks/>
          </xdr:cNvGraphicFramePr>
        </xdr:nvGraphicFramePr>
        <xdr:xfrm>
          <a:off x="5976945" y="13596937"/>
          <a:ext cx="940594" cy="301911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5"/>
          </a:graphicData>
        </a:graphic>
      </xdr:graphicFrame>
      <xdr:sp macro="" textlink="">
        <xdr:nvSpPr>
          <xdr:cNvPr id="11" name="5 CuadroTexto"/>
          <xdr:cNvSpPr txBox="1"/>
        </xdr:nvSpPr>
        <xdr:spPr>
          <a:xfrm>
            <a:off x="6681726" y="13615574"/>
            <a:ext cx="2188437" cy="267113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es-ES_tradnl"/>
            </a:defPPr>
            <a:lvl1pPr marL="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3429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6858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0287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3716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17145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0574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24003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27432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s-EC" sz="1100" kern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</a:rPr>
              <a:t>Horas </a:t>
            </a:r>
            <a:r>
              <a:rPr lang="es-EC" sz="1100" kern="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</a:rPr>
              <a:t> TNR (miles de horas)</a:t>
            </a:r>
            <a:endParaRPr kumimoji="0" lang="es-EC" sz="1100" b="0" i="0" u="none" strike="noStrike" kern="0" cap="none" spc="0" normalizeH="0" baseline="0">
              <a:ln>
                <a:noFill/>
              </a:ln>
              <a:solidFill>
                <a:schemeClr val="tx1">
                  <a:lumMod val="65000"/>
                  <a:lumOff val="35000"/>
                </a:schemeClr>
              </a:solidFill>
              <a:effectLst/>
              <a:uLnTx/>
              <a:uFillTx/>
              <a:latin typeface="Century Gothic" panose="020B0502020202020204" pitchFamily="34" charset="0"/>
              <a:ea typeface="+mn-ea"/>
              <a:cs typeface="+mn-cs"/>
            </a:endParaRPr>
          </a:p>
        </xdr:txBody>
      </xdr:sp>
    </xdr:grp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23813</xdr:colOff>
      <xdr:row>0</xdr:row>
      <xdr:rowOff>0</xdr:rowOff>
    </xdr:from>
    <xdr:to>
      <xdr:col>10</xdr:col>
      <xdr:colOff>1131095</xdr:colOff>
      <xdr:row>0</xdr:row>
      <xdr:rowOff>981998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3" y="0"/>
          <a:ext cx="13680282" cy="981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511966</xdr:colOff>
      <xdr:row>16</xdr:row>
      <xdr:rowOff>821530</xdr:rowOff>
    </xdr:from>
    <xdr:to>
      <xdr:col>9</xdr:col>
      <xdr:colOff>961966</xdr:colOff>
      <xdr:row>38</xdr:row>
      <xdr:rowOff>54748</xdr:rowOff>
    </xdr:to>
    <xdr:graphicFrame macro="">
      <xdr:nvGraphicFramePr>
        <xdr:cNvPr id="5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952500</xdr:colOff>
      <xdr:row>0</xdr:row>
      <xdr:rowOff>981998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465719" cy="981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95250</xdr:colOff>
      <xdr:row>18</xdr:row>
      <xdr:rowOff>23814</xdr:rowOff>
    </xdr:from>
    <xdr:to>
      <xdr:col>11</xdr:col>
      <xdr:colOff>47625</xdr:colOff>
      <xdr:row>47</xdr:row>
      <xdr:rowOff>34176</xdr:rowOff>
    </xdr:to>
    <xdr:grpSp>
      <xdr:nvGrpSpPr>
        <xdr:cNvPr id="10" name="9 Grupo"/>
        <xdr:cNvGrpSpPr/>
      </xdr:nvGrpSpPr>
      <xdr:grpSpPr>
        <a:xfrm>
          <a:off x="607219" y="6941345"/>
          <a:ext cx="11977687" cy="4915737"/>
          <a:chOff x="285750" y="6965158"/>
          <a:chExt cx="11977687" cy="4915737"/>
        </a:xfrm>
      </xdr:grpSpPr>
      <xdr:grpSp>
        <xdr:nvGrpSpPr>
          <xdr:cNvPr id="3" name="2 Grupo"/>
          <xdr:cNvGrpSpPr/>
        </xdr:nvGrpSpPr>
        <xdr:grpSpPr>
          <a:xfrm>
            <a:off x="285750" y="6965158"/>
            <a:ext cx="11977687" cy="4915737"/>
            <a:chOff x="380999" y="8873005"/>
            <a:chExt cx="11977687" cy="6091306"/>
          </a:xfrm>
        </xdr:grpSpPr>
        <xdr:graphicFrame macro="">
          <xdr:nvGraphicFramePr>
            <xdr:cNvPr id="4" name="3 Gráfico"/>
            <xdr:cNvGraphicFramePr/>
          </xdr:nvGraphicFramePr>
          <xdr:xfrm>
            <a:off x="380999" y="11356717"/>
            <a:ext cx="11977687" cy="3607594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2"/>
            </a:graphicData>
          </a:graphic>
        </xdr:graphicFrame>
        <xdr:graphicFrame macro="">
          <xdr:nvGraphicFramePr>
            <xdr:cNvPr id="5" name="4 Gráfico"/>
            <xdr:cNvGraphicFramePr/>
          </xdr:nvGraphicFramePr>
          <xdr:xfrm>
            <a:off x="416719" y="8873005"/>
            <a:ext cx="11251406" cy="2530441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3"/>
            </a:graphicData>
          </a:graphic>
        </xdr:graphicFrame>
      </xdr:grpSp>
      <xdr:sp macro="" textlink="">
        <xdr:nvSpPr>
          <xdr:cNvPr id="7" name="5 CuadroTexto"/>
          <xdr:cNvSpPr txBox="1"/>
        </xdr:nvSpPr>
        <xdr:spPr>
          <a:xfrm>
            <a:off x="5515009" y="11536659"/>
            <a:ext cx="2225723" cy="248987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es-ES_tradnl"/>
            </a:defPPr>
            <a:lvl1pPr marL="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3429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6858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0287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3716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17145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0574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24003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27432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s-EC" sz="1100" kern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</a:rPr>
              <a:t>Horas </a:t>
            </a:r>
            <a:r>
              <a:rPr lang="es-EC" sz="1100" kern="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</a:rPr>
              <a:t> TNR (miles de horas)</a:t>
            </a:r>
            <a:endParaRPr kumimoji="0" lang="es-EC" sz="1100" b="0" i="0" u="none" strike="noStrike" kern="0" cap="none" spc="0" normalizeH="0" baseline="0">
              <a:ln>
                <a:noFill/>
              </a:ln>
              <a:solidFill>
                <a:schemeClr val="tx1">
                  <a:lumMod val="65000"/>
                  <a:lumOff val="35000"/>
                </a:schemeClr>
              </a:solidFill>
              <a:effectLst/>
              <a:uLnTx/>
              <a:uFillTx/>
              <a:latin typeface="Century Gothic" panose="020B0502020202020204" pitchFamily="34" charset="0"/>
              <a:ea typeface="+mn-ea"/>
              <a:cs typeface="+mn-cs"/>
            </a:endParaRPr>
          </a:p>
        </xdr:txBody>
      </xdr:sp>
    </xdr:grpSp>
    <xdr:clientData/>
  </xdr:twoCellAnchor>
  <xdr:twoCellAnchor>
    <xdr:from>
      <xdr:col>3</xdr:col>
      <xdr:colOff>535782</xdr:colOff>
      <xdr:row>45</xdr:row>
      <xdr:rowOff>11907</xdr:rowOff>
    </xdr:from>
    <xdr:to>
      <xdr:col>4</xdr:col>
      <xdr:colOff>480369</xdr:colOff>
      <xdr:row>46</xdr:row>
      <xdr:rowOff>147130</xdr:rowOff>
    </xdr:to>
    <xdr:graphicFrame macro="">
      <xdr:nvGraphicFramePr>
        <xdr:cNvPr id="9" name="8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9</xdr:col>
      <xdr:colOff>761993</xdr:colOff>
      <xdr:row>0</xdr:row>
      <xdr:rowOff>0</xdr:rowOff>
    </xdr:from>
    <xdr:to>
      <xdr:col>20</xdr:col>
      <xdr:colOff>23813</xdr:colOff>
      <xdr:row>0</xdr:row>
      <xdr:rowOff>981998</xdr:rowOff>
    </xdr:to>
    <xdr:pic>
      <xdr:nvPicPr>
        <xdr:cNvPr id="11" name="Imagen 1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1275212" y="0"/>
          <a:ext cx="10394164" cy="981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10</xdr:col>
      <xdr:colOff>23814</xdr:colOff>
      <xdr:row>0</xdr:row>
      <xdr:rowOff>981998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" y="0"/>
          <a:ext cx="11587163" cy="981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940595</xdr:colOff>
      <xdr:row>0</xdr:row>
      <xdr:rowOff>0</xdr:rowOff>
    </xdr:from>
    <xdr:to>
      <xdr:col>20</xdr:col>
      <xdr:colOff>0</xdr:colOff>
      <xdr:row>0</xdr:row>
      <xdr:rowOff>981998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1494295" y="0"/>
          <a:ext cx="10165555" cy="981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464345</xdr:colOff>
      <xdr:row>22</xdr:row>
      <xdr:rowOff>107157</xdr:rowOff>
    </xdr:from>
    <xdr:to>
      <xdr:col>11</xdr:col>
      <xdr:colOff>47625</xdr:colOff>
      <xdr:row>49</xdr:row>
      <xdr:rowOff>178595</xdr:rowOff>
    </xdr:to>
    <xdr:grpSp>
      <xdr:nvGrpSpPr>
        <xdr:cNvPr id="4" name="3 Grupo"/>
        <xdr:cNvGrpSpPr/>
      </xdr:nvGrpSpPr>
      <xdr:grpSpPr>
        <a:xfrm>
          <a:off x="464345" y="8917782"/>
          <a:ext cx="12180093" cy="4953001"/>
          <a:chOff x="595314" y="8870156"/>
          <a:chExt cx="12013405" cy="4953001"/>
        </a:xfrm>
      </xdr:grpSpPr>
      <xdr:grpSp>
        <xdr:nvGrpSpPr>
          <xdr:cNvPr id="5" name="4 Grupo"/>
          <xdr:cNvGrpSpPr/>
        </xdr:nvGrpSpPr>
        <xdr:grpSpPr>
          <a:xfrm>
            <a:off x="595314" y="8870156"/>
            <a:ext cx="12013405" cy="4953001"/>
            <a:chOff x="417534" y="8663836"/>
            <a:chExt cx="11804143" cy="5043249"/>
          </a:xfrm>
        </xdr:grpSpPr>
        <xdr:graphicFrame macro="">
          <xdr:nvGraphicFramePr>
            <xdr:cNvPr id="8" name="7 Gráfico"/>
            <xdr:cNvGraphicFramePr>
              <a:graphicFrameLocks/>
            </xdr:cNvGraphicFramePr>
          </xdr:nvGraphicFramePr>
          <xdr:xfrm>
            <a:off x="451565" y="9328859"/>
            <a:ext cx="11669976" cy="4378226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3"/>
            </a:graphicData>
          </a:graphic>
        </xdr:graphicFrame>
        <xdr:graphicFrame macro="">
          <xdr:nvGraphicFramePr>
            <xdr:cNvPr id="9" name="8 Gráfico"/>
            <xdr:cNvGraphicFramePr>
              <a:graphicFrameLocks/>
            </xdr:cNvGraphicFramePr>
          </xdr:nvGraphicFramePr>
          <xdr:xfrm>
            <a:off x="417534" y="8663836"/>
            <a:ext cx="11804143" cy="1388567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4"/>
            </a:graphicData>
          </a:graphic>
        </xdr:graphicFrame>
      </xdr:grpSp>
      <xdr:graphicFrame macro="">
        <xdr:nvGraphicFramePr>
          <xdr:cNvPr id="6" name="5 Gráfico"/>
          <xdr:cNvGraphicFramePr>
            <a:graphicFrameLocks/>
          </xdr:cNvGraphicFramePr>
        </xdr:nvGraphicFramePr>
        <xdr:xfrm>
          <a:off x="5941222" y="13477875"/>
          <a:ext cx="940594" cy="301911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5"/>
          </a:graphicData>
        </a:graphic>
      </xdr:graphicFrame>
      <xdr:sp macro="" textlink="">
        <xdr:nvSpPr>
          <xdr:cNvPr id="7" name="5 CuadroTexto"/>
          <xdr:cNvSpPr txBox="1"/>
        </xdr:nvSpPr>
        <xdr:spPr>
          <a:xfrm>
            <a:off x="6646003" y="13496512"/>
            <a:ext cx="2188437" cy="267113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es-ES_tradnl"/>
            </a:defPPr>
            <a:lvl1pPr marL="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3429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6858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0287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3716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17145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0574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24003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27432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s-EC" sz="1100" kern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</a:rPr>
              <a:t>Horas </a:t>
            </a:r>
            <a:r>
              <a:rPr lang="es-EC" sz="1100" kern="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</a:rPr>
              <a:t> TNR (miles de horas)</a:t>
            </a:r>
            <a:endParaRPr kumimoji="0" lang="es-EC" sz="1100" b="0" i="0" u="none" strike="noStrike" kern="0" cap="none" spc="0" normalizeH="0" baseline="0">
              <a:ln>
                <a:noFill/>
              </a:ln>
              <a:solidFill>
                <a:schemeClr val="tx1">
                  <a:lumMod val="65000"/>
                  <a:lumOff val="35000"/>
                </a:schemeClr>
              </a:solidFill>
              <a:effectLst/>
              <a:uLnTx/>
              <a:uFillTx/>
              <a:latin typeface="Century Gothic" panose="020B0502020202020204" pitchFamily="34" charset="0"/>
              <a:ea typeface="+mn-ea"/>
              <a:cs typeface="+mn-cs"/>
            </a:endParaRPr>
          </a:p>
        </xdr:txBody>
      </xdr:sp>
    </xdr:grp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9</xdr:col>
      <xdr:colOff>238125</xdr:colOff>
      <xdr:row>0</xdr:row>
      <xdr:rowOff>981998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" y="0"/>
          <a:ext cx="12656343" cy="981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214329</xdr:colOff>
      <xdr:row>0</xdr:row>
      <xdr:rowOff>0</xdr:rowOff>
    </xdr:from>
    <xdr:to>
      <xdr:col>21</xdr:col>
      <xdr:colOff>11905</xdr:colOff>
      <xdr:row>0</xdr:row>
      <xdr:rowOff>981998</xdr:rowOff>
    </xdr:to>
    <xdr:pic>
      <xdr:nvPicPr>
        <xdr:cNvPr id="6" name="Imagen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2632548" y="0"/>
          <a:ext cx="11941951" cy="981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377601</xdr:colOff>
      <xdr:row>20</xdr:row>
      <xdr:rowOff>898071</xdr:rowOff>
    </xdr:from>
    <xdr:to>
      <xdr:col>8</xdr:col>
      <xdr:colOff>964406</xdr:colOff>
      <xdr:row>50</xdr:row>
      <xdr:rowOff>158182</xdr:rowOff>
    </xdr:to>
    <xdr:grpSp>
      <xdr:nvGrpSpPr>
        <xdr:cNvPr id="3" name="2 Grupo"/>
        <xdr:cNvGrpSpPr/>
      </xdr:nvGrpSpPr>
      <xdr:grpSpPr>
        <a:xfrm>
          <a:off x="377601" y="10256384"/>
          <a:ext cx="11992993" cy="5344204"/>
          <a:chOff x="496662" y="10244477"/>
          <a:chExt cx="13981338" cy="5344205"/>
        </a:xfrm>
      </xdr:grpSpPr>
      <xdr:grpSp>
        <xdr:nvGrpSpPr>
          <xdr:cNvPr id="7" name="6 Grupo"/>
          <xdr:cNvGrpSpPr/>
        </xdr:nvGrpSpPr>
        <xdr:grpSpPr>
          <a:xfrm>
            <a:off x="496662" y="10244477"/>
            <a:ext cx="13981338" cy="5344205"/>
            <a:chOff x="320243" y="8663836"/>
            <a:chExt cx="11901434" cy="5043249"/>
          </a:xfrm>
        </xdr:grpSpPr>
        <xdr:graphicFrame macro="">
          <xdr:nvGraphicFramePr>
            <xdr:cNvPr id="8" name="7 Gráfico"/>
            <xdr:cNvGraphicFramePr>
              <a:graphicFrameLocks/>
            </xdr:cNvGraphicFramePr>
          </xdr:nvGraphicFramePr>
          <xdr:xfrm>
            <a:off x="451565" y="9203370"/>
            <a:ext cx="11669976" cy="4503715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3"/>
            </a:graphicData>
          </a:graphic>
        </xdr:graphicFrame>
        <xdr:graphicFrame macro="">
          <xdr:nvGraphicFramePr>
            <xdr:cNvPr id="9" name="8 Gráfico"/>
            <xdr:cNvGraphicFramePr>
              <a:graphicFrameLocks/>
            </xdr:cNvGraphicFramePr>
          </xdr:nvGraphicFramePr>
          <xdr:xfrm>
            <a:off x="320243" y="8663836"/>
            <a:ext cx="11901434" cy="1585379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4"/>
            </a:graphicData>
          </a:graphic>
        </xdr:graphicFrame>
      </xdr:grpSp>
      <xdr:graphicFrame macro="">
        <xdr:nvGraphicFramePr>
          <xdr:cNvPr id="10" name="9 Gráfico"/>
          <xdr:cNvGraphicFramePr>
            <a:graphicFrameLocks/>
          </xdr:cNvGraphicFramePr>
        </xdr:nvGraphicFramePr>
        <xdr:xfrm>
          <a:off x="7453317" y="15251907"/>
          <a:ext cx="940594" cy="301911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5"/>
          </a:graphicData>
        </a:graphic>
      </xdr:graphicFrame>
      <xdr:sp macro="" textlink="">
        <xdr:nvSpPr>
          <xdr:cNvPr id="11" name="5 CuadroTexto"/>
          <xdr:cNvSpPr txBox="1"/>
        </xdr:nvSpPr>
        <xdr:spPr>
          <a:xfrm>
            <a:off x="8158097" y="15270545"/>
            <a:ext cx="2738806" cy="243300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es-ES_tradnl"/>
            </a:defPPr>
            <a:lvl1pPr marL="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3429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6858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0287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3716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17145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0574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24003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27432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s-EC" sz="1100" kern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</a:rPr>
              <a:t>Horas </a:t>
            </a:r>
            <a:r>
              <a:rPr lang="es-EC" sz="1100" kern="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</a:rPr>
              <a:t> TNR (miles de horas)</a:t>
            </a:r>
            <a:endParaRPr kumimoji="0" lang="es-EC" sz="1100" b="0" i="0" u="none" strike="noStrike" kern="0" cap="none" spc="0" normalizeH="0" baseline="0">
              <a:ln>
                <a:noFill/>
              </a:ln>
              <a:solidFill>
                <a:schemeClr val="tx1">
                  <a:lumMod val="65000"/>
                  <a:lumOff val="35000"/>
                </a:schemeClr>
              </a:solidFill>
              <a:effectLst/>
              <a:uLnTx/>
              <a:uFillTx/>
              <a:latin typeface="Century Gothic" panose="020B0502020202020204" pitchFamily="34" charset="0"/>
              <a:ea typeface="+mn-ea"/>
              <a:cs typeface="+mn-cs"/>
            </a:endParaRPr>
          </a:p>
        </xdr:txBody>
      </xdr:sp>
    </xdr:grp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0</xdr:colOff>
      <xdr:row>0</xdr:row>
      <xdr:rowOff>981998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4192250" cy="981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785812</xdr:colOff>
      <xdr:row>18</xdr:row>
      <xdr:rowOff>95250</xdr:rowOff>
    </xdr:from>
    <xdr:to>
      <xdr:col>10</xdr:col>
      <xdr:colOff>128531</xdr:colOff>
      <xdr:row>40</xdr:row>
      <xdr:rowOff>102374</xdr:rowOff>
    </xdr:to>
    <xdr:graphicFrame macro="">
      <xdr:nvGraphicFramePr>
        <xdr:cNvPr id="4" name="3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702469</xdr:colOff>
      <xdr:row>0</xdr:row>
      <xdr:rowOff>981998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215688" cy="981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428624</xdr:colOff>
      <xdr:row>19</xdr:row>
      <xdr:rowOff>154784</xdr:rowOff>
    </xdr:from>
    <xdr:to>
      <xdr:col>11</xdr:col>
      <xdr:colOff>321469</xdr:colOff>
      <xdr:row>50</xdr:row>
      <xdr:rowOff>166688</xdr:rowOff>
    </xdr:to>
    <xdr:grpSp>
      <xdr:nvGrpSpPr>
        <xdr:cNvPr id="9" name="8 Grupo"/>
        <xdr:cNvGrpSpPr/>
      </xdr:nvGrpSpPr>
      <xdr:grpSpPr>
        <a:xfrm>
          <a:off x="428624" y="7489034"/>
          <a:ext cx="12430126" cy="5262560"/>
          <a:chOff x="476249" y="10739440"/>
          <a:chExt cx="11977687" cy="4927643"/>
        </a:xfrm>
      </xdr:grpSpPr>
      <xdr:grpSp>
        <xdr:nvGrpSpPr>
          <xdr:cNvPr id="4" name="3 Grupo"/>
          <xdr:cNvGrpSpPr/>
        </xdr:nvGrpSpPr>
        <xdr:grpSpPr>
          <a:xfrm>
            <a:off x="476249" y="10739440"/>
            <a:ext cx="11977687" cy="4927643"/>
            <a:chOff x="380999" y="8858252"/>
            <a:chExt cx="11977687" cy="6106059"/>
          </a:xfrm>
        </xdr:grpSpPr>
        <xdr:graphicFrame macro="">
          <xdr:nvGraphicFramePr>
            <xdr:cNvPr id="6" name="5 Gráfico"/>
            <xdr:cNvGraphicFramePr/>
          </xdr:nvGraphicFramePr>
          <xdr:xfrm>
            <a:off x="380999" y="11012268"/>
            <a:ext cx="11977687" cy="3952043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2"/>
            </a:graphicData>
          </a:graphic>
        </xdr:graphicFrame>
        <xdr:graphicFrame macro="">
          <xdr:nvGraphicFramePr>
            <xdr:cNvPr id="7" name="6 Gráfico"/>
            <xdr:cNvGraphicFramePr/>
          </xdr:nvGraphicFramePr>
          <xdr:xfrm>
            <a:off x="440531" y="8858252"/>
            <a:ext cx="11251406" cy="2139263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3"/>
            </a:graphicData>
          </a:graphic>
        </xdr:graphicFrame>
      </xdr:grpSp>
      <xdr:sp macro="" textlink="">
        <xdr:nvSpPr>
          <xdr:cNvPr id="5" name="5 CuadroTexto"/>
          <xdr:cNvSpPr txBox="1"/>
        </xdr:nvSpPr>
        <xdr:spPr>
          <a:xfrm>
            <a:off x="5708769" y="15404676"/>
            <a:ext cx="2225723" cy="248987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es-ES_tradnl"/>
            </a:defPPr>
            <a:lvl1pPr marL="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3429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6858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0287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3716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17145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0574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24003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27432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s-EC" sz="1100" kern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</a:rPr>
              <a:t>Horas </a:t>
            </a:r>
            <a:r>
              <a:rPr lang="es-EC" sz="1100" kern="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</a:rPr>
              <a:t> TNR (miles de horas)</a:t>
            </a:r>
            <a:endParaRPr kumimoji="0" lang="es-EC" sz="1100" b="0" i="0" u="none" strike="noStrike" kern="0" cap="none" spc="0" normalizeH="0" baseline="0">
              <a:ln>
                <a:noFill/>
              </a:ln>
              <a:solidFill>
                <a:schemeClr val="tx1">
                  <a:lumMod val="65000"/>
                  <a:lumOff val="35000"/>
                </a:schemeClr>
              </a:solidFill>
              <a:effectLst/>
              <a:uLnTx/>
              <a:uFillTx/>
              <a:latin typeface="Century Gothic" panose="020B0502020202020204" pitchFamily="34" charset="0"/>
              <a:ea typeface="+mn-ea"/>
              <a:cs typeface="+mn-cs"/>
            </a:endParaRPr>
          </a:p>
        </xdr:txBody>
      </xdr:sp>
    </xdr:grpSp>
    <xdr:clientData/>
  </xdr:twoCellAnchor>
  <xdr:twoCellAnchor>
    <xdr:from>
      <xdr:col>3</xdr:col>
      <xdr:colOff>500063</xdr:colOff>
      <xdr:row>49</xdr:row>
      <xdr:rowOff>35719</xdr:rowOff>
    </xdr:from>
    <xdr:to>
      <xdr:col>4</xdr:col>
      <xdr:colOff>444650</xdr:colOff>
      <xdr:row>50</xdr:row>
      <xdr:rowOff>159037</xdr:rowOff>
    </xdr:to>
    <xdr:graphicFrame macro="">
      <xdr:nvGraphicFramePr>
        <xdr:cNvPr id="8" name="7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9</xdr:col>
      <xdr:colOff>690562</xdr:colOff>
      <xdr:row>0</xdr:row>
      <xdr:rowOff>0</xdr:rowOff>
    </xdr:from>
    <xdr:to>
      <xdr:col>20</xdr:col>
      <xdr:colOff>23812</xdr:colOff>
      <xdr:row>0</xdr:row>
      <xdr:rowOff>981998</xdr:rowOff>
    </xdr:to>
    <xdr:pic>
      <xdr:nvPicPr>
        <xdr:cNvPr id="10" name="Imagen 1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1203781" y="0"/>
          <a:ext cx="10465594" cy="981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9</xdr:col>
      <xdr:colOff>1000125</xdr:colOff>
      <xdr:row>0</xdr:row>
      <xdr:rowOff>981998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" y="0"/>
          <a:ext cx="11513343" cy="981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988218</xdr:colOff>
      <xdr:row>0</xdr:row>
      <xdr:rowOff>0</xdr:rowOff>
    </xdr:from>
    <xdr:to>
      <xdr:col>20</xdr:col>
      <xdr:colOff>11906</xdr:colOff>
      <xdr:row>0</xdr:row>
      <xdr:rowOff>981998</xdr:rowOff>
    </xdr:to>
    <xdr:pic>
      <xdr:nvPicPr>
        <xdr:cNvPr id="6" name="Imagen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1299031" y="0"/>
          <a:ext cx="10156032" cy="981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35719</xdr:colOff>
      <xdr:row>21</xdr:row>
      <xdr:rowOff>881063</xdr:rowOff>
    </xdr:from>
    <xdr:to>
      <xdr:col>11</xdr:col>
      <xdr:colOff>92813</xdr:colOff>
      <xdr:row>56</xdr:row>
      <xdr:rowOff>83343</xdr:rowOff>
    </xdr:to>
    <xdr:grpSp>
      <xdr:nvGrpSpPr>
        <xdr:cNvPr id="3" name="2 Grupo"/>
        <xdr:cNvGrpSpPr/>
      </xdr:nvGrpSpPr>
      <xdr:grpSpPr>
        <a:xfrm>
          <a:off x="547688" y="8977313"/>
          <a:ext cx="12082406" cy="6167436"/>
          <a:chOff x="547688" y="8893969"/>
          <a:chExt cx="11880000" cy="6167437"/>
        </a:xfrm>
      </xdr:grpSpPr>
      <xdr:grpSp>
        <xdr:nvGrpSpPr>
          <xdr:cNvPr id="7" name="6 Grupo"/>
          <xdr:cNvGrpSpPr/>
        </xdr:nvGrpSpPr>
        <xdr:grpSpPr>
          <a:xfrm>
            <a:off x="547688" y="8893969"/>
            <a:ext cx="11880000" cy="6167437"/>
            <a:chOff x="417534" y="8663833"/>
            <a:chExt cx="11804143" cy="5043252"/>
          </a:xfrm>
        </xdr:grpSpPr>
        <xdr:graphicFrame macro="">
          <xdr:nvGraphicFramePr>
            <xdr:cNvPr id="8" name="7 Gráfico"/>
            <xdr:cNvGraphicFramePr>
              <a:graphicFrameLocks/>
            </xdr:cNvGraphicFramePr>
          </xdr:nvGraphicFramePr>
          <xdr:xfrm>
            <a:off x="451565" y="9203370"/>
            <a:ext cx="11669976" cy="4503715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3"/>
            </a:graphicData>
          </a:graphic>
        </xdr:graphicFrame>
        <xdr:graphicFrame macro="">
          <xdr:nvGraphicFramePr>
            <xdr:cNvPr id="9" name="8 Gráfico"/>
            <xdr:cNvGraphicFramePr>
              <a:graphicFrameLocks/>
            </xdr:cNvGraphicFramePr>
          </xdr:nvGraphicFramePr>
          <xdr:xfrm>
            <a:off x="417534" y="8663833"/>
            <a:ext cx="11804143" cy="2117315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4"/>
            </a:graphicData>
          </a:graphic>
        </xdr:graphicFrame>
      </xdr:grpSp>
      <xdr:graphicFrame macro="">
        <xdr:nvGraphicFramePr>
          <xdr:cNvPr id="14" name="13 Gráfico"/>
          <xdr:cNvGraphicFramePr>
            <a:graphicFrameLocks/>
          </xdr:cNvGraphicFramePr>
        </xdr:nvGraphicFramePr>
        <xdr:xfrm>
          <a:off x="6167442" y="14716117"/>
          <a:ext cx="940594" cy="301911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5"/>
          </a:graphicData>
        </a:graphic>
      </xdr:graphicFrame>
      <xdr:sp macro="" textlink="">
        <xdr:nvSpPr>
          <xdr:cNvPr id="15" name="5 CuadroTexto"/>
          <xdr:cNvSpPr txBox="1"/>
        </xdr:nvSpPr>
        <xdr:spPr>
          <a:xfrm>
            <a:off x="6872223" y="14734754"/>
            <a:ext cx="2188437" cy="267113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es-ES_tradnl"/>
            </a:defPPr>
            <a:lvl1pPr marL="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3429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6858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0287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3716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17145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0574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24003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27432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s-EC" sz="1100" kern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</a:rPr>
              <a:t>Horas </a:t>
            </a:r>
            <a:r>
              <a:rPr lang="es-EC" sz="1100" kern="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</a:rPr>
              <a:t> TNR (miles de horas)</a:t>
            </a:r>
            <a:endParaRPr kumimoji="0" lang="es-EC" sz="1100" b="0" i="0" u="none" strike="noStrike" kern="0" cap="none" spc="0" normalizeH="0" baseline="0">
              <a:ln>
                <a:noFill/>
              </a:ln>
              <a:solidFill>
                <a:schemeClr val="tx1">
                  <a:lumMod val="65000"/>
                  <a:lumOff val="35000"/>
                </a:schemeClr>
              </a:solidFill>
              <a:effectLst/>
              <a:uLnTx/>
              <a:uFillTx/>
              <a:latin typeface="Century Gothic" panose="020B0502020202020204" pitchFamily="34" charset="0"/>
              <a:ea typeface="+mn-ea"/>
              <a:cs typeface="+mn-cs"/>
            </a:endParaRPr>
          </a:p>
        </xdr:txBody>
      </xdr:sp>
    </xdr:grpSp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10</xdr:col>
      <xdr:colOff>59531</xdr:colOff>
      <xdr:row>0</xdr:row>
      <xdr:rowOff>981998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" y="0"/>
          <a:ext cx="11299030" cy="981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47625</xdr:colOff>
      <xdr:row>0</xdr:row>
      <xdr:rowOff>0</xdr:rowOff>
    </xdr:from>
    <xdr:to>
      <xdr:col>20</xdr:col>
      <xdr:colOff>23813</xdr:colOff>
      <xdr:row>0</xdr:row>
      <xdr:rowOff>981998</xdr:rowOff>
    </xdr:to>
    <xdr:pic>
      <xdr:nvPicPr>
        <xdr:cNvPr id="6" name="Imagen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1299031" y="0"/>
          <a:ext cx="9739313" cy="981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408217</xdr:colOff>
      <xdr:row>17</xdr:row>
      <xdr:rowOff>76539</xdr:rowOff>
    </xdr:from>
    <xdr:to>
      <xdr:col>10</xdr:col>
      <xdr:colOff>780</xdr:colOff>
      <xdr:row>44</xdr:row>
      <xdr:rowOff>56689</xdr:rowOff>
    </xdr:to>
    <xdr:grpSp>
      <xdr:nvGrpSpPr>
        <xdr:cNvPr id="3" name="2 Grupo"/>
        <xdr:cNvGrpSpPr/>
      </xdr:nvGrpSpPr>
      <xdr:grpSpPr>
        <a:xfrm>
          <a:off x="920186" y="7041695"/>
          <a:ext cx="10320094" cy="4933150"/>
          <a:chOff x="920186" y="6958352"/>
          <a:chExt cx="10332000" cy="4933150"/>
        </a:xfrm>
      </xdr:grpSpPr>
      <xdr:grpSp>
        <xdr:nvGrpSpPr>
          <xdr:cNvPr id="7" name="6 Grupo"/>
          <xdr:cNvGrpSpPr/>
        </xdr:nvGrpSpPr>
        <xdr:grpSpPr>
          <a:xfrm>
            <a:off x="920186" y="6958352"/>
            <a:ext cx="10332000" cy="4933150"/>
            <a:chOff x="417534" y="8663835"/>
            <a:chExt cx="11804143" cy="4740468"/>
          </a:xfrm>
        </xdr:grpSpPr>
        <xdr:graphicFrame macro="">
          <xdr:nvGraphicFramePr>
            <xdr:cNvPr id="8" name="7 Gráfico"/>
            <xdr:cNvGraphicFramePr>
              <a:graphicFrameLocks/>
            </xdr:cNvGraphicFramePr>
          </xdr:nvGraphicFramePr>
          <xdr:xfrm>
            <a:off x="451565" y="9203370"/>
            <a:ext cx="11669976" cy="4200933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3"/>
            </a:graphicData>
          </a:graphic>
        </xdr:graphicFrame>
        <xdr:graphicFrame macro="">
          <xdr:nvGraphicFramePr>
            <xdr:cNvPr id="9" name="8 Gráfico"/>
            <xdr:cNvGraphicFramePr>
              <a:graphicFrameLocks/>
            </xdr:cNvGraphicFramePr>
          </xdr:nvGraphicFramePr>
          <xdr:xfrm>
            <a:off x="417534" y="8663835"/>
            <a:ext cx="11804143" cy="1440633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4"/>
            </a:graphicData>
          </a:graphic>
        </xdr:graphicFrame>
      </xdr:grpSp>
      <xdr:graphicFrame macro="">
        <xdr:nvGraphicFramePr>
          <xdr:cNvPr id="10" name="9 Gráfico"/>
          <xdr:cNvGraphicFramePr>
            <a:graphicFrameLocks/>
          </xdr:cNvGraphicFramePr>
        </xdr:nvGraphicFramePr>
        <xdr:xfrm>
          <a:off x="5738837" y="11560969"/>
          <a:ext cx="940594" cy="301911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5"/>
          </a:graphicData>
        </a:graphic>
      </xdr:graphicFrame>
      <xdr:sp macro="" textlink="">
        <xdr:nvSpPr>
          <xdr:cNvPr id="11" name="5 CuadroTexto"/>
          <xdr:cNvSpPr txBox="1"/>
        </xdr:nvSpPr>
        <xdr:spPr>
          <a:xfrm>
            <a:off x="6443618" y="11579606"/>
            <a:ext cx="2188437" cy="267113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es-ES_tradnl"/>
            </a:defPPr>
            <a:lvl1pPr marL="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3429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6858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0287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3716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17145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0574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24003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27432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s-EC" sz="1100" kern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</a:rPr>
              <a:t>Horas </a:t>
            </a:r>
            <a:r>
              <a:rPr lang="es-EC" sz="1100" kern="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</a:rPr>
              <a:t> TNR (miles de horas)</a:t>
            </a:r>
            <a:endParaRPr kumimoji="0" lang="es-EC" sz="1100" b="0" i="0" u="none" strike="noStrike" kern="0" cap="none" spc="0" normalizeH="0" baseline="0">
              <a:ln>
                <a:noFill/>
              </a:ln>
              <a:solidFill>
                <a:schemeClr val="tx1">
                  <a:lumMod val="65000"/>
                  <a:lumOff val="35000"/>
                </a:schemeClr>
              </a:solidFill>
              <a:effectLst/>
              <a:uLnTx/>
              <a:uFillTx/>
              <a:latin typeface="Century Gothic" panose="020B0502020202020204" pitchFamily="34" charset="0"/>
              <a:ea typeface="+mn-ea"/>
              <a:cs typeface="+mn-cs"/>
            </a:endParaRPr>
          </a:p>
        </xdr:txBody>
      </xdr:sp>
    </xdr:grpSp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107156</xdr:colOff>
      <xdr:row>0</xdr:row>
      <xdr:rowOff>981998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3787437" cy="981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23812</xdr:colOff>
      <xdr:row>0</xdr:row>
      <xdr:rowOff>0</xdr:rowOff>
    </xdr:from>
    <xdr:to>
      <xdr:col>21</xdr:col>
      <xdr:colOff>11905</xdr:colOff>
      <xdr:row>0</xdr:row>
      <xdr:rowOff>981998</xdr:rowOff>
    </xdr:to>
    <xdr:pic>
      <xdr:nvPicPr>
        <xdr:cNvPr id="6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3442156" y="0"/>
          <a:ext cx="11513343" cy="981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45244</xdr:colOff>
      <xdr:row>19</xdr:row>
      <xdr:rowOff>113506</xdr:rowOff>
    </xdr:from>
    <xdr:to>
      <xdr:col>9</xdr:col>
      <xdr:colOff>350044</xdr:colOff>
      <xdr:row>50</xdr:row>
      <xdr:rowOff>37306</xdr:rowOff>
    </xdr:to>
    <xdr:grpSp>
      <xdr:nvGrpSpPr>
        <xdr:cNvPr id="3" name="2 Grupo"/>
        <xdr:cNvGrpSpPr/>
      </xdr:nvGrpSpPr>
      <xdr:grpSpPr>
        <a:xfrm>
          <a:off x="557213" y="8816975"/>
          <a:ext cx="12425362" cy="5638800"/>
          <a:chOff x="557213" y="8733631"/>
          <a:chExt cx="12163425" cy="5638800"/>
        </a:xfrm>
      </xdr:grpSpPr>
      <xdr:grpSp>
        <xdr:nvGrpSpPr>
          <xdr:cNvPr id="7" name="6 Grupo"/>
          <xdr:cNvGrpSpPr/>
        </xdr:nvGrpSpPr>
        <xdr:grpSpPr>
          <a:xfrm>
            <a:off x="557213" y="8733631"/>
            <a:ext cx="12163425" cy="5638800"/>
            <a:chOff x="417534" y="8663837"/>
            <a:chExt cx="11804143" cy="4740466"/>
          </a:xfrm>
        </xdr:grpSpPr>
        <xdr:graphicFrame macro="">
          <xdr:nvGraphicFramePr>
            <xdr:cNvPr id="8" name="7 Gráfico"/>
            <xdr:cNvGraphicFramePr>
              <a:graphicFrameLocks/>
            </xdr:cNvGraphicFramePr>
          </xdr:nvGraphicFramePr>
          <xdr:xfrm>
            <a:off x="451565" y="9203370"/>
            <a:ext cx="11669976" cy="4200933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2"/>
            </a:graphicData>
          </a:graphic>
        </xdr:graphicFrame>
        <xdr:graphicFrame macro="">
          <xdr:nvGraphicFramePr>
            <xdr:cNvPr id="9" name="8 Gráfico"/>
            <xdr:cNvGraphicFramePr>
              <a:graphicFrameLocks/>
            </xdr:cNvGraphicFramePr>
          </xdr:nvGraphicFramePr>
          <xdr:xfrm>
            <a:off x="417534" y="8663837"/>
            <a:ext cx="11804143" cy="1822196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3"/>
            </a:graphicData>
          </a:graphic>
        </xdr:graphicFrame>
      </xdr:grpSp>
      <xdr:graphicFrame macro="">
        <xdr:nvGraphicFramePr>
          <xdr:cNvPr id="10" name="9 Gráfico"/>
          <xdr:cNvGraphicFramePr>
            <a:graphicFrameLocks/>
          </xdr:cNvGraphicFramePr>
        </xdr:nvGraphicFramePr>
        <xdr:xfrm>
          <a:off x="6119816" y="14037468"/>
          <a:ext cx="940594" cy="301911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4"/>
          </a:graphicData>
        </a:graphic>
      </xdr:graphicFrame>
      <xdr:sp macro="" textlink="">
        <xdr:nvSpPr>
          <xdr:cNvPr id="11" name="5 CuadroTexto"/>
          <xdr:cNvSpPr txBox="1"/>
        </xdr:nvSpPr>
        <xdr:spPr>
          <a:xfrm>
            <a:off x="6824597" y="14056105"/>
            <a:ext cx="2188437" cy="267113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es-ES_tradnl"/>
            </a:defPPr>
            <a:lvl1pPr marL="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3429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6858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0287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3716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17145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0574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24003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27432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s-EC" sz="1100" kern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</a:rPr>
              <a:t>Horas </a:t>
            </a:r>
            <a:r>
              <a:rPr lang="es-EC" sz="1100" kern="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</a:rPr>
              <a:t> TNR (miles de horas)</a:t>
            </a:r>
            <a:endParaRPr kumimoji="0" lang="es-EC" sz="1100" b="0" i="0" u="none" strike="noStrike" kern="0" cap="none" spc="0" normalizeH="0" baseline="0">
              <a:ln>
                <a:noFill/>
              </a:ln>
              <a:solidFill>
                <a:schemeClr val="tx1">
                  <a:lumMod val="65000"/>
                  <a:lumOff val="35000"/>
                </a:schemeClr>
              </a:solidFill>
              <a:effectLst/>
              <a:uLnTx/>
              <a:uFillTx/>
              <a:latin typeface="Century Gothic" panose="020B0502020202020204" pitchFamily="34" charset="0"/>
              <a:ea typeface="+mn-ea"/>
              <a:cs typeface="+mn-cs"/>
            </a:endParaRPr>
          </a:p>
        </xdr:txBody>
      </xdr:sp>
    </xdr:grpSp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47624</xdr:colOff>
      <xdr:row>0</xdr:row>
      <xdr:rowOff>981998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3561218" cy="981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130968</xdr:colOff>
      <xdr:row>18</xdr:row>
      <xdr:rowOff>35719</xdr:rowOff>
    </xdr:from>
    <xdr:to>
      <xdr:col>10</xdr:col>
      <xdr:colOff>188062</xdr:colOff>
      <xdr:row>39</xdr:row>
      <xdr:rowOff>185718</xdr:rowOff>
    </xdr:to>
    <xdr:graphicFrame macro="">
      <xdr:nvGraphicFramePr>
        <xdr:cNvPr id="4" name="3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928687</xdr:colOff>
      <xdr:row>0</xdr:row>
      <xdr:rowOff>981998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441906" cy="981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119059</xdr:colOff>
      <xdr:row>18</xdr:row>
      <xdr:rowOff>107157</xdr:rowOff>
    </xdr:from>
    <xdr:to>
      <xdr:col>11</xdr:col>
      <xdr:colOff>71434</xdr:colOff>
      <xdr:row>46</xdr:row>
      <xdr:rowOff>129427</xdr:rowOff>
    </xdr:to>
    <xdr:grpSp>
      <xdr:nvGrpSpPr>
        <xdr:cNvPr id="3" name="2 Grupo"/>
        <xdr:cNvGrpSpPr/>
      </xdr:nvGrpSpPr>
      <xdr:grpSpPr>
        <a:xfrm>
          <a:off x="631028" y="7274720"/>
          <a:ext cx="11977687" cy="4760957"/>
          <a:chOff x="476249" y="10739440"/>
          <a:chExt cx="11977687" cy="4927645"/>
        </a:xfrm>
      </xdr:grpSpPr>
      <xdr:grpSp>
        <xdr:nvGrpSpPr>
          <xdr:cNvPr id="4" name="3 Grupo"/>
          <xdr:cNvGrpSpPr/>
        </xdr:nvGrpSpPr>
        <xdr:grpSpPr>
          <a:xfrm>
            <a:off x="476249" y="10739440"/>
            <a:ext cx="11977687" cy="4927645"/>
            <a:chOff x="380999" y="8858250"/>
            <a:chExt cx="11977687" cy="6106061"/>
          </a:xfrm>
        </xdr:grpSpPr>
        <xdr:graphicFrame macro="">
          <xdr:nvGraphicFramePr>
            <xdr:cNvPr id="6" name="5 Gráfico"/>
            <xdr:cNvGraphicFramePr/>
          </xdr:nvGraphicFramePr>
          <xdr:xfrm>
            <a:off x="380999" y="11356717"/>
            <a:ext cx="11977687" cy="3607594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2"/>
            </a:graphicData>
          </a:graphic>
        </xdr:graphicFrame>
        <xdr:graphicFrame macro="">
          <xdr:nvGraphicFramePr>
            <xdr:cNvPr id="7" name="6 Gráfico"/>
            <xdr:cNvGraphicFramePr/>
          </xdr:nvGraphicFramePr>
          <xdr:xfrm>
            <a:off x="440531" y="8858250"/>
            <a:ext cx="11251406" cy="2530441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3"/>
            </a:graphicData>
          </a:graphic>
        </xdr:graphicFrame>
      </xdr:grpSp>
      <xdr:sp macro="" textlink="">
        <xdr:nvSpPr>
          <xdr:cNvPr id="5" name="5 CuadroTexto"/>
          <xdr:cNvSpPr txBox="1"/>
        </xdr:nvSpPr>
        <xdr:spPr>
          <a:xfrm>
            <a:off x="6193676" y="15356481"/>
            <a:ext cx="2225723" cy="248986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es-ES_tradnl"/>
            </a:defPPr>
            <a:lvl1pPr marL="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3429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6858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0287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3716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17145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0574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24003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27432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s-EC" sz="1100" kern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</a:rPr>
              <a:t>Horas </a:t>
            </a:r>
            <a:r>
              <a:rPr lang="es-EC" sz="1100" kern="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</a:rPr>
              <a:t> TNR (miles de horas)</a:t>
            </a:r>
            <a:endParaRPr kumimoji="0" lang="es-EC" sz="1100" b="0" i="0" u="none" strike="noStrike" kern="0" cap="none" spc="0" normalizeH="0" baseline="0">
              <a:ln>
                <a:noFill/>
              </a:ln>
              <a:solidFill>
                <a:schemeClr val="tx1">
                  <a:lumMod val="65000"/>
                  <a:lumOff val="35000"/>
                </a:schemeClr>
              </a:solidFill>
              <a:effectLst/>
              <a:uLnTx/>
              <a:uFillTx/>
              <a:latin typeface="Century Gothic" panose="020B0502020202020204" pitchFamily="34" charset="0"/>
              <a:ea typeface="+mn-ea"/>
              <a:cs typeface="+mn-cs"/>
            </a:endParaRPr>
          </a:p>
        </xdr:txBody>
      </xdr:sp>
    </xdr:grpSp>
    <xdr:clientData/>
  </xdr:twoCellAnchor>
  <xdr:twoCellAnchor>
    <xdr:from>
      <xdr:col>4</xdr:col>
      <xdr:colOff>11905</xdr:colOff>
      <xdr:row>45</xdr:row>
      <xdr:rowOff>2</xdr:rowOff>
    </xdr:from>
    <xdr:to>
      <xdr:col>4</xdr:col>
      <xdr:colOff>968524</xdr:colOff>
      <xdr:row>46</xdr:row>
      <xdr:rowOff>135226</xdr:rowOff>
    </xdr:to>
    <xdr:graphicFrame macro="">
      <xdr:nvGraphicFramePr>
        <xdr:cNvPr id="8" name="7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9</xdr:col>
      <xdr:colOff>833437</xdr:colOff>
      <xdr:row>0</xdr:row>
      <xdr:rowOff>0</xdr:rowOff>
    </xdr:from>
    <xdr:to>
      <xdr:col>19</xdr:col>
      <xdr:colOff>988219</xdr:colOff>
      <xdr:row>0</xdr:row>
      <xdr:rowOff>981998</xdr:rowOff>
    </xdr:to>
    <xdr:pic>
      <xdr:nvPicPr>
        <xdr:cNvPr id="9" name="Imagen 1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1346656" y="0"/>
          <a:ext cx="10275094" cy="981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11906</xdr:rowOff>
    </xdr:from>
    <xdr:to>
      <xdr:col>10</xdr:col>
      <xdr:colOff>47624</xdr:colOff>
      <xdr:row>1</xdr:row>
      <xdr:rowOff>5685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11906"/>
          <a:ext cx="12894468" cy="981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916782</xdr:colOff>
      <xdr:row>0</xdr:row>
      <xdr:rowOff>0</xdr:rowOff>
    </xdr:from>
    <xdr:to>
      <xdr:col>21</xdr:col>
      <xdr:colOff>0</xdr:colOff>
      <xdr:row>1</xdr:row>
      <xdr:rowOff>0</xdr:rowOff>
    </xdr:to>
    <xdr:pic>
      <xdr:nvPicPr>
        <xdr:cNvPr id="7" name="Imagen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2834938" y="0"/>
          <a:ext cx="10227468" cy="988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493260</xdr:colOff>
      <xdr:row>26</xdr:row>
      <xdr:rowOff>11907</xdr:rowOff>
    </xdr:from>
    <xdr:to>
      <xdr:col>14</xdr:col>
      <xdr:colOff>828050</xdr:colOff>
      <xdr:row>63</xdr:row>
      <xdr:rowOff>171796</xdr:rowOff>
    </xdr:to>
    <xdr:grpSp>
      <xdr:nvGrpSpPr>
        <xdr:cNvPr id="3" name="2 Grupo"/>
        <xdr:cNvGrpSpPr/>
      </xdr:nvGrpSpPr>
      <xdr:grpSpPr>
        <a:xfrm>
          <a:off x="493260" y="12537282"/>
          <a:ext cx="16896384" cy="6934545"/>
          <a:chOff x="367052" y="12692064"/>
          <a:chExt cx="15076957" cy="6934546"/>
        </a:xfrm>
      </xdr:grpSpPr>
      <xdr:grpSp>
        <xdr:nvGrpSpPr>
          <xdr:cNvPr id="6" name="5 Grupo"/>
          <xdr:cNvGrpSpPr/>
        </xdr:nvGrpSpPr>
        <xdr:grpSpPr>
          <a:xfrm>
            <a:off x="367052" y="12692064"/>
            <a:ext cx="15076957" cy="6934546"/>
            <a:chOff x="309327" y="8688127"/>
            <a:chExt cx="11812214" cy="4716176"/>
          </a:xfrm>
        </xdr:grpSpPr>
        <xdr:graphicFrame macro="">
          <xdr:nvGraphicFramePr>
            <xdr:cNvPr id="8" name="7 Gráfico"/>
            <xdr:cNvGraphicFramePr>
              <a:graphicFrameLocks/>
            </xdr:cNvGraphicFramePr>
          </xdr:nvGraphicFramePr>
          <xdr:xfrm>
            <a:off x="451565" y="9203370"/>
            <a:ext cx="11669976" cy="4200933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3"/>
            </a:graphicData>
          </a:graphic>
        </xdr:graphicFrame>
        <xdr:graphicFrame macro="">
          <xdr:nvGraphicFramePr>
            <xdr:cNvPr id="9" name="8 Gráfico"/>
            <xdr:cNvGraphicFramePr>
              <a:graphicFrameLocks/>
            </xdr:cNvGraphicFramePr>
          </xdr:nvGraphicFramePr>
          <xdr:xfrm>
            <a:off x="309327" y="8688127"/>
            <a:ext cx="11749391" cy="1934331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4"/>
            </a:graphicData>
          </a:graphic>
        </xdr:graphicFrame>
      </xdr:grpSp>
      <xdr:graphicFrame macro="">
        <xdr:nvGraphicFramePr>
          <xdr:cNvPr id="10" name="9 Gráfico"/>
          <xdr:cNvGraphicFramePr>
            <a:graphicFrameLocks/>
          </xdr:cNvGraphicFramePr>
        </xdr:nvGraphicFramePr>
        <xdr:xfrm>
          <a:off x="7477125" y="19252407"/>
          <a:ext cx="940594" cy="301911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5"/>
          </a:graphicData>
        </a:graphic>
      </xdr:graphicFrame>
      <xdr:sp macro="" textlink="">
        <xdr:nvSpPr>
          <xdr:cNvPr id="11" name="5 CuadroTexto"/>
          <xdr:cNvSpPr txBox="1"/>
        </xdr:nvSpPr>
        <xdr:spPr>
          <a:xfrm>
            <a:off x="8181906" y="19271044"/>
            <a:ext cx="2188437" cy="267113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es-ES_tradnl"/>
            </a:defPPr>
            <a:lvl1pPr marL="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3429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6858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0287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3716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17145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0574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24003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27432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s-EC" sz="1100" kern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</a:rPr>
              <a:t>Horas </a:t>
            </a:r>
            <a:r>
              <a:rPr lang="es-EC" sz="1100" kern="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</a:rPr>
              <a:t> TNR (miles de horas)</a:t>
            </a:r>
            <a:endParaRPr kumimoji="0" lang="es-EC" sz="1100" b="0" i="0" u="none" strike="noStrike" kern="0" cap="none" spc="0" normalizeH="0" baseline="0">
              <a:ln>
                <a:noFill/>
              </a:ln>
              <a:solidFill>
                <a:schemeClr val="tx1">
                  <a:lumMod val="65000"/>
                  <a:lumOff val="35000"/>
                </a:schemeClr>
              </a:solidFill>
              <a:effectLst/>
              <a:uLnTx/>
              <a:uFillTx/>
              <a:latin typeface="Century Gothic" panose="020B0502020202020204" pitchFamily="34" charset="0"/>
              <a:ea typeface="+mn-ea"/>
              <a:cs typeface="+mn-cs"/>
            </a:endParaRPr>
          </a:p>
        </xdr:txBody>
      </xdr:sp>
    </xdr:grpSp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</xdr:colOff>
      <xdr:row>0</xdr:row>
      <xdr:rowOff>0</xdr:rowOff>
    </xdr:from>
    <xdr:to>
      <xdr:col>11</xdr:col>
      <xdr:colOff>23813</xdr:colOff>
      <xdr:row>0</xdr:row>
      <xdr:rowOff>981998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" y="0"/>
          <a:ext cx="12561092" cy="981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77389</xdr:colOff>
      <xdr:row>15</xdr:row>
      <xdr:rowOff>904876</xdr:rowOff>
    </xdr:from>
    <xdr:to>
      <xdr:col>9</xdr:col>
      <xdr:colOff>714375</xdr:colOff>
      <xdr:row>37</xdr:row>
      <xdr:rowOff>35720</xdr:rowOff>
    </xdr:to>
    <xdr:graphicFrame macro="">
      <xdr:nvGraphicFramePr>
        <xdr:cNvPr id="12" name="1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</xdr:colOff>
      <xdr:row>0</xdr:row>
      <xdr:rowOff>0</xdr:rowOff>
    </xdr:from>
    <xdr:to>
      <xdr:col>9</xdr:col>
      <xdr:colOff>988219</xdr:colOff>
      <xdr:row>0</xdr:row>
      <xdr:rowOff>981998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" y="0"/>
          <a:ext cx="11501436" cy="981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940595</xdr:colOff>
      <xdr:row>0</xdr:row>
      <xdr:rowOff>0</xdr:rowOff>
    </xdr:from>
    <xdr:to>
      <xdr:col>20</xdr:col>
      <xdr:colOff>23813</xdr:colOff>
      <xdr:row>0</xdr:row>
      <xdr:rowOff>981998</xdr:rowOff>
    </xdr:to>
    <xdr:pic>
      <xdr:nvPicPr>
        <xdr:cNvPr id="9" name="Imagen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1453814" y="0"/>
          <a:ext cx="10215562" cy="981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83341</xdr:colOff>
      <xdr:row>17</xdr:row>
      <xdr:rowOff>130969</xdr:rowOff>
    </xdr:from>
    <xdr:to>
      <xdr:col>10</xdr:col>
      <xdr:colOff>961966</xdr:colOff>
      <xdr:row>49</xdr:row>
      <xdr:rowOff>47625</xdr:rowOff>
    </xdr:to>
    <xdr:grpSp>
      <xdr:nvGrpSpPr>
        <xdr:cNvPr id="3" name="2 Grupo"/>
        <xdr:cNvGrpSpPr/>
      </xdr:nvGrpSpPr>
      <xdr:grpSpPr>
        <a:xfrm>
          <a:off x="595310" y="7465219"/>
          <a:ext cx="11891906" cy="5822156"/>
          <a:chOff x="1404936" y="7381874"/>
          <a:chExt cx="11880000" cy="5822156"/>
        </a:xfrm>
      </xdr:grpSpPr>
      <xdr:grpSp>
        <xdr:nvGrpSpPr>
          <xdr:cNvPr id="6" name="5 Grupo"/>
          <xdr:cNvGrpSpPr/>
        </xdr:nvGrpSpPr>
        <xdr:grpSpPr>
          <a:xfrm>
            <a:off x="1404936" y="7381874"/>
            <a:ext cx="11880000" cy="5822156"/>
            <a:chOff x="417534" y="8663836"/>
            <a:chExt cx="11804143" cy="4740467"/>
          </a:xfrm>
        </xdr:grpSpPr>
        <xdr:graphicFrame macro="">
          <xdr:nvGraphicFramePr>
            <xdr:cNvPr id="7" name="6 Gráfico"/>
            <xdr:cNvGraphicFramePr>
              <a:graphicFrameLocks/>
            </xdr:cNvGraphicFramePr>
          </xdr:nvGraphicFramePr>
          <xdr:xfrm>
            <a:off x="451565" y="9203370"/>
            <a:ext cx="11669976" cy="4200933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3"/>
            </a:graphicData>
          </a:graphic>
        </xdr:graphicFrame>
        <xdr:graphicFrame macro="">
          <xdr:nvGraphicFramePr>
            <xdr:cNvPr id="8" name="7 Gráfico"/>
            <xdr:cNvGraphicFramePr>
              <a:graphicFrameLocks/>
            </xdr:cNvGraphicFramePr>
          </xdr:nvGraphicFramePr>
          <xdr:xfrm>
            <a:off x="417534" y="8663836"/>
            <a:ext cx="11804143" cy="2104688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4"/>
            </a:graphicData>
          </a:graphic>
        </xdr:graphicFrame>
      </xdr:grpSp>
      <xdr:graphicFrame macro="">
        <xdr:nvGraphicFramePr>
          <xdr:cNvPr id="10" name="9 Gráfico"/>
          <xdr:cNvGraphicFramePr>
            <a:graphicFrameLocks/>
          </xdr:cNvGraphicFramePr>
        </xdr:nvGraphicFramePr>
        <xdr:xfrm>
          <a:off x="7334250" y="12846843"/>
          <a:ext cx="940594" cy="301911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5"/>
          </a:graphicData>
        </a:graphic>
      </xdr:graphicFrame>
      <xdr:sp macro="" textlink="">
        <xdr:nvSpPr>
          <xdr:cNvPr id="11" name="5 CuadroTexto"/>
          <xdr:cNvSpPr txBox="1"/>
        </xdr:nvSpPr>
        <xdr:spPr>
          <a:xfrm>
            <a:off x="8039031" y="12865480"/>
            <a:ext cx="2188437" cy="267113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es-ES_tradnl"/>
            </a:defPPr>
            <a:lvl1pPr marL="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3429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6858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0287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3716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17145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0574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24003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27432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s-EC" sz="1100" kern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</a:rPr>
              <a:t>Horas </a:t>
            </a:r>
            <a:r>
              <a:rPr lang="es-EC" sz="1100" kern="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</a:rPr>
              <a:t> TNR (miles de horas)</a:t>
            </a:r>
            <a:endParaRPr kumimoji="0" lang="es-EC" sz="1100" b="0" i="0" u="none" strike="noStrike" kern="0" cap="none" spc="0" normalizeH="0" baseline="0">
              <a:ln>
                <a:noFill/>
              </a:ln>
              <a:solidFill>
                <a:schemeClr val="tx1">
                  <a:lumMod val="65000"/>
                  <a:lumOff val="35000"/>
                </a:schemeClr>
              </a:solidFill>
              <a:effectLst/>
              <a:uLnTx/>
              <a:uFillTx/>
              <a:latin typeface="Century Gothic" panose="020B0502020202020204" pitchFamily="34" charset="0"/>
              <a:ea typeface="+mn-ea"/>
              <a:cs typeface="+mn-cs"/>
            </a:endParaRPr>
          </a:p>
        </xdr:txBody>
      </xdr:sp>
    </xdr:grpSp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525250" cy="981998"/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525250" cy="981998"/>
        </a:xfrm>
        <a:prstGeom prst="rect">
          <a:avLst/>
        </a:prstGeom>
        <a:noFill/>
        <a:ln w="9525">
          <a:noFill/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964406</xdr:colOff>
      <xdr:row>0</xdr:row>
      <xdr:rowOff>0</xdr:rowOff>
    </xdr:from>
    <xdr:ext cx="10167937" cy="981998"/>
    <xdr:pic>
      <xdr:nvPicPr>
        <xdr:cNvPr id="7" name="Imagen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1465719" y="0"/>
          <a:ext cx="10167937" cy="981998"/>
        </a:xfrm>
        <a:prstGeom prst="rect">
          <a:avLst/>
        </a:prstGeom>
        <a:noFill/>
        <a:ln w="9525">
          <a:noFill/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0</xdr:col>
      <xdr:colOff>476257</xdr:colOff>
      <xdr:row>21</xdr:row>
      <xdr:rowOff>55447</xdr:rowOff>
    </xdr:from>
    <xdr:to>
      <xdr:col>9</xdr:col>
      <xdr:colOff>35719</xdr:colOff>
      <xdr:row>44</xdr:row>
      <xdr:rowOff>119063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1000125</xdr:colOff>
      <xdr:row>0</xdr:row>
      <xdr:rowOff>981998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513344" cy="981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1000126</xdr:colOff>
      <xdr:row>0</xdr:row>
      <xdr:rowOff>0</xdr:rowOff>
    </xdr:from>
    <xdr:to>
      <xdr:col>20</xdr:col>
      <xdr:colOff>59531</xdr:colOff>
      <xdr:row>0</xdr:row>
      <xdr:rowOff>981998</xdr:rowOff>
    </xdr:to>
    <xdr:pic>
      <xdr:nvPicPr>
        <xdr:cNvPr id="6" name="Imagen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1513345" y="0"/>
          <a:ext cx="10191749" cy="981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63715</xdr:colOff>
      <xdr:row>21</xdr:row>
      <xdr:rowOff>124854</xdr:rowOff>
    </xdr:from>
    <xdr:to>
      <xdr:col>11</xdr:col>
      <xdr:colOff>290309</xdr:colOff>
      <xdr:row>54</xdr:row>
      <xdr:rowOff>47625</xdr:rowOff>
    </xdr:to>
    <xdr:grpSp>
      <xdr:nvGrpSpPr>
        <xdr:cNvPr id="3" name="2 Grupo"/>
        <xdr:cNvGrpSpPr/>
      </xdr:nvGrpSpPr>
      <xdr:grpSpPr>
        <a:xfrm>
          <a:off x="575684" y="8292542"/>
          <a:ext cx="12251906" cy="5971146"/>
          <a:chOff x="575684" y="8209198"/>
          <a:chExt cx="12240000" cy="5971146"/>
        </a:xfrm>
      </xdr:grpSpPr>
      <xdr:grpSp>
        <xdr:nvGrpSpPr>
          <xdr:cNvPr id="7" name="6 Grupo"/>
          <xdr:cNvGrpSpPr/>
        </xdr:nvGrpSpPr>
        <xdr:grpSpPr>
          <a:xfrm>
            <a:off x="575684" y="8209198"/>
            <a:ext cx="12240000" cy="5971146"/>
            <a:chOff x="417534" y="8663837"/>
            <a:chExt cx="11804143" cy="4740466"/>
          </a:xfrm>
        </xdr:grpSpPr>
        <xdr:graphicFrame macro="">
          <xdr:nvGraphicFramePr>
            <xdr:cNvPr id="8" name="7 Gráfico"/>
            <xdr:cNvGraphicFramePr>
              <a:graphicFrameLocks/>
            </xdr:cNvGraphicFramePr>
          </xdr:nvGraphicFramePr>
          <xdr:xfrm>
            <a:off x="451565" y="9203370"/>
            <a:ext cx="11669976" cy="4200933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3"/>
            </a:graphicData>
          </a:graphic>
        </xdr:graphicFrame>
        <xdr:graphicFrame macro="">
          <xdr:nvGraphicFramePr>
            <xdr:cNvPr id="9" name="8 Gráfico"/>
            <xdr:cNvGraphicFramePr>
              <a:graphicFrameLocks/>
            </xdr:cNvGraphicFramePr>
          </xdr:nvGraphicFramePr>
          <xdr:xfrm>
            <a:off x="417534" y="8663837"/>
            <a:ext cx="11804143" cy="2102382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4"/>
            </a:graphicData>
          </a:graphic>
        </xdr:graphicFrame>
      </xdr:grpSp>
      <xdr:graphicFrame macro="">
        <xdr:nvGraphicFramePr>
          <xdr:cNvPr id="10" name="9 Gráfico"/>
          <xdr:cNvGraphicFramePr>
            <a:graphicFrameLocks/>
          </xdr:cNvGraphicFramePr>
        </xdr:nvGraphicFramePr>
        <xdr:xfrm>
          <a:off x="5917414" y="13799343"/>
          <a:ext cx="940594" cy="301911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5"/>
          </a:graphicData>
        </a:graphic>
      </xdr:graphicFrame>
      <xdr:sp macro="" textlink="">
        <xdr:nvSpPr>
          <xdr:cNvPr id="11" name="5 CuadroTexto"/>
          <xdr:cNvSpPr txBox="1"/>
        </xdr:nvSpPr>
        <xdr:spPr>
          <a:xfrm>
            <a:off x="6622195" y="13817980"/>
            <a:ext cx="2188437" cy="267113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es-ES_tradnl"/>
            </a:defPPr>
            <a:lvl1pPr marL="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3429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6858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0287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3716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17145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0574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24003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27432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s-EC" sz="1100" kern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</a:rPr>
              <a:t>Horas </a:t>
            </a:r>
            <a:r>
              <a:rPr lang="es-EC" sz="1100" kern="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</a:rPr>
              <a:t> TNR (miles de horas)</a:t>
            </a:r>
            <a:endParaRPr kumimoji="0" lang="es-EC" sz="1100" b="0" i="0" u="none" strike="noStrike" kern="0" cap="none" spc="0" normalizeH="0" baseline="0">
              <a:ln>
                <a:noFill/>
              </a:ln>
              <a:solidFill>
                <a:schemeClr val="tx1">
                  <a:lumMod val="65000"/>
                  <a:lumOff val="35000"/>
                </a:schemeClr>
              </a:solidFill>
              <a:effectLst/>
              <a:uLnTx/>
              <a:uFillTx/>
              <a:latin typeface="Century Gothic" panose="020B0502020202020204" pitchFamily="34" charset="0"/>
              <a:ea typeface="+mn-ea"/>
              <a:cs typeface="+mn-cs"/>
            </a:endParaRPr>
          </a:p>
        </xdr:txBody>
      </xdr:sp>
    </xdr:grpSp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11906</xdr:colOff>
      <xdr:row>0</xdr:row>
      <xdr:rowOff>981998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537156" cy="981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952501</xdr:colOff>
      <xdr:row>0</xdr:row>
      <xdr:rowOff>0</xdr:rowOff>
    </xdr:from>
    <xdr:to>
      <xdr:col>20</xdr:col>
      <xdr:colOff>-1</xdr:colOff>
      <xdr:row>0</xdr:row>
      <xdr:rowOff>981998</xdr:rowOff>
    </xdr:to>
    <xdr:pic>
      <xdr:nvPicPr>
        <xdr:cNvPr id="6" name="Imagen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1453814" y="0"/>
          <a:ext cx="10179842" cy="981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104903</xdr:colOff>
      <xdr:row>20</xdr:row>
      <xdr:rowOff>110053</xdr:rowOff>
    </xdr:from>
    <xdr:to>
      <xdr:col>11</xdr:col>
      <xdr:colOff>726282</xdr:colOff>
      <xdr:row>48</xdr:row>
      <xdr:rowOff>110052</xdr:rowOff>
    </xdr:to>
    <xdr:grpSp>
      <xdr:nvGrpSpPr>
        <xdr:cNvPr id="3" name="2 Grupo"/>
        <xdr:cNvGrpSpPr/>
      </xdr:nvGrpSpPr>
      <xdr:grpSpPr>
        <a:xfrm>
          <a:off x="616872" y="7861022"/>
          <a:ext cx="12646691" cy="5119686"/>
          <a:chOff x="640684" y="7706241"/>
          <a:chExt cx="12634785" cy="5119687"/>
        </a:xfrm>
      </xdr:grpSpPr>
      <xdr:grpSp>
        <xdr:nvGrpSpPr>
          <xdr:cNvPr id="7" name="6 Grupo"/>
          <xdr:cNvGrpSpPr/>
        </xdr:nvGrpSpPr>
        <xdr:grpSpPr>
          <a:xfrm>
            <a:off x="640684" y="7706241"/>
            <a:ext cx="12634785" cy="5119687"/>
            <a:chOff x="417534" y="8732209"/>
            <a:chExt cx="11804143" cy="4580928"/>
          </a:xfrm>
        </xdr:grpSpPr>
        <xdr:graphicFrame macro="">
          <xdr:nvGraphicFramePr>
            <xdr:cNvPr id="8" name="7 Gráfico"/>
            <xdr:cNvGraphicFramePr>
              <a:graphicFrameLocks/>
            </xdr:cNvGraphicFramePr>
          </xdr:nvGraphicFramePr>
          <xdr:xfrm>
            <a:off x="451565" y="9203370"/>
            <a:ext cx="11669976" cy="4109767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3"/>
            </a:graphicData>
          </a:graphic>
        </xdr:graphicFrame>
        <xdr:graphicFrame macro="">
          <xdr:nvGraphicFramePr>
            <xdr:cNvPr id="9" name="8 Gráfico"/>
            <xdr:cNvGraphicFramePr>
              <a:graphicFrameLocks/>
            </xdr:cNvGraphicFramePr>
          </xdr:nvGraphicFramePr>
          <xdr:xfrm>
            <a:off x="417534" y="8732209"/>
            <a:ext cx="11804143" cy="1522990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4"/>
            </a:graphicData>
          </a:graphic>
        </xdr:graphicFrame>
      </xdr:grpSp>
      <xdr:graphicFrame macro="">
        <xdr:nvGraphicFramePr>
          <xdr:cNvPr id="10" name="9 Gráfico"/>
          <xdr:cNvGraphicFramePr>
            <a:graphicFrameLocks/>
          </xdr:cNvGraphicFramePr>
        </xdr:nvGraphicFramePr>
        <xdr:xfrm>
          <a:off x="6203157" y="12406312"/>
          <a:ext cx="940594" cy="301911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5"/>
          </a:graphicData>
        </a:graphic>
      </xdr:graphicFrame>
      <xdr:sp macro="" textlink="">
        <xdr:nvSpPr>
          <xdr:cNvPr id="11" name="5 CuadroTexto"/>
          <xdr:cNvSpPr txBox="1"/>
        </xdr:nvSpPr>
        <xdr:spPr>
          <a:xfrm>
            <a:off x="6907938" y="12424949"/>
            <a:ext cx="2188437" cy="267113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es-ES_tradnl"/>
            </a:defPPr>
            <a:lvl1pPr marL="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3429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6858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0287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3716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17145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0574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24003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27432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s-EC" sz="1100" kern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</a:rPr>
              <a:t>Horas </a:t>
            </a:r>
            <a:r>
              <a:rPr lang="es-EC" sz="1100" kern="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</a:rPr>
              <a:t> TNR (miles de horas)</a:t>
            </a:r>
            <a:endParaRPr kumimoji="0" lang="es-EC" sz="1100" b="0" i="0" u="none" strike="noStrike" kern="0" cap="none" spc="0" normalizeH="0" baseline="0">
              <a:ln>
                <a:noFill/>
              </a:ln>
              <a:solidFill>
                <a:schemeClr val="tx1">
                  <a:lumMod val="65000"/>
                  <a:lumOff val="35000"/>
                </a:schemeClr>
              </a:solidFill>
              <a:effectLst/>
              <a:uLnTx/>
              <a:uFillTx/>
              <a:latin typeface="Century Gothic" panose="020B0502020202020204" pitchFamily="34" charset="0"/>
              <a:ea typeface="+mn-ea"/>
              <a:cs typeface="+mn-cs"/>
            </a:endParaRPr>
          </a:p>
        </xdr:txBody>
      </xdr:sp>
    </xdr:grpSp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9</xdr:col>
      <xdr:colOff>1107282</xdr:colOff>
      <xdr:row>0</xdr:row>
      <xdr:rowOff>981998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" y="0"/>
          <a:ext cx="12370594" cy="981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1095375</xdr:colOff>
      <xdr:row>0</xdr:row>
      <xdr:rowOff>0</xdr:rowOff>
    </xdr:from>
    <xdr:to>
      <xdr:col>19</xdr:col>
      <xdr:colOff>1095375</xdr:colOff>
      <xdr:row>0</xdr:row>
      <xdr:rowOff>981998</xdr:rowOff>
    </xdr:to>
    <xdr:pic>
      <xdr:nvPicPr>
        <xdr:cNvPr id="10" name="Imagen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2346781" y="0"/>
          <a:ext cx="11191875" cy="981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120028</xdr:colOff>
      <xdr:row>20</xdr:row>
      <xdr:rowOff>119705</xdr:rowOff>
    </xdr:from>
    <xdr:to>
      <xdr:col>10</xdr:col>
      <xdr:colOff>261614</xdr:colOff>
      <xdr:row>53</xdr:row>
      <xdr:rowOff>29604</xdr:rowOff>
    </xdr:to>
    <xdr:grpSp>
      <xdr:nvGrpSpPr>
        <xdr:cNvPr id="3" name="2 Grupo"/>
        <xdr:cNvGrpSpPr/>
      </xdr:nvGrpSpPr>
      <xdr:grpSpPr>
        <a:xfrm>
          <a:off x="631997" y="7870674"/>
          <a:ext cx="12012117" cy="5982086"/>
          <a:chOff x="631997" y="7787330"/>
          <a:chExt cx="12000211" cy="5982087"/>
        </a:xfrm>
      </xdr:grpSpPr>
      <xdr:grpSp>
        <xdr:nvGrpSpPr>
          <xdr:cNvPr id="7" name="6 Grupo"/>
          <xdr:cNvGrpSpPr/>
        </xdr:nvGrpSpPr>
        <xdr:grpSpPr>
          <a:xfrm>
            <a:off x="631997" y="7787330"/>
            <a:ext cx="12000211" cy="5982087"/>
            <a:chOff x="417534" y="8663836"/>
            <a:chExt cx="11804143" cy="4740467"/>
          </a:xfrm>
        </xdr:grpSpPr>
        <xdr:graphicFrame macro="">
          <xdr:nvGraphicFramePr>
            <xdr:cNvPr id="8" name="7 Gráfico"/>
            <xdr:cNvGraphicFramePr>
              <a:graphicFrameLocks/>
            </xdr:cNvGraphicFramePr>
          </xdr:nvGraphicFramePr>
          <xdr:xfrm>
            <a:off x="451565" y="9203370"/>
            <a:ext cx="11669976" cy="4200933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3"/>
            </a:graphicData>
          </a:graphic>
        </xdr:graphicFrame>
        <xdr:graphicFrame macro="">
          <xdr:nvGraphicFramePr>
            <xdr:cNvPr id="9" name="8 Gráfico"/>
            <xdr:cNvGraphicFramePr>
              <a:graphicFrameLocks/>
            </xdr:cNvGraphicFramePr>
          </xdr:nvGraphicFramePr>
          <xdr:xfrm>
            <a:off x="417534" y="8663836"/>
            <a:ext cx="11804143" cy="2218942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4"/>
            </a:graphicData>
          </a:graphic>
        </xdr:graphicFrame>
      </xdr:grpSp>
      <xdr:graphicFrame macro="">
        <xdr:nvGraphicFramePr>
          <xdr:cNvPr id="11" name="10 Gráfico"/>
          <xdr:cNvGraphicFramePr>
            <a:graphicFrameLocks/>
          </xdr:cNvGraphicFramePr>
        </xdr:nvGraphicFramePr>
        <xdr:xfrm>
          <a:off x="6048382" y="13394532"/>
          <a:ext cx="940594" cy="301911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5"/>
          </a:graphicData>
        </a:graphic>
      </xdr:graphicFrame>
      <xdr:sp macro="" textlink="">
        <xdr:nvSpPr>
          <xdr:cNvPr id="12" name="5 CuadroTexto"/>
          <xdr:cNvSpPr txBox="1"/>
        </xdr:nvSpPr>
        <xdr:spPr>
          <a:xfrm>
            <a:off x="6753163" y="13413169"/>
            <a:ext cx="2188437" cy="267113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es-ES_tradnl"/>
            </a:defPPr>
            <a:lvl1pPr marL="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3429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6858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0287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3716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17145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0574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24003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27432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s-EC" sz="1100" kern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</a:rPr>
              <a:t>Horas </a:t>
            </a:r>
            <a:r>
              <a:rPr lang="es-EC" sz="1100" kern="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</a:rPr>
              <a:t> TNR (miles de horas)</a:t>
            </a:r>
            <a:endParaRPr kumimoji="0" lang="es-EC" sz="1100" b="0" i="0" u="none" strike="noStrike" kern="0" cap="none" spc="0" normalizeH="0" baseline="0">
              <a:ln>
                <a:noFill/>
              </a:ln>
              <a:solidFill>
                <a:schemeClr val="tx1">
                  <a:lumMod val="65000"/>
                  <a:lumOff val="35000"/>
                </a:schemeClr>
              </a:solidFill>
              <a:effectLst/>
              <a:uLnTx/>
              <a:uFillTx/>
              <a:latin typeface="Century Gothic" panose="020B0502020202020204" pitchFamily="34" charset="0"/>
              <a:ea typeface="+mn-ea"/>
              <a:cs typeface="+mn-cs"/>
            </a:endParaRPr>
          </a:p>
        </xdr:txBody>
      </xdr:sp>
    </xdr:grpSp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1000125</xdr:colOff>
      <xdr:row>0</xdr:row>
      <xdr:rowOff>981998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513344" cy="981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928686</xdr:colOff>
      <xdr:row>0</xdr:row>
      <xdr:rowOff>0</xdr:rowOff>
    </xdr:from>
    <xdr:to>
      <xdr:col>19</xdr:col>
      <xdr:colOff>1000125</xdr:colOff>
      <xdr:row>0</xdr:row>
      <xdr:rowOff>981998</xdr:rowOff>
    </xdr:to>
    <xdr:pic>
      <xdr:nvPicPr>
        <xdr:cNvPr id="6" name="Imagen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1429999" y="0"/>
          <a:ext cx="10191751" cy="981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118742</xdr:colOff>
      <xdr:row>21</xdr:row>
      <xdr:rowOff>7723</xdr:rowOff>
    </xdr:from>
    <xdr:to>
      <xdr:col>11</xdr:col>
      <xdr:colOff>53875</xdr:colOff>
      <xdr:row>47</xdr:row>
      <xdr:rowOff>84310</xdr:rowOff>
    </xdr:to>
    <xdr:grpSp>
      <xdr:nvGrpSpPr>
        <xdr:cNvPr id="3" name="2 Grupo"/>
        <xdr:cNvGrpSpPr/>
      </xdr:nvGrpSpPr>
      <xdr:grpSpPr>
        <a:xfrm>
          <a:off x="630711" y="8342098"/>
          <a:ext cx="11960445" cy="4839087"/>
          <a:chOff x="666430" y="8187316"/>
          <a:chExt cx="11948539" cy="4839087"/>
        </a:xfrm>
      </xdr:grpSpPr>
      <xdr:grpSp>
        <xdr:nvGrpSpPr>
          <xdr:cNvPr id="7" name="6 Grupo"/>
          <xdr:cNvGrpSpPr/>
        </xdr:nvGrpSpPr>
        <xdr:grpSpPr>
          <a:xfrm>
            <a:off x="666430" y="8187316"/>
            <a:ext cx="11948539" cy="4839087"/>
            <a:chOff x="417534" y="8663838"/>
            <a:chExt cx="11804143" cy="4740465"/>
          </a:xfrm>
        </xdr:grpSpPr>
        <xdr:graphicFrame macro="">
          <xdr:nvGraphicFramePr>
            <xdr:cNvPr id="8" name="7 Gráfico"/>
            <xdr:cNvGraphicFramePr>
              <a:graphicFrameLocks/>
            </xdr:cNvGraphicFramePr>
          </xdr:nvGraphicFramePr>
          <xdr:xfrm>
            <a:off x="451565" y="9203370"/>
            <a:ext cx="11669976" cy="4200933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3"/>
            </a:graphicData>
          </a:graphic>
        </xdr:graphicFrame>
        <xdr:graphicFrame macro="">
          <xdr:nvGraphicFramePr>
            <xdr:cNvPr id="9" name="8 Gráfico"/>
            <xdr:cNvGraphicFramePr>
              <a:graphicFrameLocks/>
            </xdr:cNvGraphicFramePr>
          </xdr:nvGraphicFramePr>
          <xdr:xfrm>
            <a:off x="417534" y="8663838"/>
            <a:ext cx="11804143" cy="1447090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4"/>
            </a:graphicData>
          </a:graphic>
        </xdr:graphicFrame>
      </xdr:grpSp>
      <xdr:graphicFrame macro="">
        <xdr:nvGraphicFramePr>
          <xdr:cNvPr id="10" name="9 Gráfico"/>
          <xdr:cNvGraphicFramePr>
            <a:graphicFrameLocks/>
          </xdr:cNvGraphicFramePr>
        </xdr:nvGraphicFramePr>
        <xdr:xfrm>
          <a:off x="6000751" y="12703968"/>
          <a:ext cx="940594" cy="301911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5"/>
          </a:graphicData>
        </a:graphic>
      </xdr:graphicFrame>
      <xdr:sp macro="" textlink="">
        <xdr:nvSpPr>
          <xdr:cNvPr id="11" name="5 CuadroTexto"/>
          <xdr:cNvSpPr txBox="1"/>
        </xdr:nvSpPr>
        <xdr:spPr>
          <a:xfrm>
            <a:off x="6705532" y="12722605"/>
            <a:ext cx="2188437" cy="267113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es-ES_tradnl"/>
            </a:defPPr>
            <a:lvl1pPr marL="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3429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6858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0287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3716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17145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0574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24003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27432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s-EC" sz="1100" kern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</a:rPr>
              <a:t>Horas </a:t>
            </a:r>
            <a:r>
              <a:rPr lang="es-EC" sz="1100" kern="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</a:rPr>
              <a:t> TNR (miles de horas)</a:t>
            </a:r>
            <a:endParaRPr kumimoji="0" lang="es-EC" sz="1100" b="0" i="0" u="none" strike="noStrike" kern="0" cap="none" spc="0" normalizeH="0" baseline="0">
              <a:ln>
                <a:noFill/>
              </a:ln>
              <a:solidFill>
                <a:schemeClr val="tx1">
                  <a:lumMod val="65000"/>
                  <a:lumOff val="35000"/>
                </a:schemeClr>
              </a:solidFill>
              <a:effectLst/>
              <a:uLnTx/>
              <a:uFillTx/>
              <a:latin typeface="Century Gothic" panose="020B0502020202020204" pitchFamily="34" charset="0"/>
              <a:ea typeface="+mn-ea"/>
              <a:cs typeface="+mn-cs"/>
            </a:endParaRPr>
          </a:p>
        </xdr:txBody>
      </xdr:sp>
    </xdr:grpSp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10</xdr:col>
      <xdr:colOff>11907</xdr:colOff>
      <xdr:row>0</xdr:row>
      <xdr:rowOff>981998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" y="0"/>
          <a:ext cx="10787062" cy="981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821532</xdr:colOff>
      <xdr:row>0</xdr:row>
      <xdr:rowOff>0</xdr:rowOff>
    </xdr:from>
    <xdr:to>
      <xdr:col>20</xdr:col>
      <xdr:colOff>0</xdr:colOff>
      <xdr:row>0</xdr:row>
      <xdr:rowOff>981998</xdr:rowOff>
    </xdr:to>
    <xdr:pic>
      <xdr:nvPicPr>
        <xdr:cNvPr id="6" name="Imagen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668001" y="0"/>
          <a:ext cx="9263062" cy="981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71118</xdr:colOff>
      <xdr:row>24</xdr:row>
      <xdr:rowOff>111016</xdr:rowOff>
    </xdr:from>
    <xdr:to>
      <xdr:col>12</xdr:col>
      <xdr:colOff>440532</xdr:colOff>
      <xdr:row>52</xdr:row>
      <xdr:rowOff>49233</xdr:rowOff>
    </xdr:to>
    <xdr:grpSp>
      <xdr:nvGrpSpPr>
        <xdr:cNvPr id="3" name="2 Grupo"/>
        <xdr:cNvGrpSpPr/>
      </xdr:nvGrpSpPr>
      <xdr:grpSpPr>
        <a:xfrm>
          <a:off x="594993" y="9040704"/>
          <a:ext cx="12454258" cy="5081717"/>
          <a:chOff x="678336" y="8683515"/>
          <a:chExt cx="12442352" cy="5081717"/>
        </a:xfrm>
      </xdr:grpSpPr>
      <xdr:grpSp>
        <xdr:nvGrpSpPr>
          <xdr:cNvPr id="7" name="6 Grupo"/>
          <xdr:cNvGrpSpPr/>
        </xdr:nvGrpSpPr>
        <xdr:grpSpPr>
          <a:xfrm>
            <a:off x="678336" y="8683515"/>
            <a:ext cx="12442352" cy="5081717"/>
            <a:chOff x="417534" y="8663836"/>
            <a:chExt cx="11804143" cy="4740468"/>
          </a:xfrm>
        </xdr:grpSpPr>
        <xdr:graphicFrame macro="">
          <xdr:nvGraphicFramePr>
            <xdr:cNvPr id="8" name="7 Gráfico"/>
            <xdr:cNvGraphicFramePr>
              <a:graphicFrameLocks/>
            </xdr:cNvGraphicFramePr>
          </xdr:nvGraphicFramePr>
          <xdr:xfrm>
            <a:off x="451565" y="9203371"/>
            <a:ext cx="11669977" cy="4200933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3"/>
            </a:graphicData>
          </a:graphic>
        </xdr:graphicFrame>
        <xdr:graphicFrame macro="">
          <xdr:nvGraphicFramePr>
            <xdr:cNvPr id="9" name="8 Gráfico"/>
            <xdr:cNvGraphicFramePr>
              <a:graphicFrameLocks/>
            </xdr:cNvGraphicFramePr>
          </xdr:nvGraphicFramePr>
          <xdr:xfrm>
            <a:off x="417534" y="8663836"/>
            <a:ext cx="11804143" cy="1651440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4"/>
            </a:graphicData>
          </a:graphic>
        </xdr:graphicFrame>
      </xdr:grpSp>
      <xdr:graphicFrame macro="">
        <xdr:nvGraphicFramePr>
          <xdr:cNvPr id="10" name="9 Gráfico"/>
          <xdr:cNvGraphicFramePr>
            <a:graphicFrameLocks/>
          </xdr:cNvGraphicFramePr>
        </xdr:nvGraphicFramePr>
        <xdr:xfrm>
          <a:off x="6322218" y="13454063"/>
          <a:ext cx="940594" cy="301911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5"/>
          </a:graphicData>
        </a:graphic>
      </xdr:graphicFrame>
      <xdr:sp macro="" textlink="">
        <xdr:nvSpPr>
          <xdr:cNvPr id="11" name="5 CuadroTexto"/>
          <xdr:cNvSpPr txBox="1"/>
        </xdr:nvSpPr>
        <xdr:spPr>
          <a:xfrm>
            <a:off x="7026999" y="13472700"/>
            <a:ext cx="2188437" cy="267113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es-ES_tradnl"/>
            </a:defPPr>
            <a:lvl1pPr marL="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3429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6858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0287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3716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17145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0574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24003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27432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s-EC" sz="1100" kern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</a:rPr>
              <a:t>Horas </a:t>
            </a:r>
            <a:r>
              <a:rPr lang="es-EC" sz="1100" kern="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</a:rPr>
              <a:t> TNR (miles de horas)</a:t>
            </a:r>
            <a:endParaRPr kumimoji="0" lang="es-EC" sz="1100" b="0" i="0" u="none" strike="noStrike" kern="0" cap="none" spc="0" normalizeH="0" baseline="0">
              <a:ln>
                <a:noFill/>
              </a:ln>
              <a:solidFill>
                <a:schemeClr val="tx1">
                  <a:lumMod val="65000"/>
                  <a:lumOff val="35000"/>
                </a:schemeClr>
              </a:solidFill>
              <a:effectLst/>
              <a:uLnTx/>
              <a:uFillTx/>
              <a:latin typeface="Century Gothic" panose="020B0502020202020204" pitchFamily="34" charset="0"/>
              <a:ea typeface="+mn-ea"/>
              <a:cs typeface="+mn-cs"/>
            </a:endParaRPr>
          </a:p>
        </xdr:txBody>
      </xdr:sp>
    </xdr:grpSp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10</xdr:col>
      <xdr:colOff>1</xdr:colOff>
      <xdr:row>0</xdr:row>
      <xdr:rowOff>981998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" y="0"/>
          <a:ext cx="10763250" cy="981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892968</xdr:colOff>
      <xdr:row>0</xdr:row>
      <xdr:rowOff>0</xdr:rowOff>
    </xdr:from>
    <xdr:to>
      <xdr:col>20</xdr:col>
      <xdr:colOff>35718</xdr:colOff>
      <xdr:row>0</xdr:row>
      <xdr:rowOff>981998</xdr:rowOff>
    </xdr:to>
    <xdr:pic>
      <xdr:nvPicPr>
        <xdr:cNvPr id="6" name="Imagen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739437" y="0"/>
          <a:ext cx="9227344" cy="981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44730</xdr:colOff>
      <xdr:row>23</xdr:row>
      <xdr:rowOff>23491</xdr:rowOff>
    </xdr:from>
    <xdr:to>
      <xdr:col>12</xdr:col>
      <xdr:colOff>166688</xdr:colOff>
      <xdr:row>53</xdr:row>
      <xdr:rowOff>61462</xdr:rowOff>
    </xdr:to>
    <xdr:grpSp>
      <xdr:nvGrpSpPr>
        <xdr:cNvPr id="3" name="2 Grupo"/>
        <xdr:cNvGrpSpPr/>
      </xdr:nvGrpSpPr>
      <xdr:grpSpPr>
        <a:xfrm>
          <a:off x="556699" y="9000804"/>
          <a:ext cx="12206802" cy="5538658"/>
          <a:chOff x="949605" y="8881741"/>
          <a:chExt cx="12194895" cy="5538658"/>
        </a:xfrm>
      </xdr:grpSpPr>
      <xdr:grpSp>
        <xdr:nvGrpSpPr>
          <xdr:cNvPr id="7" name="6 Grupo"/>
          <xdr:cNvGrpSpPr/>
        </xdr:nvGrpSpPr>
        <xdr:grpSpPr>
          <a:xfrm>
            <a:off x="949605" y="8881741"/>
            <a:ext cx="12194895" cy="5538658"/>
            <a:chOff x="417534" y="8663836"/>
            <a:chExt cx="11804143" cy="4740468"/>
          </a:xfrm>
        </xdr:grpSpPr>
        <xdr:graphicFrame macro="">
          <xdr:nvGraphicFramePr>
            <xdr:cNvPr id="8" name="7 Gráfico"/>
            <xdr:cNvGraphicFramePr>
              <a:graphicFrameLocks/>
            </xdr:cNvGraphicFramePr>
          </xdr:nvGraphicFramePr>
          <xdr:xfrm>
            <a:off x="451565" y="9203371"/>
            <a:ext cx="11669977" cy="4200933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3"/>
            </a:graphicData>
          </a:graphic>
        </xdr:graphicFrame>
        <xdr:graphicFrame macro="">
          <xdr:nvGraphicFramePr>
            <xdr:cNvPr id="9" name="8 Gráfico"/>
            <xdr:cNvGraphicFramePr>
              <a:graphicFrameLocks/>
            </xdr:cNvGraphicFramePr>
          </xdr:nvGraphicFramePr>
          <xdr:xfrm>
            <a:off x="417534" y="8663836"/>
            <a:ext cx="11804143" cy="1729154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4"/>
            </a:graphicData>
          </a:graphic>
        </xdr:graphicFrame>
      </xdr:grpSp>
      <xdr:graphicFrame macro="">
        <xdr:nvGraphicFramePr>
          <xdr:cNvPr id="10" name="9 Gráfico"/>
          <xdr:cNvGraphicFramePr>
            <a:graphicFrameLocks/>
          </xdr:cNvGraphicFramePr>
        </xdr:nvGraphicFramePr>
        <xdr:xfrm>
          <a:off x="6512719" y="14073187"/>
          <a:ext cx="940594" cy="301911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5"/>
          </a:graphicData>
        </a:graphic>
      </xdr:graphicFrame>
      <xdr:sp macro="" textlink="">
        <xdr:nvSpPr>
          <xdr:cNvPr id="11" name="5 CuadroTexto"/>
          <xdr:cNvSpPr txBox="1"/>
        </xdr:nvSpPr>
        <xdr:spPr>
          <a:xfrm>
            <a:off x="7217500" y="14091824"/>
            <a:ext cx="2188437" cy="267113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es-ES_tradnl"/>
            </a:defPPr>
            <a:lvl1pPr marL="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3429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6858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0287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3716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17145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0574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24003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27432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s-EC" sz="1100" kern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</a:rPr>
              <a:t>Horas </a:t>
            </a:r>
            <a:r>
              <a:rPr lang="es-EC" sz="1100" kern="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</a:rPr>
              <a:t> TNR (miles de horas)</a:t>
            </a:r>
            <a:endParaRPr kumimoji="0" lang="es-EC" sz="1100" b="0" i="0" u="none" strike="noStrike" kern="0" cap="none" spc="0" normalizeH="0" baseline="0">
              <a:ln>
                <a:noFill/>
              </a:ln>
              <a:solidFill>
                <a:schemeClr val="tx1">
                  <a:lumMod val="65000"/>
                  <a:lumOff val="35000"/>
                </a:schemeClr>
              </a:solidFill>
              <a:effectLst/>
              <a:uLnTx/>
              <a:uFillTx/>
              <a:latin typeface="Century Gothic" panose="020B0502020202020204" pitchFamily="34" charset="0"/>
              <a:ea typeface="+mn-ea"/>
              <a:cs typeface="+mn-cs"/>
            </a:endParaRPr>
          </a:p>
        </xdr:txBody>
      </xdr:sp>
    </xdr:grpSp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0</xdr:colOff>
      <xdr:row>0</xdr:row>
      <xdr:rowOff>981998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0775156" cy="981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904876</xdr:colOff>
      <xdr:row>0</xdr:row>
      <xdr:rowOff>0</xdr:rowOff>
    </xdr:from>
    <xdr:to>
      <xdr:col>20</xdr:col>
      <xdr:colOff>0</xdr:colOff>
      <xdr:row>0</xdr:row>
      <xdr:rowOff>981998</xdr:rowOff>
    </xdr:to>
    <xdr:pic>
      <xdr:nvPicPr>
        <xdr:cNvPr id="6" name="Imagen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751345" y="0"/>
          <a:ext cx="9179718" cy="981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609151</xdr:colOff>
      <xdr:row>16</xdr:row>
      <xdr:rowOff>130646</xdr:rowOff>
    </xdr:from>
    <xdr:to>
      <xdr:col>8</xdr:col>
      <xdr:colOff>779378</xdr:colOff>
      <xdr:row>43</xdr:row>
      <xdr:rowOff>159037</xdr:rowOff>
    </xdr:to>
    <xdr:grpSp>
      <xdr:nvGrpSpPr>
        <xdr:cNvPr id="3" name="2 Grupo"/>
        <xdr:cNvGrpSpPr/>
      </xdr:nvGrpSpPr>
      <xdr:grpSpPr>
        <a:xfrm>
          <a:off x="1133026" y="6214740"/>
          <a:ext cx="8587946" cy="5052828"/>
          <a:chOff x="1978370" y="6155208"/>
          <a:chExt cx="8576040" cy="5052829"/>
        </a:xfrm>
      </xdr:grpSpPr>
      <xdr:grpSp>
        <xdr:nvGrpSpPr>
          <xdr:cNvPr id="7" name="6 Grupo"/>
          <xdr:cNvGrpSpPr/>
        </xdr:nvGrpSpPr>
        <xdr:grpSpPr>
          <a:xfrm>
            <a:off x="1978370" y="6155208"/>
            <a:ext cx="8576040" cy="5037309"/>
            <a:chOff x="417534" y="8663837"/>
            <a:chExt cx="11804143" cy="4740465"/>
          </a:xfrm>
        </xdr:grpSpPr>
        <xdr:graphicFrame macro="">
          <xdr:nvGraphicFramePr>
            <xdr:cNvPr id="8" name="7 Gráfico"/>
            <xdr:cNvGraphicFramePr>
              <a:graphicFrameLocks/>
            </xdr:cNvGraphicFramePr>
          </xdr:nvGraphicFramePr>
          <xdr:xfrm>
            <a:off x="451565" y="9705303"/>
            <a:ext cx="11669975" cy="3698999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3"/>
            </a:graphicData>
          </a:graphic>
        </xdr:graphicFrame>
        <xdr:graphicFrame macro="">
          <xdr:nvGraphicFramePr>
            <xdr:cNvPr id="9" name="8 Gráfico"/>
            <xdr:cNvGraphicFramePr>
              <a:graphicFrameLocks/>
            </xdr:cNvGraphicFramePr>
          </xdr:nvGraphicFramePr>
          <xdr:xfrm>
            <a:off x="417534" y="8663837"/>
            <a:ext cx="11804143" cy="1963222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4"/>
            </a:graphicData>
          </a:graphic>
        </xdr:graphicFrame>
      </xdr:grpSp>
      <xdr:graphicFrame macro="">
        <xdr:nvGraphicFramePr>
          <xdr:cNvPr id="10" name="9 Gráfico"/>
          <xdr:cNvGraphicFramePr>
            <a:graphicFrameLocks/>
          </xdr:cNvGraphicFramePr>
        </xdr:nvGraphicFramePr>
        <xdr:xfrm>
          <a:off x="5631656" y="10906126"/>
          <a:ext cx="940594" cy="301911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5"/>
          </a:graphicData>
        </a:graphic>
      </xdr:graphicFrame>
      <xdr:sp macro="" textlink="">
        <xdr:nvSpPr>
          <xdr:cNvPr id="11" name="5 CuadroTexto"/>
          <xdr:cNvSpPr txBox="1"/>
        </xdr:nvSpPr>
        <xdr:spPr>
          <a:xfrm>
            <a:off x="6336437" y="10924763"/>
            <a:ext cx="2188437" cy="267113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es-ES_tradnl"/>
            </a:defPPr>
            <a:lvl1pPr marL="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3429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6858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0287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3716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17145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0574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24003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27432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s-EC" sz="1100" kern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</a:rPr>
              <a:t>Horas </a:t>
            </a:r>
            <a:r>
              <a:rPr lang="es-EC" sz="1100" kern="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</a:rPr>
              <a:t> TNR (miles de horas)</a:t>
            </a:r>
            <a:endParaRPr kumimoji="0" lang="es-EC" sz="1100" b="0" i="0" u="none" strike="noStrike" kern="0" cap="none" spc="0" normalizeH="0" baseline="0">
              <a:ln>
                <a:noFill/>
              </a:ln>
              <a:solidFill>
                <a:schemeClr val="tx1">
                  <a:lumMod val="65000"/>
                  <a:lumOff val="35000"/>
                </a:schemeClr>
              </a:solidFill>
              <a:effectLst/>
              <a:uLnTx/>
              <a:uFillTx/>
              <a:latin typeface="Century Gothic" panose="020B0502020202020204" pitchFamily="34" charset="0"/>
              <a:ea typeface="+mn-ea"/>
              <a:cs typeface="+mn-cs"/>
            </a:endParaRPr>
          </a:p>
        </xdr:txBody>
      </xdr:sp>
    </xdr:grpSp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11905</xdr:colOff>
      <xdr:row>0</xdr:row>
      <xdr:rowOff>981998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537155" cy="981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510229</xdr:colOff>
      <xdr:row>16</xdr:row>
      <xdr:rowOff>48652</xdr:rowOff>
    </xdr:from>
    <xdr:to>
      <xdr:col>9</xdr:col>
      <xdr:colOff>979785</xdr:colOff>
      <xdr:row>41</xdr:row>
      <xdr:rowOff>10040</xdr:rowOff>
    </xdr:to>
    <xdr:grpSp>
      <xdr:nvGrpSpPr>
        <xdr:cNvPr id="4" name="3 Grupo"/>
        <xdr:cNvGrpSpPr/>
      </xdr:nvGrpSpPr>
      <xdr:grpSpPr>
        <a:xfrm>
          <a:off x="510229" y="6680433"/>
          <a:ext cx="10982775" cy="4581013"/>
          <a:chOff x="682195" y="7349694"/>
          <a:chExt cx="10915134" cy="4633786"/>
        </a:xfrm>
        <a:solidFill>
          <a:schemeClr val="accent2"/>
        </a:solidFill>
      </xdr:grpSpPr>
      <xdr:graphicFrame macro="">
        <xdr:nvGraphicFramePr>
          <xdr:cNvPr id="5" name="4 Gráfico"/>
          <xdr:cNvGraphicFramePr>
            <a:graphicFrameLocks/>
          </xdr:cNvGraphicFramePr>
        </xdr:nvGraphicFramePr>
        <xdr:xfrm>
          <a:off x="682195" y="7349694"/>
          <a:ext cx="10915134" cy="4633786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  <xdr:graphicFrame macro="">
        <xdr:nvGraphicFramePr>
          <xdr:cNvPr id="6" name="5 Gráfico"/>
          <xdr:cNvGraphicFramePr>
            <a:graphicFrameLocks/>
          </xdr:cNvGraphicFramePr>
        </xdr:nvGraphicFramePr>
        <xdr:xfrm>
          <a:off x="6191250" y="7568513"/>
          <a:ext cx="3776493" cy="3400649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</xdr:grpSp>
    <xdr:clientData/>
  </xdr:twoCellAnchor>
  <xdr:twoCellAnchor editAs="oneCell">
    <xdr:from>
      <xdr:col>9</xdr:col>
      <xdr:colOff>1000126</xdr:colOff>
      <xdr:row>0</xdr:row>
      <xdr:rowOff>0</xdr:rowOff>
    </xdr:from>
    <xdr:to>
      <xdr:col>19</xdr:col>
      <xdr:colOff>1009649</xdr:colOff>
      <xdr:row>0</xdr:row>
      <xdr:rowOff>981998</xdr:rowOff>
    </xdr:to>
    <xdr:pic>
      <xdr:nvPicPr>
        <xdr:cNvPr id="7" name="Imagen 1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1501439" y="0"/>
          <a:ext cx="10132217" cy="981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11906</xdr:colOff>
      <xdr:row>0</xdr:row>
      <xdr:rowOff>0</xdr:rowOff>
    </xdr:from>
    <xdr:to>
      <xdr:col>9</xdr:col>
      <xdr:colOff>892969</xdr:colOff>
      <xdr:row>0</xdr:row>
      <xdr:rowOff>981998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1906" y="0"/>
          <a:ext cx="10727532" cy="981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881062</xdr:colOff>
      <xdr:row>0</xdr:row>
      <xdr:rowOff>0</xdr:rowOff>
    </xdr:from>
    <xdr:to>
      <xdr:col>20</xdr:col>
      <xdr:colOff>-1</xdr:colOff>
      <xdr:row>0</xdr:row>
      <xdr:rowOff>981998</xdr:rowOff>
    </xdr:to>
    <xdr:pic>
      <xdr:nvPicPr>
        <xdr:cNvPr id="6" name="Imagen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715625" y="0"/>
          <a:ext cx="9203531" cy="981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212702</xdr:colOff>
      <xdr:row>24</xdr:row>
      <xdr:rowOff>88170</xdr:rowOff>
    </xdr:from>
    <xdr:to>
      <xdr:col>13</xdr:col>
      <xdr:colOff>285749</xdr:colOff>
      <xdr:row>58</xdr:row>
      <xdr:rowOff>75692</xdr:rowOff>
    </xdr:to>
    <xdr:grpSp>
      <xdr:nvGrpSpPr>
        <xdr:cNvPr id="3" name="2 Grupo"/>
        <xdr:cNvGrpSpPr/>
      </xdr:nvGrpSpPr>
      <xdr:grpSpPr>
        <a:xfrm>
          <a:off x="724671" y="9506014"/>
          <a:ext cx="13074672" cy="6012084"/>
          <a:chOff x="617515" y="9470295"/>
          <a:chExt cx="13062766" cy="6012085"/>
        </a:xfrm>
      </xdr:grpSpPr>
      <xdr:grpSp>
        <xdr:nvGrpSpPr>
          <xdr:cNvPr id="7" name="6 Grupo"/>
          <xdr:cNvGrpSpPr/>
        </xdr:nvGrpSpPr>
        <xdr:grpSpPr>
          <a:xfrm>
            <a:off x="617515" y="9470295"/>
            <a:ext cx="13062766" cy="6011693"/>
            <a:chOff x="417534" y="8663836"/>
            <a:chExt cx="11804143" cy="4740467"/>
          </a:xfrm>
        </xdr:grpSpPr>
        <xdr:graphicFrame macro="">
          <xdr:nvGraphicFramePr>
            <xdr:cNvPr id="8" name="7 Gráfico"/>
            <xdr:cNvGraphicFramePr>
              <a:graphicFrameLocks/>
            </xdr:cNvGraphicFramePr>
          </xdr:nvGraphicFramePr>
          <xdr:xfrm>
            <a:off x="451565" y="9795889"/>
            <a:ext cx="11669976" cy="3608414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3"/>
            </a:graphicData>
          </a:graphic>
        </xdr:graphicFrame>
        <xdr:graphicFrame macro="">
          <xdr:nvGraphicFramePr>
            <xdr:cNvPr id="9" name="8 Gráfico"/>
            <xdr:cNvGraphicFramePr>
              <a:graphicFrameLocks/>
            </xdr:cNvGraphicFramePr>
          </xdr:nvGraphicFramePr>
          <xdr:xfrm>
            <a:off x="417534" y="8663836"/>
            <a:ext cx="11804143" cy="1882098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4"/>
            </a:graphicData>
          </a:graphic>
        </xdr:graphicFrame>
      </xdr:grpSp>
      <xdr:graphicFrame macro="">
        <xdr:nvGraphicFramePr>
          <xdr:cNvPr id="10" name="9 Gráfico"/>
          <xdr:cNvGraphicFramePr>
            <a:graphicFrameLocks/>
          </xdr:cNvGraphicFramePr>
        </xdr:nvGraphicFramePr>
        <xdr:xfrm>
          <a:off x="6477000" y="15180469"/>
          <a:ext cx="940594" cy="301911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5"/>
          </a:graphicData>
        </a:graphic>
      </xdr:graphicFrame>
      <xdr:sp macro="" textlink="">
        <xdr:nvSpPr>
          <xdr:cNvPr id="11" name="5 CuadroTexto"/>
          <xdr:cNvSpPr txBox="1"/>
        </xdr:nvSpPr>
        <xdr:spPr>
          <a:xfrm>
            <a:off x="7181781" y="15199106"/>
            <a:ext cx="2188437" cy="267113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es-ES_tradnl"/>
            </a:defPPr>
            <a:lvl1pPr marL="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3429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6858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0287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3716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17145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0574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24003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27432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s-EC" sz="1100" kern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</a:rPr>
              <a:t>Horas </a:t>
            </a:r>
            <a:r>
              <a:rPr lang="es-EC" sz="1100" kern="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</a:rPr>
              <a:t> TNR (miles de horas)</a:t>
            </a:r>
            <a:endParaRPr kumimoji="0" lang="es-EC" sz="1100" b="0" i="0" u="none" strike="noStrike" kern="0" cap="none" spc="0" normalizeH="0" baseline="0">
              <a:ln>
                <a:noFill/>
              </a:ln>
              <a:solidFill>
                <a:schemeClr val="tx1">
                  <a:lumMod val="65000"/>
                  <a:lumOff val="35000"/>
                </a:schemeClr>
              </a:solidFill>
              <a:effectLst/>
              <a:uLnTx/>
              <a:uFillTx/>
              <a:latin typeface="Century Gothic" panose="020B0502020202020204" pitchFamily="34" charset="0"/>
              <a:ea typeface="+mn-ea"/>
              <a:cs typeface="+mn-cs"/>
            </a:endParaRPr>
          </a:p>
        </xdr:txBody>
      </xdr:sp>
    </xdr:grpSp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9</xdr:col>
      <xdr:colOff>988219</xdr:colOff>
      <xdr:row>0</xdr:row>
      <xdr:rowOff>981998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" y="0"/>
          <a:ext cx="11501437" cy="981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964406</xdr:colOff>
      <xdr:row>0</xdr:row>
      <xdr:rowOff>0</xdr:rowOff>
    </xdr:from>
    <xdr:to>
      <xdr:col>20</xdr:col>
      <xdr:colOff>11906</xdr:colOff>
      <xdr:row>0</xdr:row>
      <xdr:rowOff>981998</xdr:rowOff>
    </xdr:to>
    <xdr:pic>
      <xdr:nvPicPr>
        <xdr:cNvPr id="6" name="Imagen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1465719" y="0"/>
          <a:ext cx="10179844" cy="981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31214</xdr:colOff>
      <xdr:row>24</xdr:row>
      <xdr:rowOff>2898</xdr:rowOff>
    </xdr:from>
    <xdr:to>
      <xdr:col>11</xdr:col>
      <xdr:colOff>687668</xdr:colOff>
      <xdr:row>54</xdr:row>
      <xdr:rowOff>30572</xdr:rowOff>
    </xdr:to>
    <xdr:grpSp>
      <xdr:nvGrpSpPr>
        <xdr:cNvPr id="3" name="2 Grupo"/>
        <xdr:cNvGrpSpPr/>
      </xdr:nvGrpSpPr>
      <xdr:grpSpPr>
        <a:xfrm>
          <a:off x="543183" y="9146898"/>
          <a:ext cx="12681766" cy="5480737"/>
          <a:chOff x="769402" y="8932585"/>
          <a:chExt cx="12669860" cy="5480737"/>
        </a:xfrm>
      </xdr:grpSpPr>
      <xdr:grpSp>
        <xdr:nvGrpSpPr>
          <xdr:cNvPr id="7" name="6 Grupo"/>
          <xdr:cNvGrpSpPr/>
        </xdr:nvGrpSpPr>
        <xdr:grpSpPr>
          <a:xfrm>
            <a:off x="769402" y="8932585"/>
            <a:ext cx="12669860" cy="5480737"/>
            <a:chOff x="417534" y="8663838"/>
            <a:chExt cx="11804143" cy="4740465"/>
          </a:xfrm>
        </xdr:grpSpPr>
        <xdr:graphicFrame macro="">
          <xdr:nvGraphicFramePr>
            <xdr:cNvPr id="8" name="7 Gráfico"/>
            <xdr:cNvGraphicFramePr>
              <a:graphicFrameLocks/>
            </xdr:cNvGraphicFramePr>
          </xdr:nvGraphicFramePr>
          <xdr:xfrm>
            <a:off x="451565" y="9203370"/>
            <a:ext cx="11669976" cy="4200933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3"/>
            </a:graphicData>
          </a:graphic>
        </xdr:graphicFrame>
        <xdr:graphicFrame macro="">
          <xdr:nvGraphicFramePr>
            <xdr:cNvPr id="9" name="8 Gráfico"/>
            <xdr:cNvGraphicFramePr>
              <a:graphicFrameLocks/>
            </xdr:cNvGraphicFramePr>
          </xdr:nvGraphicFramePr>
          <xdr:xfrm>
            <a:off x="417534" y="8663838"/>
            <a:ext cx="11804143" cy="1686723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4"/>
            </a:graphicData>
          </a:graphic>
        </xdr:graphicFrame>
      </xdr:grpSp>
      <xdr:graphicFrame macro="">
        <xdr:nvGraphicFramePr>
          <xdr:cNvPr id="10" name="9 Gráfico"/>
          <xdr:cNvGraphicFramePr>
            <a:graphicFrameLocks/>
          </xdr:cNvGraphicFramePr>
        </xdr:nvGraphicFramePr>
        <xdr:xfrm>
          <a:off x="6429375" y="14073187"/>
          <a:ext cx="940594" cy="301911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5"/>
          </a:graphicData>
        </a:graphic>
      </xdr:graphicFrame>
      <xdr:sp macro="" textlink="">
        <xdr:nvSpPr>
          <xdr:cNvPr id="11" name="5 CuadroTexto"/>
          <xdr:cNvSpPr txBox="1"/>
        </xdr:nvSpPr>
        <xdr:spPr>
          <a:xfrm>
            <a:off x="7134156" y="14091824"/>
            <a:ext cx="2188437" cy="267113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es-ES_tradnl"/>
            </a:defPPr>
            <a:lvl1pPr marL="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3429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6858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0287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3716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17145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0574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24003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27432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s-EC" sz="1100" kern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</a:rPr>
              <a:t>Horas </a:t>
            </a:r>
            <a:r>
              <a:rPr lang="es-EC" sz="1100" kern="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</a:rPr>
              <a:t> TNR (miles de horas)</a:t>
            </a:r>
            <a:endParaRPr kumimoji="0" lang="es-EC" sz="1100" b="0" i="0" u="none" strike="noStrike" kern="0" cap="none" spc="0" normalizeH="0" baseline="0">
              <a:ln>
                <a:noFill/>
              </a:ln>
              <a:solidFill>
                <a:schemeClr val="tx1">
                  <a:lumMod val="65000"/>
                  <a:lumOff val="35000"/>
                </a:schemeClr>
              </a:solidFill>
              <a:effectLst/>
              <a:uLnTx/>
              <a:uFillTx/>
              <a:latin typeface="Century Gothic" panose="020B0502020202020204" pitchFamily="34" charset="0"/>
              <a:ea typeface="+mn-ea"/>
              <a:cs typeface="+mn-cs"/>
            </a:endParaRPr>
          </a:p>
        </xdr:txBody>
      </xdr:sp>
    </xdr:grpSp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64358</xdr:colOff>
      <xdr:row>0</xdr:row>
      <xdr:rowOff>0</xdr:rowOff>
    </xdr:from>
    <xdr:to>
      <xdr:col>10</xdr:col>
      <xdr:colOff>23813</xdr:colOff>
      <xdr:row>0</xdr:row>
      <xdr:rowOff>981998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64358" y="0"/>
          <a:ext cx="11484705" cy="981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617841</xdr:colOff>
      <xdr:row>17</xdr:row>
      <xdr:rowOff>102974</xdr:rowOff>
    </xdr:from>
    <xdr:to>
      <xdr:col>9</xdr:col>
      <xdr:colOff>965375</xdr:colOff>
      <xdr:row>42</xdr:row>
      <xdr:rowOff>90105</xdr:rowOff>
    </xdr:to>
    <xdr:grpSp>
      <xdr:nvGrpSpPr>
        <xdr:cNvPr id="4" name="3 Grupo"/>
        <xdr:cNvGrpSpPr/>
      </xdr:nvGrpSpPr>
      <xdr:grpSpPr>
        <a:xfrm>
          <a:off x="1129810" y="7020505"/>
          <a:ext cx="10348784" cy="4582944"/>
          <a:chOff x="0" y="6744730"/>
          <a:chExt cx="10284426" cy="4633786"/>
        </a:xfrm>
      </xdr:grpSpPr>
      <xdr:graphicFrame macro="">
        <xdr:nvGraphicFramePr>
          <xdr:cNvPr id="5" name="4 Gráfico"/>
          <xdr:cNvGraphicFramePr>
            <a:graphicFrameLocks/>
          </xdr:cNvGraphicFramePr>
        </xdr:nvGraphicFramePr>
        <xdr:xfrm>
          <a:off x="0" y="6744730"/>
          <a:ext cx="10284426" cy="4633786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  <xdr:graphicFrame macro="">
        <xdr:nvGraphicFramePr>
          <xdr:cNvPr id="6" name="5 Gráfico"/>
          <xdr:cNvGraphicFramePr>
            <a:graphicFrameLocks/>
          </xdr:cNvGraphicFramePr>
        </xdr:nvGraphicFramePr>
        <xdr:xfrm>
          <a:off x="5843717" y="7002162"/>
          <a:ext cx="3776493" cy="3400649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</xdr:grpSp>
    <xdr:clientData/>
  </xdr:twoCellAnchor>
  <xdr:twoCellAnchor editAs="oneCell">
    <xdr:from>
      <xdr:col>10</xdr:col>
      <xdr:colOff>11905</xdr:colOff>
      <xdr:row>0</xdr:row>
      <xdr:rowOff>0</xdr:rowOff>
    </xdr:from>
    <xdr:to>
      <xdr:col>20</xdr:col>
      <xdr:colOff>11905</xdr:colOff>
      <xdr:row>0</xdr:row>
      <xdr:rowOff>981998</xdr:rowOff>
    </xdr:to>
    <xdr:pic>
      <xdr:nvPicPr>
        <xdr:cNvPr id="7" name="Imagen 1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1525249" y="0"/>
          <a:ext cx="10120313" cy="981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10</xdr:col>
      <xdr:colOff>11907</xdr:colOff>
      <xdr:row>0</xdr:row>
      <xdr:rowOff>981998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" y="0"/>
          <a:ext cx="12775406" cy="981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904877</xdr:colOff>
      <xdr:row>0</xdr:row>
      <xdr:rowOff>0</xdr:rowOff>
    </xdr:from>
    <xdr:to>
      <xdr:col>21</xdr:col>
      <xdr:colOff>11906</xdr:colOff>
      <xdr:row>0</xdr:row>
      <xdr:rowOff>981998</xdr:rowOff>
    </xdr:to>
    <xdr:pic>
      <xdr:nvPicPr>
        <xdr:cNvPr id="6" name="Imagen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2025315" y="0"/>
          <a:ext cx="10108404" cy="981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117132</xdr:colOff>
      <xdr:row>20</xdr:row>
      <xdr:rowOff>87207</xdr:rowOff>
    </xdr:from>
    <xdr:to>
      <xdr:col>10</xdr:col>
      <xdr:colOff>452437</xdr:colOff>
      <xdr:row>49</xdr:row>
      <xdr:rowOff>16161</xdr:rowOff>
    </xdr:to>
    <xdr:grpSp>
      <xdr:nvGrpSpPr>
        <xdr:cNvPr id="3" name="2 Grupo"/>
        <xdr:cNvGrpSpPr/>
      </xdr:nvGrpSpPr>
      <xdr:grpSpPr>
        <a:xfrm>
          <a:off x="629101" y="8004863"/>
          <a:ext cx="12586836" cy="5191517"/>
          <a:chOff x="736258" y="7885801"/>
          <a:chExt cx="11860555" cy="5191516"/>
        </a:xfrm>
      </xdr:grpSpPr>
      <xdr:grpSp>
        <xdr:nvGrpSpPr>
          <xdr:cNvPr id="7" name="6 Grupo"/>
          <xdr:cNvGrpSpPr/>
        </xdr:nvGrpSpPr>
        <xdr:grpSpPr>
          <a:xfrm>
            <a:off x="736258" y="7885801"/>
            <a:ext cx="11860555" cy="5187912"/>
            <a:chOff x="417534" y="8663835"/>
            <a:chExt cx="11804143" cy="5093529"/>
          </a:xfrm>
        </xdr:grpSpPr>
        <xdr:graphicFrame macro="">
          <xdr:nvGraphicFramePr>
            <xdr:cNvPr id="8" name="7 Gráfico"/>
            <xdr:cNvGraphicFramePr>
              <a:graphicFrameLocks/>
            </xdr:cNvGraphicFramePr>
          </xdr:nvGraphicFramePr>
          <xdr:xfrm>
            <a:off x="451565" y="10050599"/>
            <a:ext cx="11669976" cy="3706765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3"/>
            </a:graphicData>
          </a:graphic>
        </xdr:graphicFrame>
        <xdr:graphicFrame macro="">
          <xdr:nvGraphicFramePr>
            <xdr:cNvPr id="9" name="8 Gráfico"/>
            <xdr:cNvGraphicFramePr>
              <a:graphicFrameLocks/>
            </xdr:cNvGraphicFramePr>
          </xdr:nvGraphicFramePr>
          <xdr:xfrm>
            <a:off x="417534" y="8663835"/>
            <a:ext cx="11804143" cy="1912954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4"/>
            </a:graphicData>
          </a:graphic>
        </xdr:graphicFrame>
      </xdr:grpSp>
      <xdr:graphicFrame macro="">
        <xdr:nvGraphicFramePr>
          <xdr:cNvPr id="10" name="9 Gráfico"/>
          <xdr:cNvGraphicFramePr>
            <a:graphicFrameLocks/>
          </xdr:cNvGraphicFramePr>
        </xdr:nvGraphicFramePr>
        <xdr:xfrm>
          <a:off x="5786437" y="12775406"/>
          <a:ext cx="940594" cy="301911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5"/>
          </a:graphicData>
        </a:graphic>
      </xdr:graphicFrame>
      <xdr:sp macro="" textlink="">
        <xdr:nvSpPr>
          <xdr:cNvPr id="11" name="5 CuadroTexto"/>
          <xdr:cNvSpPr txBox="1"/>
        </xdr:nvSpPr>
        <xdr:spPr>
          <a:xfrm>
            <a:off x="6491218" y="12794043"/>
            <a:ext cx="2188437" cy="267113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es-ES_tradnl"/>
            </a:defPPr>
            <a:lvl1pPr marL="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3429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6858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0287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3716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17145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0574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24003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2743200" algn="l" defTabSz="685800" rtl="0" eaLnBrk="1" latinLnBrk="0" hangingPunct="1">
              <a:defRPr sz="135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s-EC" sz="1100" kern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</a:rPr>
              <a:t>Horas </a:t>
            </a:r>
            <a:r>
              <a:rPr lang="es-EC" sz="1100" kern="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</a:rPr>
              <a:t> TNR (miles de horas)</a:t>
            </a:r>
            <a:endParaRPr kumimoji="0" lang="es-EC" sz="1100" b="0" i="0" u="none" strike="noStrike" kern="0" cap="none" spc="0" normalizeH="0" baseline="0">
              <a:ln>
                <a:noFill/>
              </a:ln>
              <a:solidFill>
                <a:schemeClr val="tx1">
                  <a:lumMod val="65000"/>
                  <a:lumOff val="35000"/>
                </a:schemeClr>
              </a:solidFill>
              <a:effectLst/>
              <a:uLnTx/>
              <a:uFillTx/>
              <a:latin typeface="Century Gothic" panose="020B0502020202020204" pitchFamily="34" charset="0"/>
              <a:ea typeface="+mn-ea"/>
              <a:cs typeface="+mn-cs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3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4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5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6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17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18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19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0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1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2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23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24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25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26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27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28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29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0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1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2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33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34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35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36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37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38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39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40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4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12"/>
  <sheetViews>
    <sheetView showGridLines="0" tabSelected="1" zoomScale="80" zoomScaleNormal="80" zoomScaleSheetLayoutView="90" workbookViewId="0">
      <pane ySplit="12" topLeftCell="A13" activePane="bottomLeft" state="frozen"/>
      <selection pane="bottomLeft" activeCell="H16" sqref="H16"/>
    </sheetView>
  </sheetViews>
  <sheetFormatPr baseColWidth="10" defaultRowHeight="15" x14ac:dyDescent="0.25"/>
  <cols>
    <col min="1" max="1" width="3.42578125" style="1" customWidth="1" collapsed="1"/>
    <col min="2" max="2" width="6.85546875" style="18" customWidth="1" collapsed="1"/>
    <col min="3" max="3" width="14.42578125" style="37" customWidth="1" collapsed="1"/>
    <col min="4" max="4" width="169.85546875" customWidth="1" collapsed="1"/>
  </cols>
  <sheetData>
    <row r="1" spans="1:17" s="1" customFormat="1" x14ac:dyDescent="0.25">
      <c r="B1" s="18"/>
      <c r="C1" s="22"/>
    </row>
    <row r="2" spans="1:17" s="1" customFormat="1" x14ac:dyDescent="0.25">
      <c r="B2" s="18"/>
      <c r="C2" s="22"/>
    </row>
    <row r="3" spans="1:17" s="1" customFormat="1" x14ac:dyDescent="0.25">
      <c r="B3" s="18"/>
      <c r="C3" s="22"/>
    </row>
    <row r="4" spans="1:17" s="1" customFormat="1" x14ac:dyDescent="0.25">
      <c r="B4" s="18"/>
      <c r="C4" s="22"/>
    </row>
    <row r="5" spans="1:17" s="1" customFormat="1" x14ac:dyDescent="0.25">
      <c r="B5" s="18"/>
      <c r="C5" s="22"/>
    </row>
    <row r="6" spans="1:17" s="1" customFormat="1" x14ac:dyDescent="0.25">
      <c r="B6" s="18"/>
      <c r="C6" s="22"/>
    </row>
    <row r="7" spans="1:17" s="1" customFormat="1" ht="20.25" customHeight="1" x14ac:dyDescent="0.25">
      <c r="B7" s="18"/>
      <c r="C7" s="324" t="s">
        <v>450</v>
      </c>
      <c r="D7" s="324"/>
      <c r="E7" s="240"/>
      <c r="F7" s="240"/>
      <c r="G7" s="240"/>
      <c r="H7" s="240"/>
      <c r="I7" s="240"/>
      <c r="J7" s="240"/>
      <c r="K7" s="240"/>
      <c r="L7" s="240"/>
      <c r="M7" s="240"/>
      <c r="N7" s="240"/>
      <c r="O7" s="240"/>
      <c r="P7" s="240"/>
      <c r="Q7" s="240"/>
    </row>
    <row r="8" spans="1:17" s="1" customFormat="1" ht="18" x14ac:dyDescent="0.25">
      <c r="B8" s="18"/>
      <c r="C8" s="324" t="s">
        <v>452</v>
      </c>
      <c r="D8" s="324"/>
      <c r="E8" s="240"/>
      <c r="F8" s="240"/>
      <c r="G8" s="240"/>
      <c r="H8" s="240"/>
      <c r="I8" s="240"/>
      <c r="J8" s="240"/>
      <c r="K8" s="240"/>
      <c r="L8" s="240"/>
      <c r="M8" s="240"/>
      <c r="N8" s="240"/>
      <c r="O8" s="240"/>
      <c r="P8" s="240"/>
      <c r="Q8" s="240"/>
    </row>
    <row r="9" spans="1:17" s="1" customFormat="1" ht="18" x14ac:dyDescent="0.25">
      <c r="B9" s="18"/>
      <c r="C9" s="325" t="s">
        <v>217</v>
      </c>
      <c r="D9" s="325"/>
      <c r="E9" s="241"/>
      <c r="F9" s="241"/>
      <c r="G9" s="241"/>
      <c r="H9" s="241"/>
      <c r="I9" s="241"/>
      <c r="J9" s="241"/>
      <c r="K9" s="241"/>
      <c r="L9" s="241"/>
      <c r="M9" s="241"/>
      <c r="N9" s="241"/>
      <c r="O9" s="241"/>
      <c r="P9" s="241"/>
      <c r="Q9" s="241"/>
    </row>
    <row r="10" spans="1:17" s="1" customFormat="1" ht="18" x14ac:dyDescent="0.25">
      <c r="B10" s="18"/>
      <c r="C10" s="325"/>
      <c r="D10" s="325"/>
      <c r="E10" s="241"/>
      <c r="F10" s="241"/>
      <c r="G10" s="241"/>
      <c r="H10" s="241"/>
      <c r="I10" s="241"/>
      <c r="J10" s="241"/>
      <c r="K10" s="241"/>
      <c r="L10" s="241"/>
      <c r="M10" s="241"/>
      <c r="N10" s="241"/>
      <c r="O10" s="241"/>
      <c r="P10" s="241"/>
      <c r="Q10" s="241"/>
    </row>
    <row r="11" spans="1:17" s="1" customFormat="1" x14ac:dyDescent="0.25">
      <c r="B11" s="18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7" s="177" customFormat="1" ht="26.25" customHeight="1" x14ac:dyDescent="0.25">
      <c r="C12" s="214" t="s">
        <v>243</v>
      </c>
      <c r="D12" s="214" t="s">
        <v>244</v>
      </c>
      <c r="G12" s="178"/>
      <c r="H12" s="179"/>
      <c r="I12" s="179"/>
      <c r="J12" s="179"/>
      <c r="K12" s="179"/>
      <c r="L12" s="179"/>
    </row>
    <row r="13" spans="1:17" s="177" customFormat="1" ht="31.5" customHeight="1" x14ac:dyDescent="0.25">
      <c r="C13" s="242" t="s">
        <v>11</v>
      </c>
      <c r="D13" s="244" t="s">
        <v>418</v>
      </c>
      <c r="G13" s="178"/>
      <c r="H13" s="179"/>
      <c r="I13" s="179"/>
      <c r="J13" s="179"/>
      <c r="K13" s="179"/>
      <c r="L13" s="179"/>
    </row>
    <row r="14" spans="1:17" s="177" customFormat="1" ht="31.5" customHeight="1" x14ac:dyDescent="0.25">
      <c r="C14" s="295" t="s">
        <v>36</v>
      </c>
      <c r="D14" s="245" t="s">
        <v>465</v>
      </c>
      <c r="G14" s="178"/>
      <c r="H14" s="179"/>
      <c r="I14" s="179"/>
      <c r="J14" s="179"/>
      <c r="K14" s="179"/>
      <c r="L14" s="179"/>
    </row>
    <row r="15" spans="1:17" s="177" customFormat="1" ht="31.5" customHeight="1" x14ac:dyDescent="0.25">
      <c r="C15" s="295" t="s">
        <v>30</v>
      </c>
      <c r="D15" s="245" t="s">
        <v>198</v>
      </c>
      <c r="G15" s="178"/>
      <c r="H15" s="179"/>
      <c r="I15" s="179"/>
      <c r="J15" s="179"/>
      <c r="K15" s="179"/>
      <c r="L15" s="179"/>
    </row>
    <row r="16" spans="1:17" s="177" customFormat="1" ht="31.5" customHeight="1" x14ac:dyDescent="0.25">
      <c r="A16" s="172"/>
      <c r="C16" s="295" t="s">
        <v>31</v>
      </c>
      <c r="D16" s="245" t="s">
        <v>199</v>
      </c>
      <c r="G16" s="178"/>
      <c r="H16" s="179"/>
      <c r="I16" s="179"/>
      <c r="J16" s="179"/>
      <c r="K16" s="179"/>
      <c r="L16" s="179"/>
    </row>
    <row r="17" spans="1:19" s="177" customFormat="1" ht="31.5" customHeight="1" x14ac:dyDescent="0.25">
      <c r="C17" s="295" t="s">
        <v>32</v>
      </c>
      <c r="D17" s="245" t="s">
        <v>212</v>
      </c>
      <c r="G17" s="178"/>
      <c r="H17" s="179"/>
      <c r="I17" s="179"/>
      <c r="J17" s="179"/>
      <c r="K17" s="179"/>
      <c r="L17" s="179"/>
    </row>
    <row r="18" spans="1:19" s="175" customFormat="1" ht="31.5" customHeight="1" x14ac:dyDescent="0.25">
      <c r="A18" s="172"/>
      <c r="C18" s="295" t="s">
        <v>33</v>
      </c>
      <c r="D18" s="245" t="s">
        <v>410</v>
      </c>
      <c r="G18" s="173"/>
      <c r="H18" s="173"/>
      <c r="I18" s="173"/>
      <c r="J18" s="173"/>
      <c r="K18" s="174"/>
      <c r="L18" s="174"/>
      <c r="M18" s="174"/>
      <c r="N18" s="174"/>
      <c r="O18" s="174"/>
      <c r="P18" s="174"/>
      <c r="Q18" s="174"/>
      <c r="R18" s="174"/>
      <c r="S18" s="174"/>
    </row>
    <row r="19" spans="1:19" s="175" customFormat="1" ht="31.5" customHeight="1" x14ac:dyDescent="0.25">
      <c r="A19" s="172"/>
      <c r="C19" s="295" t="s">
        <v>34</v>
      </c>
      <c r="D19" s="245" t="s">
        <v>373</v>
      </c>
      <c r="G19" s="173"/>
      <c r="H19" s="173"/>
      <c r="I19" s="173"/>
      <c r="J19" s="173"/>
      <c r="K19" s="174"/>
      <c r="L19" s="174"/>
      <c r="M19" s="174"/>
      <c r="N19" s="174"/>
      <c r="O19" s="174"/>
      <c r="P19" s="174"/>
      <c r="Q19" s="174"/>
      <c r="R19" s="174"/>
      <c r="S19" s="174"/>
    </row>
    <row r="20" spans="1:19" s="175" customFormat="1" ht="31.5" customHeight="1" x14ac:dyDescent="0.25">
      <c r="A20" s="172"/>
      <c r="C20" s="295" t="s">
        <v>35</v>
      </c>
      <c r="D20" s="245" t="s">
        <v>208</v>
      </c>
      <c r="G20" s="173"/>
      <c r="H20" s="173"/>
      <c r="I20" s="173"/>
      <c r="J20" s="173"/>
      <c r="K20" s="174"/>
      <c r="L20" s="174"/>
      <c r="M20" s="174"/>
      <c r="N20" s="174"/>
      <c r="O20" s="174"/>
      <c r="P20" s="174"/>
      <c r="Q20" s="174"/>
      <c r="R20" s="174"/>
      <c r="S20" s="174"/>
    </row>
    <row r="21" spans="1:19" s="175" customFormat="1" ht="31.5" customHeight="1" x14ac:dyDescent="0.25">
      <c r="A21" s="172"/>
      <c r="C21" s="295" t="s">
        <v>184</v>
      </c>
      <c r="D21" s="245" t="s">
        <v>449</v>
      </c>
      <c r="G21" s="173"/>
      <c r="H21" s="173"/>
      <c r="I21" s="173"/>
      <c r="J21" s="173"/>
      <c r="K21" s="174"/>
      <c r="L21" s="174"/>
      <c r="M21" s="174"/>
      <c r="N21" s="174"/>
      <c r="O21" s="174"/>
      <c r="P21" s="174"/>
      <c r="Q21" s="174"/>
      <c r="R21" s="174"/>
      <c r="S21" s="174"/>
    </row>
    <row r="22" spans="1:19" s="175" customFormat="1" ht="31.5" customHeight="1" x14ac:dyDescent="0.25">
      <c r="A22" s="172"/>
      <c r="C22" s="295" t="s">
        <v>185</v>
      </c>
      <c r="D22" s="245" t="s">
        <v>448</v>
      </c>
      <c r="G22" s="173"/>
      <c r="H22" s="173"/>
      <c r="I22" s="173"/>
      <c r="J22" s="173"/>
      <c r="K22" s="174"/>
      <c r="L22" s="174"/>
      <c r="M22" s="174"/>
      <c r="N22" s="174"/>
      <c r="O22" s="174"/>
      <c r="P22" s="174"/>
      <c r="Q22" s="174"/>
      <c r="R22" s="174"/>
      <c r="S22" s="174"/>
    </row>
    <row r="23" spans="1:19" s="118" customFormat="1" ht="31.5" customHeight="1" x14ac:dyDescent="0.25">
      <c r="A23" s="117"/>
      <c r="C23" s="295" t="s">
        <v>313</v>
      </c>
      <c r="D23" s="245" t="s">
        <v>479</v>
      </c>
      <c r="G23" s="116"/>
      <c r="H23" s="116"/>
      <c r="I23" s="116"/>
      <c r="J23" s="116"/>
      <c r="K23" s="117"/>
      <c r="L23" s="117"/>
      <c r="M23" s="117"/>
      <c r="N23" s="117"/>
      <c r="O23" s="117"/>
      <c r="P23" s="117"/>
      <c r="Q23" s="117"/>
      <c r="R23" s="117"/>
      <c r="S23" s="117"/>
    </row>
    <row r="24" spans="1:19" s="175" customFormat="1" ht="31.5" customHeight="1" x14ac:dyDescent="0.25">
      <c r="A24" s="172"/>
      <c r="C24" s="242" t="s">
        <v>12</v>
      </c>
      <c r="D24" s="244" t="s">
        <v>476</v>
      </c>
      <c r="G24" s="173"/>
      <c r="H24" s="173"/>
      <c r="I24" s="173"/>
      <c r="J24" s="173"/>
      <c r="K24" s="174"/>
      <c r="L24" s="174"/>
      <c r="M24" s="174"/>
      <c r="N24" s="174"/>
      <c r="O24" s="174"/>
      <c r="P24" s="174"/>
      <c r="Q24" s="174"/>
      <c r="R24" s="174"/>
      <c r="S24" s="174"/>
    </row>
    <row r="25" spans="1:19" s="175" customFormat="1" ht="31.5" customHeight="1" x14ac:dyDescent="0.25">
      <c r="A25" s="172"/>
      <c r="C25" s="295" t="s">
        <v>37</v>
      </c>
      <c r="D25" s="245" t="s">
        <v>224</v>
      </c>
      <c r="G25" s="173"/>
      <c r="H25" s="173"/>
      <c r="I25" s="173"/>
      <c r="J25" s="173"/>
      <c r="K25" s="174"/>
      <c r="L25" s="174"/>
      <c r="M25" s="174"/>
      <c r="N25" s="174"/>
      <c r="O25" s="174"/>
      <c r="P25" s="174"/>
      <c r="Q25" s="174"/>
      <c r="R25" s="174"/>
      <c r="S25" s="174"/>
    </row>
    <row r="26" spans="1:19" s="117" customFormat="1" ht="31.5" customHeight="1" x14ac:dyDescent="0.25">
      <c r="C26" s="295" t="s">
        <v>38</v>
      </c>
      <c r="D26" s="245" t="s">
        <v>225</v>
      </c>
      <c r="G26" s="116"/>
      <c r="H26" s="116"/>
      <c r="I26" s="116"/>
      <c r="J26" s="119"/>
      <c r="K26" s="119"/>
      <c r="L26" s="116"/>
    </row>
    <row r="27" spans="1:19" s="117" customFormat="1" ht="31.5" customHeight="1" x14ac:dyDescent="0.25">
      <c r="C27" s="242" t="s">
        <v>112</v>
      </c>
      <c r="D27" s="244" t="s">
        <v>419</v>
      </c>
      <c r="G27" s="116"/>
      <c r="H27" s="116"/>
      <c r="I27" s="116"/>
      <c r="J27" s="119"/>
      <c r="K27" s="119"/>
      <c r="L27" s="116"/>
    </row>
    <row r="28" spans="1:19" s="117" customFormat="1" ht="31.5" customHeight="1" x14ac:dyDescent="0.25">
      <c r="C28" s="242" t="s">
        <v>79</v>
      </c>
      <c r="D28" s="244" t="s">
        <v>420</v>
      </c>
      <c r="G28" s="116"/>
      <c r="H28" s="116"/>
      <c r="I28" s="116"/>
      <c r="J28" s="119"/>
      <c r="K28" s="119"/>
      <c r="L28" s="116"/>
    </row>
    <row r="29" spans="1:19" s="117" customFormat="1" ht="31.5" customHeight="1" x14ac:dyDescent="0.25">
      <c r="C29" s="294" t="s">
        <v>124</v>
      </c>
      <c r="D29" s="245" t="s">
        <v>414</v>
      </c>
      <c r="G29" s="116"/>
      <c r="H29" s="116"/>
      <c r="I29" s="116"/>
      <c r="J29" s="119"/>
      <c r="K29" s="119"/>
      <c r="L29" s="116"/>
    </row>
    <row r="30" spans="1:19" s="117" customFormat="1" ht="31.5" customHeight="1" x14ac:dyDescent="0.25">
      <c r="C30" s="295" t="s">
        <v>125</v>
      </c>
      <c r="D30" s="245" t="s">
        <v>406</v>
      </c>
      <c r="G30" s="116"/>
      <c r="H30" s="116"/>
      <c r="I30" s="116"/>
      <c r="J30" s="119"/>
      <c r="K30" s="119"/>
      <c r="L30" s="116"/>
    </row>
    <row r="31" spans="1:19" s="117" customFormat="1" ht="31.5" customHeight="1" x14ac:dyDescent="0.25">
      <c r="C31" s="242" t="s">
        <v>80</v>
      </c>
      <c r="D31" s="244" t="s">
        <v>421</v>
      </c>
      <c r="J31" s="119"/>
      <c r="K31" s="119"/>
      <c r="L31" s="116"/>
    </row>
    <row r="32" spans="1:19" s="175" customFormat="1" ht="31.5" customHeight="1" x14ac:dyDescent="0.25">
      <c r="A32" s="174"/>
      <c r="C32" s="295" t="s">
        <v>113</v>
      </c>
      <c r="D32" s="245" t="s">
        <v>325</v>
      </c>
      <c r="H32" s="174"/>
      <c r="I32" s="174"/>
      <c r="J32" s="174"/>
      <c r="K32" s="174"/>
      <c r="L32" s="174"/>
      <c r="M32" s="174"/>
      <c r="N32" s="174"/>
    </row>
    <row r="33" spans="1:14" s="175" customFormat="1" ht="31.5" customHeight="1" x14ac:dyDescent="0.25">
      <c r="A33" s="174"/>
      <c r="C33" s="295" t="s">
        <v>126</v>
      </c>
      <c r="D33" s="245" t="s">
        <v>326</v>
      </c>
      <c r="H33" s="174"/>
      <c r="I33" s="174"/>
      <c r="J33" s="174"/>
      <c r="K33" s="174"/>
      <c r="L33" s="174"/>
      <c r="M33" s="174"/>
      <c r="N33" s="174"/>
    </row>
    <row r="34" spans="1:14" s="175" customFormat="1" ht="31.5" customHeight="1" x14ac:dyDescent="0.25">
      <c r="A34" s="174"/>
      <c r="C34" s="295" t="s">
        <v>127</v>
      </c>
      <c r="D34" s="245" t="s">
        <v>327</v>
      </c>
      <c r="H34" s="174"/>
      <c r="I34" s="174"/>
      <c r="J34" s="174"/>
      <c r="K34" s="174"/>
      <c r="L34" s="174"/>
      <c r="M34" s="174"/>
      <c r="N34" s="174"/>
    </row>
    <row r="35" spans="1:14" s="175" customFormat="1" ht="31.5" customHeight="1" x14ac:dyDescent="0.25">
      <c r="A35" s="174"/>
      <c r="C35" s="295" t="s">
        <v>128</v>
      </c>
      <c r="D35" s="245" t="s">
        <v>329</v>
      </c>
      <c r="H35" s="174"/>
      <c r="I35" s="174"/>
      <c r="J35" s="174"/>
      <c r="K35" s="174"/>
      <c r="L35" s="174"/>
      <c r="M35" s="174"/>
      <c r="N35" s="174"/>
    </row>
    <row r="36" spans="1:14" s="175" customFormat="1" ht="31.5" customHeight="1" x14ac:dyDescent="0.25">
      <c r="A36" s="174"/>
      <c r="C36" s="295" t="s">
        <v>129</v>
      </c>
      <c r="D36" s="245" t="s">
        <v>328</v>
      </c>
      <c r="H36" s="174"/>
      <c r="I36" s="174"/>
      <c r="J36" s="174"/>
      <c r="K36" s="174"/>
      <c r="L36" s="174"/>
      <c r="M36" s="174"/>
      <c r="N36" s="174"/>
    </row>
    <row r="37" spans="1:14" s="175" customFormat="1" ht="31.5" customHeight="1" x14ac:dyDescent="0.25">
      <c r="A37" s="174"/>
      <c r="C37" s="295" t="s">
        <v>130</v>
      </c>
      <c r="D37" s="245" t="s">
        <v>347</v>
      </c>
      <c r="H37" s="174"/>
      <c r="I37" s="174"/>
      <c r="J37" s="174"/>
      <c r="K37" s="174"/>
      <c r="L37" s="174"/>
      <c r="M37" s="174"/>
      <c r="N37" s="174"/>
    </row>
    <row r="38" spans="1:14" s="175" customFormat="1" ht="31.5" customHeight="1" x14ac:dyDescent="0.25">
      <c r="A38" s="174"/>
      <c r="C38" s="242" t="s">
        <v>330</v>
      </c>
      <c r="D38" s="244" t="s">
        <v>422</v>
      </c>
      <c r="H38" s="174"/>
      <c r="I38" s="174"/>
      <c r="J38" s="174"/>
      <c r="K38" s="174"/>
      <c r="L38" s="174"/>
      <c r="M38" s="174"/>
      <c r="N38" s="174"/>
    </row>
    <row r="39" spans="1:14" s="175" customFormat="1" ht="31.5" customHeight="1" x14ac:dyDescent="0.25">
      <c r="A39" s="174"/>
      <c r="C39" s="295" t="s">
        <v>331</v>
      </c>
      <c r="D39" s="245" t="s">
        <v>332</v>
      </c>
      <c r="H39" s="174"/>
      <c r="I39" s="174"/>
      <c r="J39" s="174"/>
      <c r="K39" s="174"/>
      <c r="L39" s="174"/>
      <c r="M39" s="174"/>
      <c r="N39" s="174"/>
    </row>
    <row r="40" spans="1:14" s="175" customFormat="1" ht="31.5" customHeight="1" x14ac:dyDescent="0.25">
      <c r="A40" s="174"/>
      <c r="C40" s="295" t="s">
        <v>333</v>
      </c>
      <c r="D40" s="245" t="s">
        <v>214</v>
      </c>
      <c r="H40" s="174"/>
      <c r="I40" s="174"/>
      <c r="J40" s="174"/>
      <c r="K40" s="174"/>
      <c r="L40" s="174"/>
      <c r="M40" s="174"/>
      <c r="N40" s="174"/>
    </row>
    <row r="41" spans="1:14" s="175" customFormat="1" ht="31.5" customHeight="1" x14ac:dyDescent="0.25">
      <c r="A41" s="174"/>
      <c r="C41" s="295" t="s">
        <v>334</v>
      </c>
      <c r="D41" s="245" t="s">
        <v>335</v>
      </c>
      <c r="H41" s="174"/>
      <c r="I41" s="174"/>
      <c r="J41" s="174"/>
      <c r="K41" s="174"/>
      <c r="L41" s="174"/>
      <c r="M41" s="174"/>
      <c r="N41" s="174"/>
    </row>
    <row r="42" spans="1:14" s="175" customFormat="1" ht="31.5" customHeight="1" x14ac:dyDescent="0.25">
      <c r="A42" s="174"/>
      <c r="C42" s="295" t="s">
        <v>336</v>
      </c>
      <c r="D42" s="245" t="s">
        <v>337</v>
      </c>
      <c r="H42" s="174"/>
      <c r="I42" s="174"/>
      <c r="J42" s="174"/>
      <c r="K42" s="174"/>
      <c r="L42" s="174"/>
      <c r="M42" s="174"/>
      <c r="N42" s="174"/>
    </row>
    <row r="43" spans="1:14" s="175" customFormat="1" ht="31.5" customHeight="1" x14ac:dyDescent="0.25">
      <c r="A43" s="174"/>
      <c r="C43" s="242" t="s">
        <v>338</v>
      </c>
      <c r="D43" s="244" t="s">
        <v>423</v>
      </c>
      <c r="H43" s="174"/>
      <c r="I43" s="174"/>
      <c r="J43" s="174"/>
      <c r="K43" s="174"/>
      <c r="L43" s="174"/>
      <c r="M43" s="174"/>
      <c r="N43" s="174"/>
    </row>
    <row r="44" spans="1:14" s="175" customFormat="1" ht="31.5" customHeight="1" x14ac:dyDescent="0.25">
      <c r="A44" s="174"/>
      <c r="C44" s="295" t="s">
        <v>339</v>
      </c>
      <c r="D44" s="245" t="s">
        <v>332</v>
      </c>
      <c r="H44" s="174"/>
      <c r="I44" s="174"/>
      <c r="J44" s="174"/>
      <c r="K44" s="174"/>
      <c r="L44" s="174"/>
      <c r="M44" s="174"/>
      <c r="N44" s="174"/>
    </row>
    <row r="45" spans="1:14" s="175" customFormat="1" ht="31.5" customHeight="1" x14ac:dyDescent="0.25">
      <c r="A45" s="174"/>
      <c r="C45" s="295" t="s">
        <v>340</v>
      </c>
      <c r="D45" s="245" t="s">
        <v>341</v>
      </c>
      <c r="H45" s="174"/>
      <c r="I45" s="174"/>
      <c r="J45" s="174"/>
      <c r="K45" s="174"/>
      <c r="L45" s="174"/>
      <c r="M45" s="174"/>
      <c r="N45" s="174"/>
    </row>
    <row r="46" spans="1:14" s="175" customFormat="1" ht="36" customHeight="1" x14ac:dyDescent="0.25">
      <c r="A46" s="174"/>
      <c r="C46" s="295" t="s">
        <v>342</v>
      </c>
      <c r="D46" s="245" t="s">
        <v>343</v>
      </c>
      <c r="H46" s="174"/>
      <c r="I46" s="174"/>
      <c r="J46" s="174"/>
      <c r="K46" s="174"/>
      <c r="L46" s="174"/>
      <c r="M46" s="174"/>
      <c r="N46" s="174"/>
    </row>
    <row r="47" spans="1:14" s="175" customFormat="1" ht="36" customHeight="1" x14ac:dyDescent="0.25">
      <c r="A47" s="174"/>
      <c r="C47" s="295" t="s">
        <v>344</v>
      </c>
      <c r="D47" s="245" t="s">
        <v>345</v>
      </c>
      <c r="H47" s="174"/>
      <c r="I47" s="174"/>
      <c r="J47" s="174"/>
      <c r="K47" s="174"/>
      <c r="L47" s="174"/>
      <c r="M47" s="174"/>
      <c r="N47" s="174"/>
    </row>
    <row r="48" spans="1:14" s="175" customFormat="1" ht="36" customHeight="1" x14ac:dyDescent="0.25">
      <c r="A48" s="174"/>
      <c r="C48" s="295" t="s">
        <v>346</v>
      </c>
      <c r="D48" s="245" t="s">
        <v>347</v>
      </c>
      <c r="H48" s="174"/>
      <c r="I48" s="174"/>
      <c r="J48" s="174"/>
      <c r="K48" s="174"/>
      <c r="L48" s="174"/>
      <c r="M48" s="174"/>
      <c r="N48" s="174"/>
    </row>
    <row r="49" spans="1:14" s="175" customFormat="1" ht="31.5" customHeight="1" x14ac:dyDescent="0.25">
      <c r="A49" s="174"/>
      <c r="C49" s="242" t="s">
        <v>348</v>
      </c>
      <c r="D49" s="244" t="s">
        <v>453</v>
      </c>
      <c r="H49" s="174"/>
      <c r="I49" s="174"/>
      <c r="J49" s="174"/>
      <c r="K49" s="174"/>
      <c r="L49" s="174"/>
      <c r="M49" s="174"/>
      <c r="N49" s="174"/>
    </row>
    <row r="50" spans="1:14" s="175" customFormat="1" ht="31.5" customHeight="1" x14ac:dyDescent="0.25">
      <c r="A50" s="174"/>
      <c r="C50" s="295" t="s">
        <v>349</v>
      </c>
      <c r="D50" s="245" t="s">
        <v>332</v>
      </c>
      <c r="H50" s="174"/>
      <c r="I50" s="174"/>
      <c r="J50" s="174"/>
      <c r="K50" s="174"/>
      <c r="L50" s="174"/>
      <c r="M50" s="174"/>
      <c r="N50" s="174"/>
    </row>
    <row r="51" spans="1:14" s="175" customFormat="1" ht="31.5" customHeight="1" x14ac:dyDescent="0.25">
      <c r="A51" s="174"/>
      <c r="C51" s="295" t="s">
        <v>350</v>
      </c>
      <c r="D51" s="245" t="s">
        <v>214</v>
      </c>
      <c r="H51" s="174"/>
      <c r="I51" s="174"/>
      <c r="J51" s="174"/>
      <c r="K51" s="174"/>
      <c r="L51" s="174"/>
      <c r="M51" s="174"/>
      <c r="N51" s="174"/>
    </row>
    <row r="52" spans="1:14" s="175" customFormat="1" ht="31.5" customHeight="1" x14ac:dyDescent="0.25">
      <c r="A52" s="174"/>
      <c r="C52" s="295" t="s">
        <v>351</v>
      </c>
      <c r="D52" s="245" t="s">
        <v>215</v>
      </c>
      <c r="H52" s="174"/>
      <c r="I52" s="174"/>
      <c r="J52" s="174"/>
      <c r="K52" s="174"/>
      <c r="L52" s="174"/>
      <c r="M52" s="174"/>
      <c r="N52" s="174"/>
    </row>
    <row r="53" spans="1:14" s="118" customFormat="1" ht="31.5" customHeight="1" x14ac:dyDescent="0.25">
      <c r="A53" s="117"/>
      <c r="C53" s="242" t="s">
        <v>114</v>
      </c>
      <c r="D53" s="244" t="s">
        <v>424</v>
      </c>
      <c r="G53" s="24"/>
      <c r="H53" s="24"/>
      <c r="I53" s="24"/>
      <c r="J53" s="117"/>
      <c r="K53" s="117"/>
      <c r="L53" s="117"/>
      <c r="M53" s="117"/>
      <c r="N53" s="117"/>
    </row>
    <row r="54" spans="1:14" s="175" customFormat="1" ht="31.5" customHeight="1" x14ac:dyDescent="0.25">
      <c r="A54" s="174"/>
      <c r="C54" s="242" t="s">
        <v>115</v>
      </c>
      <c r="D54" s="244" t="s">
        <v>425</v>
      </c>
      <c r="H54" s="174"/>
      <c r="I54" s="174"/>
      <c r="J54" s="174"/>
      <c r="K54" s="174"/>
      <c r="L54" s="174"/>
      <c r="M54" s="174"/>
      <c r="N54" s="174"/>
    </row>
    <row r="55" spans="1:14" s="175" customFormat="1" ht="31.5" customHeight="1" x14ac:dyDescent="0.25">
      <c r="A55" s="174"/>
      <c r="C55" s="295" t="s">
        <v>245</v>
      </c>
      <c r="D55" s="245" t="s">
        <v>364</v>
      </c>
      <c r="H55" s="174"/>
      <c r="I55" s="174"/>
      <c r="J55" s="174"/>
      <c r="K55" s="174"/>
      <c r="L55" s="174"/>
      <c r="M55" s="174"/>
      <c r="N55" s="174"/>
    </row>
    <row r="56" spans="1:14" s="175" customFormat="1" ht="31.5" customHeight="1" x14ac:dyDescent="0.25">
      <c r="A56" s="174"/>
      <c r="C56" s="295" t="s">
        <v>246</v>
      </c>
      <c r="D56" s="245" t="s">
        <v>216</v>
      </c>
      <c r="H56" s="174"/>
      <c r="I56" s="174"/>
      <c r="J56" s="174"/>
      <c r="K56" s="174"/>
      <c r="L56" s="174"/>
      <c r="M56" s="174"/>
      <c r="N56" s="174"/>
    </row>
    <row r="57" spans="1:14" s="175" customFormat="1" ht="31.5" customHeight="1" x14ac:dyDescent="0.25">
      <c r="A57" s="174"/>
      <c r="C57" s="242" t="s">
        <v>116</v>
      </c>
      <c r="D57" s="244" t="s">
        <v>457</v>
      </c>
      <c r="H57" s="174"/>
      <c r="I57" s="174"/>
      <c r="J57" s="174"/>
      <c r="K57" s="174"/>
      <c r="L57" s="174"/>
      <c r="M57" s="174"/>
      <c r="N57" s="174"/>
    </row>
    <row r="58" spans="1:14" s="175" customFormat="1" ht="31.5" customHeight="1" x14ac:dyDescent="0.25">
      <c r="A58" s="174"/>
      <c r="C58" s="295" t="s">
        <v>131</v>
      </c>
      <c r="D58" s="245" t="s">
        <v>200</v>
      </c>
      <c r="H58" s="174"/>
      <c r="I58" s="174"/>
      <c r="J58" s="174"/>
      <c r="K58" s="174"/>
      <c r="L58" s="174"/>
      <c r="M58" s="174"/>
      <c r="N58" s="174"/>
    </row>
    <row r="59" spans="1:14" s="175" customFormat="1" ht="31.5" customHeight="1" x14ac:dyDescent="0.25">
      <c r="A59" s="174"/>
      <c r="C59" s="295" t="s">
        <v>132</v>
      </c>
      <c r="D59" s="245" t="s">
        <v>317</v>
      </c>
      <c r="H59" s="174"/>
      <c r="I59" s="174"/>
      <c r="J59" s="174"/>
      <c r="K59" s="174"/>
      <c r="L59" s="174"/>
      <c r="M59" s="174"/>
      <c r="N59" s="174"/>
    </row>
    <row r="60" spans="1:14" s="175" customFormat="1" ht="31.5" customHeight="1" x14ac:dyDescent="0.25">
      <c r="A60" s="174"/>
      <c r="C60" s="295" t="s">
        <v>133</v>
      </c>
      <c r="D60" s="245" t="s">
        <v>318</v>
      </c>
      <c r="H60" s="174"/>
      <c r="I60" s="174"/>
      <c r="J60" s="174"/>
      <c r="K60" s="174"/>
      <c r="L60" s="174"/>
      <c r="M60" s="174"/>
      <c r="N60" s="174"/>
    </row>
    <row r="61" spans="1:14" s="175" customFormat="1" ht="31.5" customHeight="1" x14ac:dyDescent="0.25">
      <c r="A61" s="174"/>
      <c r="C61" s="295" t="s">
        <v>352</v>
      </c>
      <c r="D61" s="245" t="s">
        <v>319</v>
      </c>
      <c r="H61" s="174"/>
      <c r="I61" s="174"/>
      <c r="J61" s="174"/>
      <c r="K61" s="174"/>
      <c r="L61" s="174"/>
      <c r="M61" s="174"/>
      <c r="N61" s="174"/>
    </row>
    <row r="62" spans="1:14" s="175" customFormat="1" ht="31.5" customHeight="1" x14ac:dyDescent="0.25">
      <c r="A62" s="174"/>
      <c r="C62" s="295" t="s">
        <v>353</v>
      </c>
      <c r="D62" s="245" t="s">
        <v>320</v>
      </c>
      <c r="H62" s="174"/>
      <c r="I62" s="174"/>
      <c r="J62" s="174"/>
      <c r="K62" s="174"/>
      <c r="L62" s="174"/>
      <c r="M62" s="174"/>
      <c r="N62" s="174"/>
    </row>
    <row r="63" spans="1:14" s="175" customFormat="1" ht="31.5" customHeight="1" x14ac:dyDescent="0.25">
      <c r="A63" s="174"/>
      <c r="C63" s="295" t="s">
        <v>354</v>
      </c>
      <c r="D63" s="245" t="s">
        <v>321</v>
      </c>
      <c r="H63" s="174"/>
      <c r="I63" s="174"/>
      <c r="J63" s="174"/>
      <c r="K63" s="174"/>
      <c r="L63" s="174"/>
      <c r="M63" s="174"/>
      <c r="N63" s="174"/>
    </row>
    <row r="64" spans="1:14" s="175" customFormat="1" ht="31.5" customHeight="1" x14ac:dyDescent="0.25">
      <c r="A64" s="174"/>
      <c r="C64" s="295" t="s">
        <v>355</v>
      </c>
      <c r="D64" s="245" t="s">
        <v>316</v>
      </c>
      <c r="H64" s="174"/>
      <c r="I64" s="174"/>
      <c r="J64" s="174"/>
      <c r="K64" s="174"/>
      <c r="L64" s="174"/>
      <c r="M64" s="174"/>
      <c r="N64" s="174"/>
    </row>
    <row r="65" spans="1:14" s="175" customFormat="1" ht="31.5" customHeight="1" x14ac:dyDescent="0.25">
      <c r="A65" s="174"/>
      <c r="C65" s="296" t="s">
        <v>356</v>
      </c>
      <c r="D65" s="245" t="s">
        <v>315</v>
      </c>
      <c r="H65" s="174"/>
      <c r="I65" s="174"/>
      <c r="J65" s="174"/>
      <c r="K65" s="174"/>
      <c r="L65" s="174"/>
      <c r="M65" s="174"/>
      <c r="N65" s="174"/>
    </row>
    <row r="66" spans="1:14" s="175" customFormat="1" ht="31.5" customHeight="1" x14ac:dyDescent="0.25">
      <c r="A66" s="174"/>
      <c r="C66" s="243" t="s">
        <v>357</v>
      </c>
      <c r="D66" s="244" t="s">
        <v>458</v>
      </c>
      <c r="H66" s="174"/>
      <c r="I66" s="174"/>
      <c r="J66" s="174"/>
      <c r="K66" s="174"/>
      <c r="L66" s="174"/>
      <c r="M66" s="174"/>
      <c r="N66" s="174"/>
    </row>
    <row r="67" spans="1:14" s="175" customFormat="1" ht="31.5" customHeight="1" x14ac:dyDescent="0.25">
      <c r="A67" s="174"/>
      <c r="C67" s="295" t="s">
        <v>358</v>
      </c>
      <c r="D67" s="245" t="s">
        <v>201</v>
      </c>
      <c r="H67" s="174"/>
      <c r="I67" s="174"/>
      <c r="J67" s="174"/>
      <c r="K67" s="174"/>
      <c r="L67" s="174"/>
      <c r="M67" s="174"/>
      <c r="N67" s="174"/>
    </row>
    <row r="68" spans="1:14" s="175" customFormat="1" ht="31.5" customHeight="1" x14ac:dyDescent="0.25">
      <c r="A68" s="174"/>
      <c r="C68" s="295" t="s">
        <v>359</v>
      </c>
      <c r="D68" s="245" t="s">
        <v>322</v>
      </c>
      <c r="H68" s="174"/>
      <c r="I68" s="174"/>
      <c r="J68" s="174"/>
      <c r="K68" s="174"/>
      <c r="L68" s="174"/>
      <c r="M68" s="174"/>
      <c r="N68" s="174"/>
    </row>
    <row r="69" spans="1:14" s="175" customFormat="1" ht="31.5" customHeight="1" x14ac:dyDescent="0.25">
      <c r="A69" s="174"/>
      <c r="C69" s="295" t="s">
        <v>360</v>
      </c>
      <c r="D69" s="245" t="s">
        <v>323</v>
      </c>
      <c r="H69" s="174"/>
      <c r="I69" s="174"/>
      <c r="J69" s="174"/>
      <c r="K69" s="174"/>
      <c r="L69" s="174"/>
      <c r="M69" s="174"/>
      <c r="N69" s="174"/>
    </row>
    <row r="70" spans="1:14" s="175" customFormat="1" ht="31.5" customHeight="1" x14ac:dyDescent="0.25">
      <c r="A70" s="174"/>
      <c r="C70" s="243" t="s">
        <v>361</v>
      </c>
      <c r="D70" s="244" t="s">
        <v>459</v>
      </c>
      <c r="H70" s="174"/>
      <c r="I70" s="174"/>
      <c r="J70" s="174"/>
      <c r="K70" s="174"/>
      <c r="L70" s="174"/>
      <c r="M70" s="174"/>
      <c r="N70" s="174"/>
    </row>
    <row r="71" spans="1:14" s="175" customFormat="1" ht="31.5" customHeight="1" x14ac:dyDescent="0.25">
      <c r="A71" s="174"/>
      <c r="C71" s="319" t="s">
        <v>362</v>
      </c>
      <c r="D71" s="245" t="s">
        <v>404</v>
      </c>
      <c r="H71" s="174"/>
      <c r="I71" s="174"/>
      <c r="J71" s="174"/>
      <c r="K71" s="174"/>
      <c r="L71" s="174"/>
      <c r="M71" s="174"/>
      <c r="N71" s="174"/>
    </row>
    <row r="72" spans="1:14" s="175" customFormat="1" ht="31.5" customHeight="1" x14ac:dyDescent="0.25">
      <c r="A72" s="174"/>
      <c r="C72" s="296" t="s">
        <v>363</v>
      </c>
      <c r="D72" s="245" t="s">
        <v>460</v>
      </c>
      <c r="H72" s="174"/>
      <c r="I72" s="174"/>
      <c r="J72" s="174"/>
      <c r="K72" s="174"/>
      <c r="L72" s="174"/>
      <c r="M72" s="174"/>
      <c r="N72" s="174"/>
    </row>
    <row r="73" spans="1:14" s="175" customFormat="1" ht="16.5" customHeight="1" x14ac:dyDescent="0.25">
      <c r="B73" s="180"/>
      <c r="C73" s="285"/>
      <c r="D73" s="234"/>
    </row>
    <row r="74" spans="1:14" s="175" customFormat="1" ht="16.5" customHeight="1" x14ac:dyDescent="0.25">
      <c r="B74" s="180"/>
      <c r="C74" s="286" t="s">
        <v>456</v>
      </c>
      <c r="D74" s="234"/>
    </row>
    <row r="75" spans="1:14" s="175" customFormat="1" ht="29.25" customHeight="1" x14ac:dyDescent="0.3">
      <c r="B75" s="180"/>
      <c r="C75" s="326" t="s">
        <v>451</v>
      </c>
      <c r="D75" s="326"/>
    </row>
    <row r="76" spans="1:14" s="175" customFormat="1" ht="16.5" customHeight="1" x14ac:dyDescent="0.3">
      <c r="B76" s="180"/>
      <c r="C76" s="301" t="s">
        <v>409</v>
      </c>
    </row>
    <row r="77" spans="1:14" s="175" customFormat="1" ht="20.100000000000001" customHeight="1" x14ac:dyDescent="0.25">
      <c r="B77" s="180"/>
      <c r="C77" s="285"/>
    </row>
    <row r="78" spans="1:14" s="175" customFormat="1" ht="20.100000000000001" customHeight="1" x14ac:dyDescent="0.25">
      <c r="B78" s="180"/>
      <c r="C78" s="285"/>
    </row>
    <row r="79" spans="1:14" s="175" customFormat="1" ht="20.100000000000001" customHeight="1" x14ac:dyDescent="0.25">
      <c r="B79" s="180"/>
      <c r="C79" s="285"/>
    </row>
    <row r="80" spans="1:14" s="175" customFormat="1" ht="20.100000000000001" customHeight="1" x14ac:dyDescent="0.25">
      <c r="B80" s="180"/>
      <c r="C80" s="285"/>
    </row>
    <row r="81" spans="2:3" s="175" customFormat="1" ht="20.100000000000001" customHeight="1" x14ac:dyDescent="0.25">
      <c r="B81" s="180"/>
      <c r="C81" s="285"/>
    </row>
    <row r="82" spans="2:3" s="175" customFormat="1" ht="20.100000000000001" customHeight="1" x14ac:dyDescent="0.25">
      <c r="B82" s="180"/>
      <c r="C82" s="285"/>
    </row>
    <row r="83" spans="2:3" s="175" customFormat="1" ht="20.100000000000001" customHeight="1" x14ac:dyDescent="0.25">
      <c r="B83" s="180"/>
      <c r="C83" s="285"/>
    </row>
    <row r="84" spans="2:3" s="175" customFormat="1" ht="20.100000000000001" customHeight="1" x14ac:dyDescent="0.25">
      <c r="B84" s="180"/>
      <c r="C84" s="285"/>
    </row>
    <row r="85" spans="2:3" s="175" customFormat="1" ht="20.100000000000001" customHeight="1" x14ac:dyDescent="0.25">
      <c r="B85" s="180"/>
      <c r="C85" s="285"/>
    </row>
    <row r="86" spans="2:3" s="175" customFormat="1" ht="20.100000000000001" customHeight="1" x14ac:dyDescent="0.25">
      <c r="B86" s="180"/>
      <c r="C86" s="285"/>
    </row>
    <row r="87" spans="2:3" s="175" customFormat="1" ht="20.100000000000001" customHeight="1" x14ac:dyDescent="0.25">
      <c r="B87" s="180"/>
      <c r="C87" s="285"/>
    </row>
    <row r="88" spans="2:3" s="175" customFormat="1" ht="20.100000000000001" customHeight="1" x14ac:dyDescent="0.25">
      <c r="B88" s="180"/>
      <c r="C88" s="285"/>
    </row>
    <row r="89" spans="2:3" s="123" customFormat="1" x14ac:dyDescent="0.25">
      <c r="B89" s="176"/>
      <c r="C89" s="287"/>
    </row>
    <row r="90" spans="2:3" s="123" customFormat="1" x14ac:dyDescent="0.25">
      <c r="B90" s="176"/>
      <c r="C90" s="287"/>
    </row>
    <row r="91" spans="2:3" s="123" customFormat="1" x14ac:dyDescent="0.25">
      <c r="B91" s="176"/>
      <c r="C91" s="287"/>
    </row>
    <row r="92" spans="2:3" s="123" customFormat="1" x14ac:dyDescent="0.25">
      <c r="B92" s="176"/>
      <c r="C92" s="287"/>
    </row>
    <row r="93" spans="2:3" s="123" customFormat="1" x14ac:dyDescent="0.25">
      <c r="B93" s="176"/>
      <c r="C93" s="287"/>
    </row>
    <row r="94" spans="2:3" s="123" customFormat="1" x14ac:dyDescent="0.25">
      <c r="B94" s="176"/>
      <c r="C94" s="287"/>
    </row>
    <row r="95" spans="2:3" s="123" customFormat="1" x14ac:dyDescent="0.25">
      <c r="B95" s="176"/>
      <c r="C95" s="287"/>
    </row>
    <row r="96" spans="2:3" s="123" customFormat="1" x14ac:dyDescent="0.25">
      <c r="B96" s="176"/>
      <c r="C96" s="287"/>
    </row>
    <row r="97" spans="2:3" s="123" customFormat="1" x14ac:dyDescent="0.25">
      <c r="B97" s="176"/>
      <c r="C97" s="287"/>
    </row>
    <row r="98" spans="2:3" s="123" customFormat="1" x14ac:dyDescent="0.25">
      <c r="B98" s="176"/>
      <c r="C98" s="287"/>
    </row>
    <row r="99" spans="2:3" s="1" customFormat="1" x14ac:dyDescent="0.25">
      <c r="B99" s="18"/>
      <c r="C99" s="22"/>
    </row>
    <row r="100" spans="2:3" s="1" customFormat="1" x14ac:dyDescent="0.25">
      <c r="B100" s="18"/>
      <c r="C100" s="22"/>
    </row>
    <row r="101" spans="2:3" s="1" customFormat="1" x14ac:dyDescent="0.25">
      <c r="B101" s="18"/>
      <c r="C101" s="22"/>
    </row>
    <row r="102" spans="2:3" s="1" customFormat="1" x14ac:dyDescent="0.25">
      <c r="B102" s="18"/>
      <c r="C102" s="22"/>
    </row>
    <row r="103" spans="2:3" s="1" customFormat="1" x14ac:dyDescent="0.25">
      <c r="B103" s="18"/>
      <c r="C103" s="22"/>
    </row>
    <row r="104" spans="2:3" s="1" customFormat="1" x14ac:dyDescent="0.25">
      <c r="B104" s="18"/>
      <c r="C104" s="22"/>
    </row>
    <row r="105" spans="2:3" s="1" customFormat="1" x14ac:dyDescent="0.25">
      <c r="B105" s="18"/>
      <c r="C105" s="22"/>
    </row>
    <row r="106" spans="2:3" s="1" customFormat="1" x14ac:dyDescent="0.25">
      <c r="B106" s="18"/>
      <c r="C106" s="22"/>
    </row>
    <row r="107" spans="2:3" s="1" customFormat="1" x14ac:dyDescent="0.25">
      <c r="B107" s="18"/>
      <c r="C107" s="22"/>
    </row>
    <row r="108" spans="2:3" s="1" customFormat="1" x14ac:dyDescent="0.25">
      <c r="B108" s="18"/>
      <c r="C108" s="22"/>
    </row>
    <row r="109" spans="2:3" s="1" customFormat="1" x14ac:dyDescent="0.25">
      <c r="B109" s="18"/>
      <c r="C109" s="22"/>
    </row>
    <row r="110" spans="2:3" s="1" customFormat="1" x14ac:dyDescent="0.25">
      <c r="B110" s="18"/>
      <c r="C110" s="22"/>
    </row>
    <row r="111" spans="2:3" s="1" customFormat="1" x14ac:dyDescent="0.25">
      <c r="B111" s="18"/>
      <c r="C111" s="22"/>
    </row>
    <row r="112" spans="2:3" s="1" customFormat="1" x14ac:dyDescent="0.25">
      <c r="B112" s="18"/>
      <c r="C112" s="22"/>
    </row>
    <row r="113" spans="2:3" s="1" customFormat="1" x14ac:dyDescent="0.25">
      <c r="B113" s="18"/>
      <c r="C113" s="22"/>
    </row>
    <row r="114" spans="2:3" s="1" customFormat="1" x14ac:dyDescent="0.25">
      <c r="B114" s="18"/>
      <c r="C114" s="22"/>
    </row>
    <row r="115" spans="2:3" s="1" customFormat="1" x14ac:dyDescent="0.25">
      <c r="B115" s="18"/>
      <c r="C115" s="22"/>
    </row>
    <row r="116" spans="2:3" s="1" customFormat="1" x14ac:dyDescent="0.25">
      <c r="B116" s="18"/>
      <c r="C116" s="22"/>
    </row>
    <row r="117" spans="2:3" s="1" customFormat="1" x14ac:dyDescent="0.25">
      <c r="B117" s="18"/>
      <c r="C117" s="22"/>
    </row>
    <row r="118" spans="2:3" s="1" customFormat="1" x14ac:dyDescent="0.25">
      <c r="B118" s="18"/>
      <c r="C118" s="22"/>
    </row>
    <row r="119" spans="2:3" s="1" customFormat="1" x14ac:dyDescent="0.25">
      <c r="B119" s="18"/>
      <c r="C119" s="22"/>
    </row>
    <row r="120" spans="2:3" s="1" customFormat="1" x14ac:dyDescent="0.25">
      <c r="B120" s="18"/>
      <c r="C120" s="22"/>
    </row>
    <row r="121" spans="2:3" s="1" customFormat="1" x14ac:dyDescent="0.25">
      <c r="B121" s="18"/>
      <c r="C121" s="22"/>
    </row>
    <row r="122" spans="2:3" s="1" customFormat="1" x14ac:dyDescent="0.25">
      <c r="B122" s="18"/>
      <c r="C122" s="22"/>
    </row>
    <row r="123" spans="2:3" s="1" customFormat="1" x14ac:dyDescent="0.25">
      <c r="B123" s="18"/>
      <c r="C123" s="22"/>
    </row>
    <row r="124" spans="2:3" s="1" customFormat="1" x14ac:dyDescent="0.25">
      <c r="B124" s="18"/>
      <c r="C124" s="22"/>
    </row>
    <row r="125" spans="2:3" s="1" customFormat="1" x14ac:dyDescent="0.25">
      <c r="B125" s="18"/>
      <c r="C125" s="22"/>
    </row>
    <row r="126" spans="2:3" s="1" customFormat="1" x14ac:dyDescent="0.25">
      <c r="B126" s="18"/>
      <c r="C126" s="22"/>
    </row>
    <row r="127" spans="2:3" s="1" customFormat="1" x14ac:dyDescent="0.25">
      <c r="B127" s="18"/>
      <c r="C127" s="22"/>
    </row>
    <row r="128" spans="2:3" s="1" customFormat="1" x14ac:dyDescent="0.25">
      <c r="B128" s="18"/>
      <c r="C128" s="22"/>
    </row>
    <row r="129" spans="2:3" s="1" customFormat="1" x14ac:dyDescent="0.25">
      <c r="B129" s="18"/>
      <c r="C129" s="22"/>
    </row>
    <row r="130" spans="2:3" s="1" customFormat="1" x14ac:dyDescent="0.25">
      <c r="B130" s="18"/>
      <c r="C130" s="22"/>
    </row>
    <row r="131" spans="2:3" s="1" customFormat="1" x14ac:dyDescent="0.25">
      <c r="B131" s="18"/>
      <c r="C131" s="22"/>
    </row>
    <row r="132" spans="2:3" s="1" customFormat="1" x14ac:dyDescent="0.25">
      <c r="B132" s="18"/>
      <c r="C132" s="22"/>
    </row>
    <row r="133" spans="2:3" s="1" customFormat="1" x14ac:dyDescent="0.25">
      <c r="B133" s="18"/>
      <c r="C133" s="22"/>
    </row>
    <row r="134" spans="2:3" s="1" customFormat="1" x14ac:dyDescent="0.25">
      <c r="B134" s="18"/>
      <c r="C134" s="22"/>
    </row>
    <row r="135" spans="2:3" s="1" customFormat="1" x14ac:dyDescent="0.25">
      <c r="B135" s="18"/>
      <c r="C135" s="22"/>
    </row>
    <row r="136" spans="2:3" s="1" customFormat="1" x14ac:dyDescent="0.25">
      <c r="B136" s="18"/>
      <c r="C136" s="22"/>
    </row>
    <row r="137" spans="2:3" s="1" customFormat="1" x14ac:dyDescent="0.25">
      <c r="B137" s="18"/>
      <c r="C137" s="22"/>
    </row>
    <row r="138" spans="2:3" s="1" customFormat="1" x14ac:dyDescent="0.25">
      <c r="B138" s="18"/>
      <c r="C138" s="22"/>
    </row>
    <row r="139" spans="2:3" s="1" customFormat="1" x14ac:dyDescent="0.25">
      <c r="B139" s="18"/>
      <c r="C139" s="22"/>
    </row>
    <row r="140" spans="2:3" s="1" customFormat="1" x14ac:dyDescent="0.25">
      <c r="B140" s="18"/>
      <c r="C140" s="22"/>
    </row>
    <row r="141" spans="2:3" s="1" customFormat="1" x14ac:dyDescent="0.25">
      <c r="B141" s="18"/>
      <c r="C141" s="22"/>
    </row>
    <row r="142" spans="2:3" s="1" customFormat="1" x14ac:dyDescent="0.25">
      <c r="B142" s="18"/>
      <c r="C142" s="22"/>
    </row>
    <row r="143" spans="2:3" s="1" customFormat="1" x14ac:dyDescent="0.25">
      <c r="B143" s="18"/>
      <c r="C143" s="22"/>
    </row>
    <row r="144" spans="2:3" s="1" customFormat="1" x14ac:dyDescent="0.25">
      <c r="B144" s="18"/>
      <c r="C144" s="22"/>
    </row>
    <row r="145" spans="2:3" s="1" customFormat="1" x14ac:dyDescent="0.25">
      <c r="B145" s="18"/>
      <c r="C145" s="22"/>
    </row>
    <row r="146" spans="2:3" s="1" customFormat="1" x14ac:dyDescent="0.25">
      <c r="B146" s="18"/>
      <c r="C146" s="22"/>
    </row>
    <row r="147" spans="2:3" s="1" customFormat="1" x14ac:dyDescent="0.25">
      <c r="B147" s="18"/>
      <c r="C147" s="22"/>
    </row>
    <row r="148" spans="2:3" s="1" customFormat="1" x14ac:dyDescent="0.25">
      <c r="B148" s="18"/>
      <c r="C148" s="22"/>
    </row>
    <row r="149" spans="2:3" s="1" customFormat="1" x14ac:dyDescent="0.25">
      <c r="B149" s="18"/>
      <c r="C149" s="22"/>
    </row>
    <row r="150" spans="2:3" s="1" customFormat="1" x14ac:dyDescent="0.25">
      <c r="B150" s="18"/>
      <c r="C150" s="22"/>
    </row>
    <row r="151" spans="2:3" s="1" customFormat="1" x14ac:dyDescent="0.25">
      <c r="B151" s="18"/>
      <c r="C151" s="22"/>
    </row>
    <row r="152" spans="2:3" s="1" customFormat="1" x14ac:dyDescent="0.25">
      <c r="B152" s="18"/>
      <c r="C152" s="22"/>
    </row>
    <row r="153" spans="2:3" s="1" customFormat="1" x14ac:dyDescent="0.25">
      <c r="B153" s="18"/>
      <c r="C153" s="22"/>
    </row>
    <row r="154" spans="2:3" s="1" customFormat="1" x14ac:dyDescent="0.25">
      <c r="B154" s="18"/>
      <c r="C154" s="22"/>
    </row>
    <row r="155" spans="2:3" s="1" customFormat="1" x14ac:dyDescent="0.25">
      <c r="B155" s="18"/>
      <c r="C155" s="22"/>
    </row>
    <row r="156" spans="2:3" s="1" customFormat="1" x14ac:dyDescent="0.25">
      <c r="B156" s="18"/>
      <c r="C156" s="22"/>
    </row>
    <row r="157" spans="2:3" s="1" customFormat="1" x14ac:dyDescent="0.25">
      <c r="B157" s="18"/>
      <c r="C157" s="22"/>
    </row>
    <row r="158" spans="2:3" s="1" customFormat="1" x14ac:dyDescent="0.25">
      <c r="B158" s="18"/>
      <c r="C158" s="22"/>
    </row>
    <row r="159" spans="2:3" s="1" customFormat="1" x14ac:dyDescent="0.25">
      <c r="B159" s="18"/>
      <c r="C159" s="22"/>
    </row>
    <row r="160" spans="2:3" s="1" customFormat="1" x14ac:dyDescent="0.25">
      <c r="B160" s="18"/>
      <c r="C160" s="22"/>
    </row>
    <row r="161" spans="2:3" s="1" customFormat="1" x14ac:dyDescent="0.25">
      <c r="B161" s="18"/>
      <c r="C161" s="22"/>
    </row>
    <row r="162" spans="2:3" s="1" customFormat="1" x14ac:dyDescent="0.25">
      <c r="B162" s="18"/>
      <c r="C162" s="22"/>
    </row>
    <row r="163" spans="2:3" s="1" customFormat="1" x14ac:dyDescent="0.25">
      <c r="B163" s="18"/>
      <c r="C163" s="22"/>
    </row>
    <row r="164" spans="2:3" s="1" customFormat="1" x14ac:dyDescent="0.25">
      <c r="B164" s="18"/>
      <c r="C164" s="22"/>
    </row>
    <row r="165" spans="2:3" s="1" customFormat="1" x14ac:dyDescent="0.25">
      <c r="B165" s="18"/>
      <c r="C165" s="22"/>
    </row>
    <row r="166" spans="2:3" s="1" customFormat="1" x14ac:dyDescent="0.25">
      <c r="B166" s="18"/>
      <c r="C166" s="22"/>
    </row>
    <row r="167" spans="2:3" s="1" customFormat="1" x14ac:dyDescent="0.25">
      <c r="B167" s="18"/>
      <c r="C167" s="22"/>
    </row>
    <row r="168" spans="2:3" s="1" customFormat="1" x14ac:dyDescent="0.25">
      <c r="B168" s="18"/>
      <c r="C168" s="22"/>
    </row>
    <row r="169" spans="2:3" s="1" customFormat="1" x14ac:dyDescent="0.25">
      <c r="B169" s="18"/>
      <c r="C169" s="22"/>
    </row>
    <row r="170" spans="2:3" s="1" customFormat="1" x14ac:dyDescent="0.25">
      <c r="B170" s="18"/>
      <c r="C170" s="22"/>
    </row>
    <row r="171" spans="2:3" s="1" customFormat="1" x14ac:dyDescent="0.25">
      <c r="B171" s="18"/>
      <c r="C171" s="22"/>
    </row>
    <row r="172" spans="2:3" s="1" customFormat="1" x14ac:dyDescent="0.25">
      <c r="B172" s="18"/>
      <c r="C172" s="22"/>
    </row>
    <row r="173" spans="2:3" s="1" customFormat="1" x14ac:dyDescent="0.25">
      <c r="B173" s="18"/>
      <c r="C173" s="22"/>
    </row>
    <row r="174" spans="2:3" s="1" customFormat="1" x14ac:dyDescent="0.25">
      <c r="B174" s="18"/>
      <c r="C174" s="22"/>
    </row>
    <row r="175" spans="2:3" s="1" customFormat="1" x14ac:dyDescent="0.25">
      <c r="B175" s="18"/>
      <c r="C175" s="22"/>
    </row>
    <row r="176" spans="2:3" s="1" customFormat="1" x14ac:dyDescent="0.25">
      <c r="B176" s="18"/>
      <c r="C176" s="22"/>
    </row>
    <row r="177" spans="2:3" s="1" customFormat="1" x14ac:dyDescent="0.25">
      <c r="B177" s="18"/>
      <c r="C177" s="22"/>
    </row>
    <row r="178" spans="2:3" s="1" customFormat="1" x14ac:dyDescent="0.25">
      <c r="B178" s="18"/>
      <c r="C178" s="22"/>
    </row>
    <row r="179" spans="2:3" s="1" customFormat="1" x14ac:dyDescent="0.25">
      <c r="B179" s="18"/>
      <c r="C179" s="22"/>
    </row>
    <row r="180" spans="2:3" s="1" customFormat="1" x14ac:dyDescent="0.25">
      <c r="B180" s="18"/>
      <c r="C180" s="22"/>
    </row>
    <row r="181" spans="2:3" s="1" customFormat="1" x14ac:dyDescent="0.25">
      <c r="B181" s="18"/>
      <c r="C181" s="22"/>
    </row>
    <row r="182" spans="2:3" s="1" customFormat="1" x14ac:dyDescent="0.25">
      <c r="B182" s="18"/>
      <c r="C182" s="22"/>
    </row>
    <row r="183" spans="2:3" s="1" customFormat="1" x14ac:dyDescent="0.25">
      <c r="B183" s="18"/>
      <c r="C183" s="22"/>
    </row>
    <row r="184" spans="2:3" s="1" customFormat="1" x14ac:dyDescent="0.25">
      <c r="B184" s="18"/>
      <c r="C184" s="22"/>
    </row>
    <row r="185" spans="2:3" s="1" customFormat="1" x14ac:dyDescent="0.25">
      <c r="B185" s="18"/>
      <c r="C185" s="22"/>
    </row>
    <row r="186" spans="2:3" s="1" customFormat="1" x14ac:dyDescent="0.25">
      <c r="B186" s="18"/>
      <c r="C186" s="22"/>
    </row>
    <row r="187" spans="2:3" s="1" customFormat="1" x14ac:dyDescent="0.25">
      <c r="B187" s="18"/>
      <c r="C187" s="22"/>
    </row>
    <row r="188" spans="2:3" s="1" customFormat="1" x14ac:dyDescent="0.25">
      <c r="B188" s="18"/>
      <c r="C188" s="22"/>
    </row>
    <row r="189" spans="2:3" s="1" customFormat="1" x14ac:dyDescent="0.25">
      <c r="B189" s="18"/>
      <c r="C189" s="22"/>
    </row>
    <row r="190" spans="2:3" s="1" customFormat="1" x14ac:dyDescent="0.25">
      <c r="B190" s="18"/>
      <c r="C190" s="22"/>
    </row>
    <row r="191" spans="2:3" s="1" customFormat="1" x14ac:dyDescent="0.25">
      <c r="B191" s="18"/>
      <c r="C191" s="22"/>
    </row>
    <row r="192" spans="2:3" s="1" customFormat="1" x14ac:dyDescent="0.25">
      <c r="B192" s="18"/>
      <c r="C192" s="22"/>
    </row>
    <row r="193" spans="2:3" s="1" customFormat="1" x14ac:dyDescent="0.25">
      <c r="B193" s="18"/>
      <c r="C193" s="22"/>
    </row>
    <row r="194" spans="2:3" s="1" customFormat="1" x14ac:dyDescent="0.25">
      <c r="B194" s="18"/>
      <c r="C194" s="22"/>
    </row>
    <row r="195" spans="2:3" s="1" customFormat="1" x14ac:dyDescent="0.25">
      <c r="B195" s="18"/>
      <c r="C195" s="22"/>
    </row>
    <row r="196" spans="2:3" s="1" customFormat="1" x14ac:dyDescent="0.25">
      <c r="B196" s="18"/>
      <c r="C196" s="22"/>
    </row>
    <row r="197" spans="2:3" s="1" customFormat="1" x14ac:dyDescent="0.25">
      <c r="B197" s="18"/>
      <c r="C197" s="22"/>
    </row>
    <row r="198" spans="2:3" s="1" customFormat="1" x14ac:dyDescent="0.25">
      <c r="B198" s="18"/>
      <c r="C198" s="22"/>
    </row>
    <row r="199" spans="2:3" s="1" customFormat="1" x14ac:dyDescent="0.25">
      <c r="B199" s="18"/>
      <c r="C199" s="22"/>
    </row>
    <row r="200" spans="2:3" s="1" customFormat="1" x14ac:dyDescent="0.25">
      <c r="B200" s="18"/>
      <c r="C200" s="22"/>
    </row>
    <row r="201" spans="2:3" s="1" customFormat="1" x14ac:dyDescent="0.25">
      <c r="B201" s="18"/>
      <c r="C201" s="22"/>
    </row>
    <row r="202" spans="2:3" s="1" customFormat="1" x14ac:dyDescent="0.25">
      <c r="B202" s="18"/>
      <c r="C202" s="22"/>
    </row>
    <row r="203" spans="2:3" s="1" customFormat="1" x14ac:dyDescent="0.25">
      <c r="B203" s="18"/>
      <c r="C203" s="22"/>
    </row>
    <row r="204" spans="2:3" s="1" customFormat="1" x14ac:dyDescent="0.25">
      <c r="B204" s="18"/>
      <c r="C204" s="22"/>
    </row>
    <row r="205" spans="2:3" s="1" customFormat="1" x14ac:dyDescent="0.25">
      <c r="B205" s="18"/>
      <c r="C205" s="22"/>
    </row>
    <row r="206" spans="2:3" s="1" customFormat="1" x14ac:dyDescent="0.25">
      <c r="B206" s="18"/>
      <c r="C206" s="22"/>
    </row>
    <row r="207" spans="2:3" s="1" customFormat="1" x14ac:dyDescent="0.25">
      <c r="B207" s="18"/>
      <c r="C207" s="22"/>
    </row>
    <row r="208" spans="2:3" s="1" customFormat="1" x14ac:dyDescent="0.25">
      <c r="B208" s="18"/>
      <c r="C208" s="22"/>
    </row>
    <row r="209" spans="2:3" s="1" customFormat="1" x14ac:dyDescent="0.25">
      <c r="B209" s="18"/>
      <c r="C209" s="22"/>
    </row>
    <row r="210" spans="2:3" s="1" customFormat="1" x14ac:dyDescent="0.25">
      <c r="B210" s="18"/>
      <c r="C210" s="22"/>
    </row>
    <row r="211" spans="2:3" s="1" customFormat="1" x14ac:dyDescent="0.25">
      <c r="B211" s="18"/>
      <c r="C211" s="22"/>
    </row>
    <row r="212" spans="2:3" s="1" customFormat="1" x14ac:dyDescent="0.25">
      <c r="B212" s="18"/>
      <c r="C212" s="22"/>
    </row>
    <row r="213" spans="2:3" s="1" customFormat="1" x14ac:dyDescent="0.25">
      <c r="B213" s="18"/>
      <c r="C213" s="22"/>
    </row>
    <row r="214" spans="2:3" s="1" customFormat="1" x14ac:dyDescent="0.25">
      <c r="B214" s="18"/>
      <c r="C214" s="22"/>
    </row>
    <row r="215" spans="2:3" s="1" customFormat="1" x14ac:dyDescent="0.25">
      <c r="B215" s="18"/>
      <c r="C215" s="22"/>
    </row>
    <row r="216" spans="2:3" s="1" customFormat="1" x14ac:dyDescent="0.25">
      <c r="B216" s="18"/>
      <c r="C216" s="22"/>
    </row>
    <row r="217" spans="2:3" s="1" customFormat="1" x14ac:dyDescent="0.25">
      <c r="B217" s="18"/>
      <c r="C217" s="22"/>
    </row>
    <row r="218" spans="2:3" s="1" customFormat="1" x14ac:dyDescent="0.25">
      <c r="B218" s="18"/>
      <c r="C218" s="22"/>
    </row>
    <row r="219" spans="2:3" s="1" customFormat="1" x14ac:dyDescent="0.25">
      <c r="B219" s="18"/>
      <c r="C219" s="22"/>
    </row>
    <row r="220" spans="2:3" s="1" customFormat="1" x14ac:dyDescent="0.25">
      <c r="B220" s="18"/>
      <c r="C220" s="22"/>
    </row>
    <row r="221" spans="2:3" s="1" customFormat="1" x14ac:dyDescent="0.25">
      <c r="B221" s="18"/>
      <c r="C221" s="22"/>
    </row>
    <row r="222" spans="2:3" s="1" customFormat="1" x14ac:dyDescent="0.25">
      <c r="B222" s="18"/>
      <c r="C222" s="22"/>
    </row>
    <row r="223" spans="2:3" s="1" customFormat="1" x14ac:dyDescent="0.25">
      <c r="B223" s="18"/>
      <c r="C223" s="22"/>
    </row>
    <row r="224" spans="2:3" s="1" customFormat="1" x14ac:dyDescent="0.25">
      <c r="B224" s="18"/>
      <c r="C224" s="22"/>
    </row>
    <row r="225" spans="2:3" s="1" customFormat="1" x14ac:dyDescent="0.25">
      <c r="B225" s="18"/>
      <c r="C225" s="22"/>
    </row>
    <row r="226" spans="2:3" s="1" customFormat="1" x14ac:dyDescent="0.25">
      <c r="B226" s="18"/>
      <c r="C226" s="22"/>
    </row>
    <row r="227" spans="2:3" s="1" customFormat="1" x14ac:dyDescent="0.25">
      <c r="B227" s="18"/>
      <c r="C227" s="22"/>
    </row>
    <row r="228" spans="2:3" s="1" customFormat="1" x14ac:dyDescent="0.25">
      <c r="B228" s="18"/>
      <c r="C228" s="22"/>
    </row>
    <row r="229" spans="2:3" s="1" customFormat="1" x14ac:dyDescent="0.25">
      <c r="B229" s="18"/>
      <c r="C229" s="22"/>
    </row>
    <row r="230" spans="2:3" s="1" customFormat="1" x14ac:dyDescent="0.25">
      <c r="B230" s="18"/>
      <c r="C230" s="22"/>
    </row>
    <row r="231" spans="2:3" s="1" customFormat="1" x14ac:dyDescent="0.25">
      <c r="B231" s="18"/>
      <c r="C231" s="22"/>
    </row>
    <row r="232" spans="2:3" s="1" customFormat="1" x14ac:dyDescent="0.25">
      <c r="B232" s="18"/>
      <c r="C232" s="22"/>
    </row>
    <row r="233" spans="2:3" s="1" customFormat="1" x14ac:dyDescent="0.25">
      <c r="B233" s="18"/>
      <c r="C233" s="22"/>
    </row>
    <row r="234" spans="2:3" s="1" customFormat="1" x14ac:dyDescent="0.25">
      <c r="B234" s="18"/>
      <c r="C234" s="22"/>
    </row>
    <row r="235" spans="2:3" s="1" customFormat="1" x14ac:dyDescent="0.25">
      <c r="B235" s="18"/>
      <c r="C235" s="22"/>
    </row>
    <row r="236" spans="2:3" s="1" customFormat="1" x14ac:dyDescent="0.25">
      <c r="B236" s="18"/>
      <c r="C236" s="22"/>
    </row>
    <row r="237" spans="2:3" s="1" customFormat="1" x14ac:dyDescent="0.25">
      <c r="B237" s="18"/>
      <c r="C237" s="22"/>
    </row>
    <row r="238" spans="2:3" s="1" customFormat="1" x14ac:dyDescent="0.25">
      <c r="B238" s="18"/>
      <c r="C238" s="22"/>
    </row>
    <row r="239" spans="2:3" s="1" customFormat="1" x14ac:dyDescent="0.25">
      <c r="B239" s="18"/>
      <c r="C239" s="22"/>
    </row>
    <row r="240" spans="2:3" s="1" customFormat="1" x14ac:dyDescent="0.25">
      <c r="B240" s="18"/>
      <c r="C240" s="22"/>
    </row>
    <row r="241" spans="2:3" s="1" customFormat="1" x14ac:dyDescent="0.25">
      <c r="B241" s="18"/>
      <c r="C241" s="22"/>
    </row>
    <row r="242" spans="2:3" s="1" customFormat="1" x14ac:dyDescent="0.25">
      <c r="B242" s="18"/>
      <c r="C242" s="22"/>
    </row>
    <row r="243" spans="2:3" s="1" customFormat="1" x14ac:dyDescent="0.25">
      <c r="B243" s="18"/>
      <c r="C243" s="22"/>
    </row>
    <row r="244" spans="2:3" s="1" customFormat="1" x14ac:dyDescent="0.25">
      <c r="B244" s="18"/>
      <c r="C244" s="22"/>
    </row>
    <row r="245" spans="2:3" s="1" customFormat="1" x14ac:dyDescent="0.25">
      <c r="B245" s="18"/>
      <c r="C245" s="22"/>
    </row>
    <row r="246" spans="2:3" s="1" customFormat="1" x14ac:dyDescent="0.25">
      <c r="B246" s="18"/>
      <c r="C246" s="22"/>
    </row>
    <row r="247" spans="2:3" s="1" customFormat="1" x14ac:dyDescent="0.25">
      <c r="B247" s="18"/>
      <c r="C247" s="22"/>
    </row>
    <row r="248" spans="2:3" s="1" customFormat="1" x14ac:dyDescent="0.25">
      <c r="B248" s="18"/>
      <c r="C248" s="22"/>
    </row>
    <row r="249" spans="2:3" s="1" customFormat="1" x14ac:dyDescent="0.25">
      <c r="B249" s="18"/>
      <c r="C249" s="22"/>
    </row>
    <row r="250" spans="2:3" s="1" customFormat="1" x14ac:dyDescent="0.25">
      <c r="B250" s="18"/>
      <c r="C250" s="22"/>
    </row>
    <row r="251" spans="2:3" s="1" customFormat="1" x14ac:dyDescent="0.25">
      <c r="B251" s="18"/>
      <c r="C251" s="22"/>
    </row>
    <row r="252" spans="2:3" s="1" customFormat="1" x14ac:dyDescent="0.25">
      <c r="B252" s="18"/>
      <c r="C252" s="22"/>
    </row>
    <row r="253" spans="2:3" s="1" customFormat="1" x14ac:dyDescent="0.25">
      <c r="B253" s="18"/>
      <c r="C253" s="22"/>
    </row>
    <row r="254" spans="2:3" s="1" customFormat="1" x14ac:dyDescent="0.25">
      <c r="B254" s="18"/>
      <c r="C254" s="22"/>
    </row>
    <row r="255" spans="2:3" s="1" customFormat="1" x14ac:dyDescent="0.25">
      <c r="B255" s="18"/>
      <c r="C255" s="22"/>
    </row>
    <row r="256" spans="2:3" s="1" customFormat="1" x14ac:dyDescent="0.25">
      <c r="B256" s="18"/>
      <c r="C256" s="22"/>
    </row>
    <row r="257" spans="2:3" s="1" customFormat="1" x14ac:dyDescent="0.25">
      <c r="B257" s="18"/>
      <c r="C257" s="22"/>
    </row>
    <row r="258" spans="2:3" s="1" customFormat="1" x14ac:dyDescent="0.25">
      <c r="B258" s="18"/>
      <c r="C258" s="22"/>
    </row>
    <row r="259" spans="2:3" s="1" customFormat="1" x14ac:dyDescent="0.25">
      <c r="B259" s="18"/>
      <c r="C259" s="22"/>
    </row>
    <row r="260" spans="2:3" s="1" customFormat="1" x14ac:dyDescent="0.25">
      <c r="B260" s="18"/>
      <c r="C260" s="22"/>
    </row>
    <row r="261" spans="2:3" s="1" customFormat="1" x14ac:dyDescent="0.25">
      <c r="B261" s="18"/>
      <c r="C261" s="22"/>
    </row>
    <row r="262" spans="2:3" s="1" customFormat="1" x14ac:dyDescent="0.25">
      <c r="B262" s="18"/>
      <c r="C262" s="22"/>
    </row>
    <row r="263" spans="2:3" s="1" customFormat="1" x14ac:dyDescent="0.25">
      <c r="B263" s="18"/>
      <c r="C263" s="22"/>
    </row>
    <row r="264" spans="2:3" s="1" customFormat="1" x14ac:dyDescent="0.25">
      <c r="B264" s="18"/>
      <c r="C264" s="22"/>
    </row>
    <row r="265" spans="2:3" s="1" customFormat="1" x14ac:dyDescent="0.25">
      <c r="B265" s="18"/>
      <c r="C265" s="22"/>
    </row>
    <row r="266" spans="2:3" s="1" customFormat="1" x14ac:dyDescent="0.25">
      <c r="B266" s="18"/>
      <c r="C266" s="22"/>
    </row>
    <row r="267" spans="2:3" s="1" customFormat="1" x14ac:dyDescent="0.25">
      <c r="B267" s="18"/>
      <c r="C267" s="22"/>
    </row>
    <row r="268" spans="2:3" s="1" customFormat="1" x14ac:dyDescent="0.25">
      <c r="B268" s="18"/>
      <c r="C268" s="22"/>
    </row>
    <row r="269" spans="2:3" s="1" customFormat="1" x14ac:dyDescent="0.25">
      <c r="B269" s="18"/>
      <c r="C269" s="22"/>
    </row>
    <row r="270" spans="2:3" s="1" customFormat="1" x14ac:dyDescent="0.25">
      <c r="B270" s="18"/>
      <c r="C270" s="22"/>
    </row>
    <row r="271" spans="2:3" s="1" customFormat="1" x14ac:dyDescent="0.25">
      <c r="B271" s="18"/>
      <c r="C271" s="22"/>
    </row>
    <row r="272" spans="2:3" s="1" customFormat="1" x14ac:dyDescent="0.25">
      <c r="B272" s="18"/>
      <c r="C272" s="22"/>
    </row>
    <row r="273" spans="2:3" s="1" customFormat="1" x14ac:dyDescent="0.25">
      <c r="B273" s="18"/>
      <c r="C273" s="22"/>
    </row>
    <row r="274" spans="2:3" s="1" customFormat="1" x14ac:dyDescent="0.25">
      <c r="B274" s="18"/>
      <c r="C274" s="22"/>
    </row>
    <row r="275" spans="2:3" s="1" customFormat="1" x14ac:dyDescent="0.25">
      <c r="B275" s="18"/>
      <c r="C275" s="22"/>
    </row>
    <row r="276" spans="2:3" s="1" customFormat="1" x14ac:dyDescent="0.25">
      <c r="B276" s="18"/>
      <c r="C276" s="22"/>
    </row>
    <row r="277" spans="2:3" s="1" customFormat="1" x14ac:dyDescent="0.25">
      <c r="B277" s="18"/>
      <c r="C277" s="22"/>
    </row>
    <row r="278" spans="2:3" s="1" customFormat="1" x14ac:dyDescent="0.25">
      <c r="B278" s="18"/>
      <c r="C278" s="22"/>
    </row>
    <row r="279" spans="2:3" s="1" customFormat="1" x14ac:dyDescent="0.25">
      <c r="B279" s="18"/>
      <c r="C279" s="22"/>
    </row>
    <row r="280" spans="2:3" s="1" customFormat="1" x14ac:dyDescent="0.25">
      <c r="B280" s="18"/>
      <c r="C280" s="22"/>
    </row>
    <row r="281" spans="2:3" s="1" customFormat="1" x14ac:dyDescent="0.25">
      <c r="B281" s="18"/>
      <c r="C281" s="22"/>
    </row>
    <row r="282" spans="2:3" s="1" customFormat="1" x14ac:dyDescent="0.25">
      <c r="B282" s="18"/>
      <c r="C282" s="22"/>
    </row>
    <row r="283" spans="2:3" s="1" customFormat="1" x14ac:dyDescent="0.25">
      <c r="B283" s="18"/>
      <c r="C283" s="22"/>
    </row>
    <row r="284" spans="2:3" s="1" customFormat="1" x14ac:dyDescent="0.25">
      <c r="B284" s="18"/>
      <c r="C284" s="22"/>
    </row>
    <row r="285" spans="2:3" s="1" customFormat="1" x14ac:dyDescent="0.25">
      <c r="B285" s="18"/>
      <c r="C285" s="22"/>
    </row>
    <row r="286" spans="2:3" s="1" customFormat="1" x14ac:dyDescent="0.25">
      <c r="B286" s="18"/>
      <c r="C286" s="22"/>
    </row>
    <row r="287" spans="2:3" s="1" customFormat="1" x14ac:dyDescent="0.25">
      <c r="B287" s="18"/>
      <c r="C287" s="22"/>
    </row>
    <row r="288" spans="2:3" s="1" customFormat="1" x14ac:dyDescent="0.25">
      <c r="B288" s="18"/>
      <c r="C288" s="22"/>
    </row>
    <row r="289" spans="2:3" s="1" customFormat="1" x14ac:dyDescent="0.25">
      <c r="B289" s="18"/>
      <c r="C289" s="22"/>
    </row>
    <row r="290" spans="2:3" s="1" customFormat="1" x14ac:dyDescent="0.25">
      <c r="B290" s="18"/>
      <c r="C290" s="22"/>
    </row>
    <row r="291" spans="2:3" s="1" customFormat="1" x14ac:dyDescent="0.25">
      <c r="B291" s="18"/>
      <c r="C291" s="22"/>
    </row>
    <row r="292" spans="2:3" s="1" customFormat="1" x14ac:dyDescent="0.25">
      <c r="B292" s="18"/>
      <c r="C292" s="22"/>
    </row>
    <row r="293" spans="2:3" s="1" customFormat="1" x14ac:dyDescent="0.25">
      <c r="B293" s="18"/>
      <c r="C293" s="22"/>
    </row>
    <row r="294" spans="2:3" s="1" customFormat="1" x14ac:dyDescent="0.25">
      <c r="B294" s="18"/>
      <c r="C294" s="22"/>
    </row>
    <row r="295" spans="2:3" s="1" customFormat="1" x14ac:dyDescent="0.25">
      <c r="B295" s="18"/>
      <c r="C295" s="22"/>
    </row>
    <row r="296" spans="2:3" s="1" customFormat="1" x14ac:dyDescent="0.25">
      <c r="B296" s="18"/>
      <c r="C296" s="22"/>
    </row>
    <row r="297" spans="2:3" s="1" customFormat="1" x14ac:dyDescent="0.25">
      <c r="B297" s="18"/>
      <c r="C297" s="22"/>
    </row>
    <row r="298" spans="2:3" s="1" customFormat="1" x14ac:dyDescent="0.25">
      <c r="B298" s="18"/>
      <c r="C298" s="22"/>
    </row>
    <row r="299" spans="2:3" s="1" customFormat="1" x14ac:dyDescent="0.25">
      <c r="B299" s="18"/>
      <c r="C299" s="22"/>
    </row>
    <row r="300" spans="2:3" s="1" customFormat="1" x14ac:dyDescent="0.25">
      <c r="B300" s="18"/>
      <c r="C300" s="22"/>
    </row>
    <row r="301" spans="2:3" s="1" customFormat="1" x14ac:dyDescent="0.25">
      <c r="B301" s="18"/>
      <c r="C301" s="22"/>
    </row>
    <row r="302" spans="2:3" s="1" customFormat="1" x14ac:dyDescent="0.25">
      <c r="B302" s="18"/>
      <c r="C302" s="22"/>
    </row>
    <row r="303" spans="2:3" s="1" customFormat="1" x14ac:dyDescent="0.25">
      <c r="B303" s="18"/>
      <c r="C303" s="22"/>
    </row>
    <row r="304" spans="2:3" s="1" customFormat="1" x14ac:dyDescent="0.25">
      <c r="B304" s="18"/>
      <c r="C304" s="22"/>
    </row>
    <row r="305" spans="2:3" s="1" customFormat="1" x14ac:dyDescent="0.25">
      <c r="B305" s="18"/>
      <c r="C305" s="22"/>
    </row>
    <row r="306" spans="2:3" s="1" customFormat="1" x14ac:dyDescent="0.25">
      <c r="B306" s="18"/>
      <c r="C306" s="22"/>
    </row>
    <row r="307" spans="2:3" s="1" customFormat="1" x14ac:dyDescent="0.25">
      <c r="B307" s="18"/>
      <c r="C307" s="22"/>
    </row>
    <row r="308" spans="2:3" s="1" customFormat="1" x14ac:dyDescent="0.25">
      <c r="B308" s="18"/>
      <c r="C308" s="22"/>
    </row>
    <row r="309" spans="2:3" s="1" customFormat="1" x14ac:dyDescent="0.25">
      <c r="B309" s="18"/>
      <c r="C309" s="22"/>
    </row>
    <row r="310" spans="2:3" s="1" customFormat="1" x14ac:dyDescent="0.25">
      <c r="B310" s="18"/>
      <c r="C310" s="22"/>
    </row>
    <row r="311" spans="2:3" s="1" customFormat="1" x14ac:dyDescent="0.25">
      <c r="B311" s="18"/>
      <c r="C311" s="22"/>
    </row>
    <row r="312" spans="2:3" s="1" customFormat="1" x14ac:dyDescent="0.25">
      <c r="B312" s="18"/>
      <c r="C312" s="22"/>
    </row>
    <row r="313" spans="2:3" s="1" customFormat="1" x14ac:dyDescent="0.25">
      <c r="B313" s="18"/>
      <c r="C313" s="22"/>
    </row>
    <row r="314" spans="2:3" s="1" customFormat="1" x14ac:dyDescent="0.25">
      <c r="B314" s="18"/>
      <c r="C314" s="22"/>
    </row>
    <row r="315" spans="2:3" s="1" customFormat="1" x14ac:dyDescent="0.25">
      <c r="B315" s="18"/>
      <c r="C315" s="22"/>
    </row>
    <row r="316" spans="2:3" s="1" customFormat="1" x14ac:dyDescent="0.25">
      <c r="B316" s="18"/>
      <c r="C316" s="22"/>
    </row>
    <row r="317" spans="2:3" s="1" customFormat="1" x14ac:dyDescent="0.25">
      <c r="B317" s="18"/>
      <c r="C317" s="22"/>
    </row>
    <row r="318" spans="2:3" s="1" customFormat="1" x14ac:dyDescent="0.25">
      <c r="B318" s="18"/>
      <c r="C318" s="22"/>
    </row>
    <row r="319" spans="2:3" s="1" customFormat="1" x14ac:dyDescent="0.25">
      <c r="B319" s="18"/>
      <c r="C319" s="22"/>
    </row>
    <row r="320" spans="2:3" s="1" customFormat="1" x14ac:dyDescent="0.25">
      <c r="B320" s="18"/>
      <c r="C320" s="22"/>
    </row>
    <row r="321" spans="2:3" s="1" customFormat="1" x14ac:dyDescent="0.25">
      <c r="B321" s="18"/>
      <c r="C321" s="22"/>
    </row>
    <row r="322" spans="2:3" s="1" customFormat="1" x14ac:dyDescent="0.25">
      <c r="B322" s="18"/>
      <c r="C322" s="22"/>
    </row>
    <row r="323" spans="2:3" s="1" customFormat="1" x14ac:dyDescent="0.25">
      <c r="B323" s="18"/>
      <c r="C323" s="22"/>
    </row>
    <row r="324" spans="2:3" s="1" customFormat="1" x14ac:dyDescent="0.25">
      <c r="B324" s="18"/>
      <c r="C324" s="22"/>
    </row>
    <row r="325" spans="2:3" s="1" customFormat="1" x14ac:dyDescent="0.25">
      <c r="B325" s="18"/>
      <c r="C325" s="22"/>
    </row>
    <row r="326" spans="2:3" s="1" customFormat="1" x14ac:dyDescent="0.25">
      <c r="B326" s="18"/>
      <c r="C326" s="22"/>
    </row>
    <row r="327" spans="2:3" s="1" customFormat="1" x14ac:dyDescent="0.25">
      <c r="B327" s="18"/>
      <c r="C327" s="22"/>
    </row>
    <row r="328" spans="2:3" s="1" customFormat="1" x14ac:dyDescent="0.25">
      <c r="B328" s="18"/>
      <c r="C328" s="22"/>
    </row>
    <row r="329" spans="2:3" s="1" customFormat="1" x14ac:dyDescent="0.25">
      <c r="B329" s="18"/>
      <c r="C329" s="22"/>
    </row>
    <row r="330" spans="2:3" s="1" customFormat="1" x14ac:dyDescent="0.25">
      <c r="B330" s="18"/>
      <c r="C330" s="22"/>
    </row>
    <row r="331" spans="2:3" s="1" customFormat="1" x14ac:dyDescent="0.25">
      <c r="B331" s="18"/>
      <c r="C331" s="22"/>
    </row>
    <row r="332" spans="2:3" s="1" customFormat="1" x14ac:dyDescent="0.25">
      <c r="B332" s="18"/>
      <c r="C332" s="22"/>
    </row>
    <row r="333" spans="2:3" s="1" customFormat="1" x14ac:dyDescent="0.25">
      <c r="B333" s="18"/>
      <c r="C333" s="22"/>
    </row>
    <row r="334" spans="2:3" s="1" customFormat="1" x14ac:dyDescent="0.25">
      <c r="B334" s="18"/>
      <c r="C334" s="22"/>
    </row>
    <row r="335" spans="2:3" s="1" customFormat="1" x14ac:dyDescent="0.25">
      <c r="B335" s="18"/>
      <c r="C335" s="22"/>
    </row>
    <row r="336" spans="2:3" s="1" customFormat="1" x14ac:dyDescent="0.25">
      <c r="B336" s="18"/>
      <c r="C336" s="22"/>
    </row>
    <row r="337" spans="2:3" s="1" customFormat="1" x14ac:dyDescent="0.25">
      <c r="B337" s="18"/>
      <c r="C337" s="22"/>
    </row>
    <row r="338" spans="2:3" s="1" customFormat="1" x14ac:dyDescent="0.25">
      <c r="B338" s="18"/>
      <c r="C338" s="22"/>
    </row>
    <row r="339" spans="2:3" s="1" customFormat="1" x14ac:dyDescent="0.25">
      <c r="B339" s="18"/>
      <c r="C339" s="22"/>
    </row>
    <row r="340" spans="2:3" s="1" customFormat="1" x14ac:dyDescent="0.25">
      <c r="B340" s="18"/>
      <c r="C340" s="22"/>
    </row>
    <row r="341" spans="2:3" s="1" customFormat="1" x14ac:dyDescent="0.25">
      <c r="B341" s="18"/>
      <c r="C341" s="22"/>
    </row>
    <row r="342" spans="2:3" s="1" customFormat="1" x14ac:dyDescent="0.25">
      <c r="B342" s="18"/>
      <c r="C342" s="22"/>
    </row>
    <row r="343" spans="2:3" s="1" customFormat="1" x14ac:dyDescent="0.25">
      <c r="B343" s="18"/>
      <c r="C343" s="22"/>
    </row>
    <row r="344" spans="2:3" s="1" customFormat="1" x14ac:dyDescent="0.25">
      <c r="B344" s="18"/>
      <c r="C344" s="22"/>
    </row>
    <row r="345" spans="2:3" s="1" customFormat="1" x14ac:dyDescent="0.25">
      <c r="B345" s="18"/>
      <c r="C345" s="22"/>
    </row>
    <row r="346" spans="2:3" s="1" customFormat="1" x14ac:dyDescent="0.25">
      <c r="B346" s="18"/>
      <c r="C346" s="22"/>
    </row>
    <row r="347" spans="2:3" s="1" customFormat="1" x14ac:dyDescent="0.25">
      <c r="B347" s="18"/>
      <c r="C347" s="22"/>
    </row>
    <row r="348" spans="2:3" s="1" customFormat="1" x14ac:dyDescent="0.25">
      <c r="B348" s="18"/>
      <c r="C348" s="22"/>
    </row>
    <row r="349" spans="2:3" s="1" customFormat="1" x14ac:dyDescent="0.25">
      <c r="B349" s="18"/>
      <c r="C349" s="22"/>
    </row>
    <row r="350" spans="2:3" s="1" customFormat="1" x14ac:dyDescent="0.25">
      <c r="B350" s="18"/>
      <c r="C350" s="22"/>
    </row>
    <row r="351" spans="2:3" s="1" customFormat="1" x14ac:dyDescent="0.25">
      <c r="B351" s="18"/>
      <c r="C351" s="22"/>
    </row>
    <row r="352" spans="2:3" s="1" customFormat="1" x14ac:dyDescent="0.25">
      <c r="B352" s="18"/>
      <c r="C352" s="22"/>
    </row>
    <row r="353" spans="2:3" s="1" customFormat="1" x14ac:dyDescent="0.25">
      <c r="B353" s="18"/>
      <c r="C353" s="22"/>
    </row>
    <row r="354" spans="2:3" s="1" customFormat="1" x14ac:dyDescent="0.25">
      <c r="B354" s="18"/>
      <c r="C354" s="22"/>
    </row>
    <row r="355" spans="2:3" s="1" customFormat="1" x14ac:dyDescent="0.25">
      <c r="B355" s="18"/>
      <c r="C355" s="22"/>
    </row>
    <row r="356" spans="2:3" s="1" customFormat="1" x14ac:dyDescent="0.25">
      <c r="B356" s="18"/>
      <c r="C356" s="22"/>
    </row>
    <row r="357" spans="2:3" s="1" customFormat="1" x14ac:dyDescent="0.25">
      <c r="B357" s="18"/>
      <c r="C357" s="22"/>
    </row>
    <row r="358" spans="2:3" s="1" customFormat="1" x14ac:dyDescent="0.25">
      <c r="B358" s="18"/>
      <c r="C358" s="22"/>
    </row>
    <row r="359" spans="2:3" s="1" customFormat="1" x14ac:dyDescent="0.25">
      <c r="B359" s="18"/>
      <c r="C359" s="22"/>
    </row>
    <row r="360" spans="2:3" s="1" customFormat="1" x14ac:dyDescent="0.25">
      <c r="B360" s="18"/>
      <c r="C360" s="22"/>
    </row>
    <row r="361" spans="2:3" s="1" customFormat="1" x14ac:dyDescent="0.25">
      <c r="B361" s="18"/>
      <c r="C361" s="22"/>
    </row>
    <row r="362" spans="2:3" s="1" customFormat="1" x14ac:dyDescent="0.25">
      <c r="B362" s="18"/>
      <c r="C362" s="22"/>
    </row>
    <row r="363" spans="2:3" s="1" customFormat="1" x14ac:dyDescent="0.25">
      <c r="B363" s="18"/>
      <c r="C363" s="22"/>
    </row>
    <row r="364" spans="2:3" s="1" customFormat="1" x14ac:dyDescent="0.25">
      <c r="B364" s="18"/>
      <c r="C364" s="22"/>
    </row>
    <row r="365" spans="2:3" s="1" customFormat="1" x14ac:dyDescent="0.25">
      <c r="B365" s="18"/>
      <c r="C365" s="22"/>
    </row>
    <row r="366" spans="2:3" s="1" customFormat="1" x14ac:dyDescent="0.25">
      <c r="B366" s="18"/>
      <c r="C366" s="22"/>
    </row>
    <row r="367" spans="2:3" s="1" customFormat="1" x14ac:dyDescent="0.25">
      <c r="B367" s="18"/>
      <c r="C367" s="22"/>
    </row>
    <row r="368" spans="2:3" s="1" customFormat="1" x14ac:dyDescent="0.25">
      <c r="B368" s="18"/>
      <c r="C368" s="22"/>
    </row>
    <row r="369" spans="2:3" s="1" customFormat="1" x14ac:dyDescent="0.25">
      <c r="B369" s="18"/>
      <c r="C369" s="22"/>
    </row>
    <row r="370" spans="2:3" s="1" customFormat="1" x14ac:dyDescent="0.25">
      <c r="B370" s="18"/>
      <c r="C370" s="22"/>
    </row>
    <row r="371" spans="2:3" s="1" customFormat="1" x14ac:dyDescent="0.25">
      <c r="B371" s="18"/>
      <c r="C371" s="22"/>
    </row>
    <row r="372" spans="2:3" s="1" customFormat="1" x14ac:dyDescent="0.25">
      <c r="B372" s="18"/>
      <c r="C372" s="22"/>
    </row>
    <row r="373" spans="2:3" s="1" customFormat="1" x14ac:dyDescent="0.25">
      <c r="B373" s="18"/>
      <c r="C373" s="22"/>
    </row>
    <row r="374" spans="2:3" s="1" customFormat="1" x14ac:dyDescent="0.25">
      <c r="B374" s="18"/>
      <c r="C374" s="22"/>
    </row>
    <row r="375" spans="2:3" s="1" customFormat="1" x14ac:dyDescent="0.25">
      <c r="B375" s="18"/>
      <c r="C375" s="22"/>
    </row>
    <row r="376" spans="2:3" s="1" customFormat="1" x14ac:dyDescent="0.25">
      <c r="B376" s="18"/>
      <c r="C376" s="22"/>
    </row>
    <row r="377" spans="2:3" s="1" customFormat="1" x14ac:dyDescent="0.25">
      <c r="B377" s="18"/>
      <c r="C377" s="22"/>
    </row>
    <row r="378" spans="2:3" s="1" customFormat="1" x14ac:dyDescent="0.25">
      <c r="B378" s="18"/>
      <c r="C378" s="22"/>
    </row>
    <row r="379" spans="2:3" s="1" customFormat="1" x14ac:dyDescent="0.25">
      <c r="B379" s="18"/>
      <c r="C379" s="22"/>
    </row>
    <row r="380" spans="2:3" s="1" customFormat="1" x14ac:dyDescent="0.25">
      <c r="B380" s="18"/>
      <c r="C380" s="22"/>
    </row>
    <row r="381" spans="2:3" s="1" customFormat="1" x14ac:dyDescent="0.25">
      <c r="B381" s="18"/>
      <c r="C381" s="22"/>
    </row>
    <row r="382" spans="2:3" s="1" customFormat="1" x14ac:dyDescent="0.25">
      <c r="B382" s="18"/>
      <c r="C382" s="22"/>
    </row>
    <row r="383" spans="2:3" s="1" customFormat="1" x14ac:dyDescent="0.25">
      <c r="B383" s="18"/>
      <c r="C383" s="22"/>
    </row>
    <row r="384" spans="2:3" s="1" customFormat="1" x14ac:dyDescent="0.25">
      <c r="B384" s="18"/>
      <c r="C384" s="22"/>
    </row>
    <row r="385" spans="2:3" s="1" customFormat="1" x14ac:dyDescent="0.25">
      <c r="B385" s="18"/>
      <c r="C385" s="22"/>
    </row>
    <row r="386" spans="2:3" s="1" customFormat="1" x14ac:dyDescent="0.25">
      <c r="B386" s="18"/>
      <c r="C386" s="22"/>
    </row>
    <row r="387" spans="2:3" s="1" customFormat="1" x14ac:dyDescent="0.25">
      <c r="B387" s="18"/>
      <c r="C387" s="22"/>
    </row>
    <row r="388" spans="2:3" s="1" customFormat="1" x14ac:dyDescent="0.25">
      <c r="B388" s="18"/>
      <c r="C388" s="22"/>
    </row>
    <row r="389" spans="2:3" s="1" customFormat="1" x14ac:dyDescent="0.25">
      <c r="B389" s="18"/>
      <c r="C389" s="22"/>
    </row>
    <row r="390" spans="2:3" s="1" customFormat="1" x14ac:dyDescent="0.25">
      <c r="B390" s="18"/>
      <c r="C390" s="22"/>
    </row>
    <row r="391" spans="2:3" s="1" customFormat="1" x14ac:dyDescent="0.25">
      <c r="B391" s="18"/>
      <c r="C391" s="22"/>
    </row>
    <row r="392" spans="2:3" s="1" customFormat="1" x14ac:dyDescent="0.25">
      <c r="B392" s="18"/>
      <c r="C392" s="22"/>
    </row>
    <row r="393" spans="2:3" s="1" customFormat="1" x14ac:dyDescent="0.25">
      <c r="B393" s="18"/>
      <c r="C393" s="22"/>
    </row>
    <row r="394" spans="2:3" s="1" customFormat="1" x14ac:dyDescent="0.25">
      <c r="B394" s="18"/>
      <c r="C394" s="22"/>
    </row>
    <row r="395" spans="2:3" s="1" customFormat="1" x14ac:dyDescent="0.25">
      <c r="B395" s="18"/>
      <c r="C395" s="22"/>
    </row>
    <row r="396" spans="2:3" s="1" customFormat="1" x14ac:dyDescent="0.25">
      <c r="B396" s="18"/>
      <c r="C396" s="22"/>
    </row>
    <row r="397" spans="2:3" s="1" customFormat="1" x14ac:dyDescent="0.25">
      <c r="B397" s="18"/>
      <c r="C397" s="22"/>
    </row>
    <row r="398" spans="2:3" s="1" customFormat="1" x14ac:dyDescent="0.25">
      <c r="B398" s="18"/>
      <c r="C398" s="22"/>
    </row>
    <row r="399" spans="2:3" s="1" customFormat="1" x14ac:dyDescent="0.25">
      <c r="B399" s="18"/>
      <c r="C399" s="22"/>
    </row>
    <row r="400" spans="2:3" s="1" customFormat="1" x14ac:dyDescent="0.25">
      <c r="B400" s="18"/>
      <c r="C400" s="22"/>
    </row>
    <row r="401" spans="2:3" s="1" customFormat="1" x14ac:dyDescent="0.25">
      <c r="B401" s="18"/>
      <c r="C401" s="22"/>
    </row>
    <row r="402" spans="2:3" s="1" customFormat="1" x14ac:dyDescent="0.25">
      <c r="B402" s="18"/>
      <c r="C402" s="22"/>
    </row>
    <row r="403" spans="2:3" s="1" customFormat="1" x14ac:dyDescent="0.25">
      <c r="B403" s="18"/>
      <c r="C403" s="22"/>
    </row>
    <row r="404" spans="2:3" s="1" customFormat="1" x14ac:dyDescent="0.25">
      <c r="B404" s="18"/>
      <c r="C404" s="22"/>
    </row>
    <row r="405" spans="2:3" s="1" customFormat="1" x14ac:dyDescent="0.25">
      <c r="B405" s="18"/>
      <c r="C405" s="22"/>
    </row>
    <row r="406" spans="2:3" s="1" customFormat="1" x14ac:dyDescent="0.25">
      <c r="B406" s="18"/>
      <c r="C406" s="22"/>
    </row>
    <row r="407" spans="2:3" s="1" customFormat="1" x14ac:dyDescent="0.25">
      <c r="B407" s="18"/>
      <c r="C407" s="22"/>
    </row>
    <row r="408" spans="2:3" s="1" customFormat="1" x14ac:dyDescent="0.25">
      <c r="B408" s="18"/>
      <c r="C408" s="22"/>
    </row>
    <row r="409" spans="2:3" s="1" customFormat="1" x14ac:dyDescent="0.25">
      <c r="B409" s="18"/>
      <c r="C409" s="22"/>
    </row>
    <row r="410" spans="2:3" s="1" customFormat="1" x14ac:dyDescent="0.25">
      <c r="B410" s="18"/>
      <c r="C410" s="22"/>
    </row>
    <row r="411" spans="2:3" s="1" customFormat="1" x14ac:dyDescent="0.25">
      <c r="B411" s="18"/>
      <c r="C411" s="22"/>
    </row>
    <row r="412" spans="2:3" s="1" customFormat="1" x14ac:dyDescent="0.25">
      <c r="B412" s="18"/>
      <c r="C412" s="22"/>
    </row>
    <row r="413" spans="2:3" s="1" customFormat="1" x14ac:dyDescent="0.25">
      <c r="B413" s="18"/>
      <c r="C413" s="22"/>
    </row>
    <row r="414" spans="2:3" s="1" customFormat="1" x14ac:dyDescent="0.25">
      <c r="B414" s="18"/>
      <c r="C414" s="22"/>
    </row>
    <row r="415" spans="2:3" s="1" customFormat="1" x14ac:dyDescent="0.25">
      <c r="B415" s="18"/>
      <c r="C415" s="22"/>
    </row>
    <row r="416" spans="2:3" s="1" customFormat="1" x14ac:dyDescent="0.25">
      <c r="B416" s="18"/>
      <c r="C416" s="22"/>
    </row>
    <row r="417" spans="2:3" s="1" customFormat="1" x14ac:dyDescent="0.25">
      <c r="B417" s="18"/>
      <c r="C417" s="22"/>
    </row>
    <row r="418" spans="2:3" s="1" customFormat="1" x14ac:dyDescent="0.25">
      <c r="B418" s="18"/>
      <c r="C418" s="22"/>
    </row>
    <row r="419" spans="2:3" s="1" customFormat="1" x14ac:dyDescent="0.25">
      <c r="B419" s="18"/>
      <c r="C419" s="22"/>
    </row>
    <row r="420" spans="2:3" s="1" customFormat="1" x14ac:dyDescent="0.25">
      <c r="B420" s="18"/>
      <c r="C420" s="22"/>
    </row>
    <row r="421" spans="2:3" s="1" customFormat="1" x14ac:dyDescent="0.25">
      <c r="B421" s="18"/>
      <c r="C421" s="22"/>
    </row>
    <row r="422" spans="2:3" s="1" customFormat="1" x14ac:dyDescent="0.25">
      <c r="B422" s="18"/>
      <c r="C422" s="22"/>
    </row>
    <row r="423" spans="2:3" s="1" customFormat="1" x14ac:dyDescent="0.25">
      <c r="B423" s="18"/>
      <c r="C423" s="22"/>
    </row>
    <row r="424" spans="2:3" s="1" customFormat="1" x14ac:dyDescent="0.25">
      <c r="B424" s="18"/>
      <c r="C424" s="22"/>
    </row>
    <row r="425" spans="2:3" s="1" customFormat="1" x14ac:dyDescent="0.25">
      <c r="B425" s="18"/>
      <c r="C425" s="22"/>
    </row>
    <row r="426" spans="2:3" s="1" customFormat="1" x14ac:dyDescent="0.25">
      <c r="B426" s="18"/>
      <c r="C426" s="22"/>
    </row>
    <row r="427" spans="2:3" s="1" customFormat="1" x14ac:dyDescent="0.25">
      <c r="B427" s="18"/>
      <c r="C427" s="22"/>
    </row>
    <row r="428" spans="2:3" s="1" customFormat="1" x14ac:dyDescent="0.25">
      <c r="B428" s="18"/>
      <c r="C428" s="22"/>
    </row>
    <row r="429" spans="2:3" s="1" customFormat="1" x14ac:dyDescent="0.25">
      <c r="B429" s="18"/>
      <c r="C429" s="22"/>
    </row>
    <row r="430" spans="2:3" s="1" customFormat="1" x14ac:dyDescent="0.25">
      <c r="B430" s="18"/>
      <c r="C430" s="22"/>
    </row>
    <row r="431" spans="2:3" s="1" customFormat="1" x14ac:dyDescent="0.25">
      <c r="B431" s="18"/>
      <c r="C431" s="22"/>
    </row>
    <row r="432" spans="2:3" s="1" customFormat="1" x14ac:dyDescent="0.25">
      <c r="B432" s="18"/>
      <c r="C432" s="22"/>
    </row>
    <row r="433" spans="2:3" s="1" customFormat="1" x14ac:dyDescent="0.25">
      <c r="B433" s="18"/>
      <c r="C433" s="22"/>
    </row>
    <row r="434" spans="2:3" s="1" customFormat="1" x14ac:dyDescent="0.25">
      <c r="B434" s="18"/>
      <c r="C434" s="22"/>
    </row>
    <row r="435" spans="2:3" s="1" customFormat="1" x14ac:dyDescent="0.25">
      <c r="B435" s="18"/>
      <c r="C435" s="22"/>
    </row>
    <row r="436" spans="2:3" s="1" customFormat="1" x14ac:dyDescent="0.25">
      <c r="B436" s="18"/>
      <c r="C436" s="22"/>
    </row>
    <row r="437" spans="2:3" s="1" customFormat="1" x14ac:dyDescent="0.25">
      <c r="B437" s="18"/>
      <c r="C437" s="22"/>
    </row>
    <row r="438" spans="2:3" s="1" customFormat="1" x14ac:dyDescent="0.25">
      <c r="B438" s="18"/>
      <c r="C438" s="22"/>
    </row>
    <row r="439" spans="2:3" s="1" customFormat="1" x14ac:dyDescent="0.25">
      <c r="B439" s="18"/>
      <c r="C439" s="22"/>
    </row>
    <row r="440" spans="2:3" s="1" customFormat="1" x14ac:dyDescent="0.25">
      <c r="B440" s="18"/>
      <c r="C440" s="22"/>
    </row>
    <row r="441" spans="2:3" s="1" customFormat="1" x14ac:dyDescent="0.25">
      <c r="B441" s="18"/>
      <c r="C441" s="22"/>
    </row>
    <row r="442" spans="2:3" s="1" customFormat="1" x14ac:dyDescent="0.25">
      <c r="B442" s="18"/>
      <c r="C442" s="22"/>
    </row>
    <row r="443" spans="2:3" s="1" customFormat="1" x14ac:dyDescent="0.25">
      <c r="B443" s="18"/>
      <c r="C443" s="22"/>
    </row>
    <row r="444" spans="2:3" s="1" customFormat="1" x14ac:dyDescent="0.25">
      <c r="B444" s="18"/>
      <c r="C444" s="22"/>
    </row>
    <row r="445" spans="2:3" s="1" customFormat="1" x14ac:dyDescent="0.25">
      <c r="B445" s="18"/>
      <c r="C445" s="22"/>
    </row>
    <row r="446" spans="2:3" s="1" customFormat="1" x14ac:dyDescent="0.25">
      <c r="B446" s="18"/>
      <c r="C446" s="22"/>
    </row>
    <row r="447" spans="2:3" s="1" customFormat="1" x14ac:dyDescent="0.25">
      <c r="B447" s="18"/>
      <c r="C447" s="22"/>
    </row>
    <row r="448" spans="2:3" s="1" customFormat="1" x14ac:dyDescent="0.25">
      <c r="B448" s="18"/>
      <c r="C448" s="22"/>
    </row>
    <row r="449" spans="2:3" s="1" customFormat="1" x14ac:dyDescent="0.25">
      <c r="B449" s="18"/>
      <c r="C449" s="22"/>
    </row>
    <row r="450" spans="2:3" s="1" customFormat="1" x14ac:dyDescent="0.25">
      <c r="B450" s="18"/>
      <c r="C450" s="22"/>
    </row>
    <row r="451" spans="2:3" s="1" customFormat="1" x14ac:dyDescent="0.25">
      <c r="B451" s="18"/>
      <c r="C451" s="22"/>
    </row>
    <row r="452" spans="2:3" s="1" customFormat="1" x14ac:dyDescent="0.25">
      <c r="B452" s="18"/>
      <c r="C452" s="22"/>
    </row>
    <row r="453" spans="2:3" s="1" customFormat="1" x14ac:dyDescent="0.25">
      <c r="B453" s="18"/>
      <c r="C453" s="22"/>
    </row>
    <row r="454" spans="2:3" s="1" customFormat="1" x14ac:dyDescent="0.25">
      <c r="B454" s="18"/>
      <c r="C454" s="22"/>
    </row>
    <row r="455" spans="2:3" s="1" customFormat="1" x14ac:dyDescent="0.25">
      <c r="B455" s="18"/>
      <c r="C455" s="22"/>
    </row>
    <row r="456" spans="2:3" s="1" customFormat="1" x14ac:dyDescent="0.25">
      <c r="B456" s="18"/>
      <c r="C456" s="22"/>
    </row>
    <row r="457" spans="2:3" s="1" customFormat="1" x14ac:dyDescent="0.25">
      <c r="B457" s="18"/>
      <c r="C457" s="22"/>
    </row>
    <row r="458" spans="2:3" s="1" customFormat="1" x14ac:dyDescent="0.25">
      <c r="B458" s="18"/>
      <c r="C458" s="22"/>
    </row>
    <row r="459" spans="2:3" s="1" customFormat="1" x14ac:dyDescent="0.25">
      <c r="B459" s="18"/>
      <c r="C459" s="22"/>
    </row>
    <row r="460" spans="2:3" s="1" customFormat="1" x14ac:dyDescent="0.25">
      <c r="B460" s="18"/>
      <c r="C460" s="22"/>
    </row>
    <row r="461" spans="2:3" s="1" customFormat="1" x14ac:dyDescent="0.25">
      <c r="B461" s="18"/>
      <c r="C461" s="22"/>
    </row>
    <row r="462" spans="2:3" s="1" customFormat="1" x14ac:dyDescent="0.25">
      <c r="B462" s="18"/>
      <c r="C462" s="22"/>
    </row>
    <row r="463" spans="2:3" s="1" customFormat="1" x14ac:dyDescent="0.25">
      <c r="B463" s="18"/>
      <c r="C463" s="22"/>
    </row>
    <row r="464" spans="2:3" s="1" customFormat="1" x14ac:dyDescent="0.25">
      <c r="B464" s="18"/>
      <c r="C464" s="22"/>
    </row>
    <row r="465" spans="2:3" s="1" customFormat="1" x14ac:dyDescent="0.25">
      <c r="B465" s="18"/>
      <c r="C465" s="22"/>
    </row>
    <row r="466" spans="2:3" s="1" customFormat="1" x14ac:dyDescent="0.25">
      <c r="B466" s="18"/>
      <c r="C466" s="22"/>
    </row>
    <row r="467" spans="2:3" s="1" customFormat="1" x14ac:dyDescent="0.25">
      <c r="B467" s="18"/>
      <c r="C467" s="22"/>
    </row>
    <row r="468" spans="2:3" s="1" customFormat="1" x14ac:dyDescent="0.25">
      <c r="B468" s="18"/>
      <c r="C468" s="22"/>
    </row>
    <row r="469" spans="2:3" s="1" customFormat="1" x14ac:dyDescent="0.25">
      <c r="B469" s="18"/>
      <c r="C469" s="22"/>
    </row>
    <row r="470" spans="2:3" s="1" customFormat="1" x14ac:dyDescent="0.25">
      <c r="B470" s="18"/>
      <c r="C470" s="22"/>
    </row>
    <row r="471" spans="2:3" s="1" customFormat="1" x14ac:dyDescent="0.25">
      <c r="B471" s="18"/>
      <c r="C471" s="22"/>
    </row>
    <row r="472" spans="2:3" s="1" customFormat="1" x14ac:dyDescent="0.25">
      <c r="B472" s="18"/>
      <c r="C472" s="22"/>
    </row>
    <row r="473" spans="2:3" s="1" customFormat="1" x14ac:dyDescent="0.25">
      <c r="B473" s="18"/>
      <c r="C473" s="22"/>
    </row>
    <row r="474" spans="2:3" s="1" customFormat="1" x14ac:dyDescent="0.25">
      <c r="B474" s="18"/>
      <c r="C474" s="22"/>
    </row>
    <row r="475" spans="2:3" s="1" customFormat="1" x14ac:dyDescent="0.25">
      <c r="B475" s="18"/>
      <c r="C475" s="22"/>
    </row>
    <row r="476" spans="2:3" s="1" customFormat="1" x14ac:dyDescent="0.25">
      <c r="B476" s="18"/>
      <c r="C476" s="22"/>
    </row>
    <row r="477" spans="2:3" s="1" customFormat="1" x14ac:dyDescent="0.25">
      <c r="B477" s="18"/>
      <c r="C477" s="22"/>
    </row>
    <row r="478" spans="2:3" s="1" customFormat="1" x14ac:dyDescent="0.25">
      <c r="B478" s="18"/>
      <c r="C478" s="22"/>
    </row>
    <row r="479" spans="2:3" s="1" customFormat="1" x14ac:dyDescent="0.25">
      <c r="B479" s="18"/>
      <c r="C479" s="22"/>
    </row>
    <row r="480" spans="2:3" s="1" customFormat="1" x14ac:dyDescent="0.25">
      <c r="B480" s="18"/>
      <c r="C480" s="22"/>
    </row>
    <row r="481" spans="2:3" s="1" customFormat="1" x14ac:dyDescent="0.25">
      <c r="B481" s="18"/>
      <c r="C481" s="22"/>
    </row>
    <row r="482" spans="2:3" s="1" customFormat="1" x14ac:dyDescent="0.25">
      <c r="B482" s="18"/>
      <c r="C482" s="22"/>
    </row>
    <row r="483" spans="2:3" s="1" customFormat="1" x14ac:dyDescent="0.25">
      <c r="B483" s="18"/>
      <c r="C483" s="22"/>
    </row>
    <row r="484" spans="2:3" s="1" customFormat="1" x14ac:dyDescent="0.25">
      <c r="B484" s="18"/>
      <c r="C484" s="22"/>
    </row>
    <row r="485" spans="2:3" s="1" customFormat="1" x14ac:dyDescent="0.25">
      <c r="B485" s="18"/>
      <c r="C485" s="22"/>
    </row>
    <row r="486" spans="2:3" s="1" customFormat="1" x14ac:dyDescent="0.25">
      <c r="B486" s="18"/>
      <c r="C486" s="22"/>
    </row>
    <row r="487" spans="2:3" s="1" customFormat="1" x14ac:dyDescent="0.25">
      <c r="B487" s="18"/>
      <c r="C487" s="22"/>
    </row>
    <row r="488" spans="2:3" s="1" customFormat="1" x14ac:dyDescent="0.25">
      <c r="B488" s="18"/>
      <c r="C488" s="22"/>
    </row>
    <row r="489" spans="2:3" s="1" customFormat="1" x14ac:dyDescent="0.25">
      <c r="B489" s="18"/>
      <c r="C489" s="22"/>
    </row>
    <row r="490" spans="2:3" s="1" customFormat="1" x14ac:dyDescent="0.25">
      <c r="B490" s="18"/>
      <c r="C490" s="22"/>
    </row>
    <row r="491" spans="2:3" s="1" customFormat="1" x14ac:dyDescent="0.25">
      <c r="B491" s="18"/>
      <c r="C491" s="22"/>
    </row>
    <row r="492" spans="2:3" s="1" customFormat="1" x14ac:dyDescent="0.25">
      <c r="B492" s="18"/>
      <c r="C492" s="22"/>
    </row>
    <row r="493" spans="2:3" s="1" customFormat="1" x14ac:dyDescent="0.25">
      <c r="B493" s="18"/>
      <c r="C493" s="22"/>
    </row>
    <row r="494" spans="2:3" s="1" customFormat="1" x14ac:dyDescent="0.25">
      <c r="B494" s="18"/>
      <c r="C494" s="22"/>
    </row>
    <row r="495" spans="2:3" s="1" customFormat="1" x14ac:dyDescent="0.25">
      <c r="B495" s="18"/>
      <c r="C495" s="22"/>
    </row>
    <row r="496" spans="2:3" s="1" customFormat="1" x14ac:dyDescent="0.25">
      <c r="B496" s="18"/>
      <c r="C496" s="22"/>
    </row>
    <row r="497" spans="2:3" s="1" customFormat="1" x14ac:dyDescent="0.25">
      <c r="B497" s="18"/>
      <c r="C497" s="22"/>
    </row>
    <row r="498" spans="2:3" s="1" customFormat="1" x14ac:dyDescent="0.25">
      <c r="B498" s="18"/>
      <c r="C498" s="22"/>
    </row>
    <row r="499" spans="2:3" s="1" customFormat="1" x14ac:dyDescent="0.25">
      <c r="B499" s="18"/>
      <c r="C499" s="22"/>
    </row>
    <row r="500" spans="2:3" s="1" customFormat="1" x14ac:dyDescent="0.25">
      <c r="B500" s="18"/>
      <c r="C500" s="22"/>
    </row>
    <row r="501" spans="2:3" s="1" customFormat="1" x14ac:dyDescent="0.25">
      <c r="B501" s="18"/>
      <c r="C501" s="22"/>
    </row>
    <row r="502" spans="2:3" s="1" customFormat="1" x14ac:dyDescent="0.25">
      <c r="B502" s="18"/>
      <c r="C502" s="22"/>
    </row>
    <row r="503" spans="2:3" s="1" customFormat="1" x14ac:dyDescent="0.25">
      <c r="B503" s="18"/>
      <c r="C503" s="22"/>
    </row>
    <row r="504" spans="2:3" s="1" customFormat="1" x14ac:dyDescent="0.25">
      <c r="B504" s="18"/>
      <c r="C504" s="22"/>
    </row>
    <row r="505" spans="2:3" s="1" customFormat="1" x14ac:dyDescent="0.25">
      <c r="B505" s="18"/>
      <c r="C505" s="22"/>
    </row>
    <row r="506" spans="2:3" s="1" customFormat="1" x14ac:dyDescent="0.25">
      <c r="B506" s="18"/>
      <c r="C506" s="22"/>
    </row>
    <row r="507" spans="2:3" s="1" customFormat="1" x14ac:dyDescent="0.25">
      <c r="B507" s="18"/>
      <c r="C507" s="22"/>
    </row>
    <row r="508" spans="2:3" s="1" customFormat="1" x14ac:dyDescent="0.25">
      <c r="B508" s="18"/>
      <c r="C508" s="22"/>
    </row>
    <row r="509" spans="2:3" s="1" customFormat="1" x14ac:dyDescent="0.25">
      <c r="B509" s="18"/>
      <c r="C509" s="22"/>
    </row>
    <row r="510" spans="2:3" s="1" customFormat="1" x14ac:dyDescent="0.25">
      <c r="B510" s="18"/>
      <c r="C510" s="22"/>
    </row>
    <row r="511" spans="2:3" s="1" customFormat="1" x14ac:dyDescent="0.25">
      <c r="B511" s="18"/>
      <c r="C511" s="22"/>
    </row>
    <row r="512" spans="2:3" s="1" customFormat="1" x14ac:dyDescent="0.25">
      <c r="B512" s="18"/>
      <c r="C512" s="22"/>
    </row>
    <row r="513" spans="2:3" s="1" customFormat="1" x14ac:dyDescent="0.25">
      <c r="B513" s="18"/>
      <c r="C513" s="22"/>
    </row>
    <row r="514" spans="2:3" s="1" customFormat="1" x14ac:dyDescent="0.25">
      <c r="B514" s="18"/>
      <c r="C514" s="22"/>
    </row>
    <row r="515" spans="2:3" s="1" customFormat="1" x14ac:dyDescent="0.25">
      <c r="B515" s="18"/>
      <c r="C515" s="22"/>
    </row>
    <row r="516" spans="2:3" s="1" customFormat="1" x14ac:dyDescent="0.25">
      <c r="B516" s="18"/>
      <c r="C516" s="22"/>
    </row>
    <row r="517" spans="2:3" s="1" customFormat="1" x14ac:dyDescent="0.25">
      <c r="B517" s="18"/>
      <c r="C517" s="22"/>
    </row>
    <row r="518" spans="2:3" s="1" customFormat="1" x14ac:dyDescent="0.25">
      <c r="B518" s="18"/>
      <c r="C518" s="22"/>
    </row>
    <row r="519" spans="2:3" s="1" customFormat="1" x14ac:dyDescent="0.25">
      <c r="B519" s="18"/>
      <c r="C519" s="22"/>
    </row>
    <row r="520" spans="2:3" s="1" customFormat="1" x14ac:dyDescent="0.25">
      <c r="B520" s="18"/>
      <c r="C520" s="22"/>
    </row>
    <row r="521" spans="2:3" s="1" customFormat="1" x14ac:dyDescent="0.25">
      <c r="B521" s="18"/>
      <c r="C521" s="22"/>
    </row>
    <row r="522" spans="2:3" s="1" customFormat="1" x14ac:dyDescent="0.25">
      <c r="B522" s="18"/>
      <c r="C522" s="22"/>
    </row>
    <row r="523" spans="2:3" s="1" customFormat="1" x14ac:dyDescent="0.25">
      <c r="B523" s="18"/>
      <c r="C523" s="22"/>
    </row>
    <row r="524" spans="2:3" s="1" customFormat="1" x14ac:dyDescent="0.25">
      <c r="B524" s="18"/>
      <c r="C524" s="22"/>
    </row>
    <row r="525" spans="2:3" s="1" customFormat="1" x14ac:dyDescent="0.25">
      <c r="B525" s="18"/>
      <c r="C525" s="22"/>
    </row>
    <row r="526" spans="2:3" s="1" customFormat="1" x14ac:dyDescent="0.25">
      <c r="B526" s="18"/>
      <c r="C526" s="22"/>
    </row>
    <row r="527" spans="2:3" s="1" customFormat="1" x14ac:dyDescent="0.25">
      <c r="B527" s="18"/>
      <c r="C527" s="22"/>
    </row>
    <row r="528" spans="2:3" s="1" customFormat="1" x14ac:dyDescent="0.25">
      <c r="B528" s="18"/>
      <c r="C528" s="22"/>
    </row>
    <row r="529" spans="2:3" s="1" customFormat="1" x14ac:dyDescent="0.25">
      <c r="B529" s="18"/>
      <c r="C529" s="22"/>
    </row>
    <row r="530" spans="2:3" s="1" customFormat="1" x14ac:dyDescent="0.25">
      <c r="B530" s="18"/>
      <c r="C530" s="22"/>
    </row>
    <row r="531" spans="2:3" s="1" customFormat="1" x14ac:dyDescent="0.25">
      <c r="B531" s="18"/>
      <c r="C531" s="22"/>
    </row>
    <row r="532" spans="2:3" s="1" customFormat="1" x14ac:dyDescent="0.25">
      <c r="B532" s="18"/>
      <c r="C532" s="22"/>
    </row>
    <row r="533" spans="2:3" s="1" customFormat="1" x14ac:dyDescent="0.25">
      <c r="B533" s="18"/>
      <c r="C533" s="22"/>
    </row>
    <row r="534" spans="2:3" s="1" customFormat="1" x14ac:dyDescent="0.25">
      <c r="B534" s="18"/>
      <c r="C534" s="22"/>
    </row>
    <row r="535" spans="2:3" s="1" customFormat="1" x14ac:dyDescent="0.25">
      <c r="B535" s="18"/>
      <c r="C535" s="22"/>
    </row>
    <row r="536" spans="2:3" s="1" customFormat="1" x14ac:dyDescent="0.25">
      <c r="B536" s="18"/>
      <c r="C536" s="22"/>
    </row>
    <row r="537" spans="2:3" s="1" customFormat="1" x14ac:dyDescent="0.25">
      <c r="B537" s="18"/>
      <c r="C537" s="22"/>
    </row>
    <row r="538" spans="2:3" s="1" customFormat="1" x14ac:dyDescent="0.25">
      <c r="B538" s="18"/>
      <c r="C538" s="22"/>
    </row>
    <row r="539" spans="2:3" s="1" customFormat="1" x14ac:dyDescent="0.25">
      <c r="B539" s="18"/>
      <c r="C539" s="22"/>
    </row>
    <row r="540" spans="2:3" s="1" customFormat="1" x14ac:dyDescent="0.25">
      <c r="B540" s="18"/>
      <c r="C540" s="22"/>
    </row>
    <row r="541" spans="2:3" s="1" customFormat="1" x14ac:dyDescent="0.25">
      <c r="B541" s="18"/>
      <c r="C541" s="22"/>
    </row>
    <row r="542" spans="2:3" s="1" customFormat="1" x14ac:dyDescent="0.25">
      <c r="B542" s="18"/>
      <c r="C542" s="22"/>
    </row>
    <row r="543" spans="2:3" s="1" customFormat="1" x14ac:dyDescent="0.25">
      <c r="B543" s="18"/>
      <c r="C543" s="22"/>
    </row>
    <row r="544" spans="2:3" s="1" customFormat="1" x14ac:dyDescent="0.25">
      <c r="B544" s="18"/>
      <c r="C544" s="22"/>
    </row>
    <row r="545" spans="2:3" s="1" customFormat="1" x14ac:dyDescent="0.25">
      <c r="B545" s="18"/>
      <c r="C545" s="22"/>
    </row>
    <row r="546" spans="2:3" s="1" customFormat="1" x14ac:dyDescent="0.25">
      <c r="B546" s="18"/>
      <c r="C546" s="22"/>
    </row>
    <row r="547" spans="2:3" s="1" customFormat="1" x14ac:dyDescent="0.25">
      <c r="B547" s="18"/>
      <c r="C547" s="22"/>
    </row>
    <row r="548" spans="2:3" s="1" customFormat="1" x14ac:dyDescent="0.25">
      <c r="B548" s="18"/>
      <c r="C548" s="22"/>
    </row>
    <row r="549" spans="2:3" s="1" customFormat="1" x14ac:dyDescent="0.25">
      <c r="B549" s="18"/>
      <c r="C549" s="22"/>
    </row>
    <row r="550" spans="2:3" s="1" customFormat="1" x14ac:dyDescent="0.25">
      <c r="B550" s="18"/>
      <c r="C550" s="22"/>
    </row>
    <row r="551" spans="2:3" s="1" customFormat="1" x14ac:dyDescent="0.25">
      <c r="B551" s="18"/>
      <c r="C551" s="22"/>
    </row>
    <row r="552" spans="2:3" s="1" customFormat="1" x14ac:dyDescent="0.25">
      <c r="B552" s="18"/>
      <c r="C552" s="22"/>
    </row>
    <row r="553" spans="2:3" s="1" customFormat="1" x14ac:dyDescent="0.25">
      <c r="B553" s="18"/>
      <c r="C553" s="22"/>
    </row>
    <row r="554" spans="2:3" s="1" customFormat="1" x14ac:dyDescent="0.25">
      <c r="B554" s="18"/>
      <c r="C554" s="22"/>
    </row>
    <row r="555" spans="2:3" s="1" customFormat="1" x14ac:dyDescent="0.25">
      <c r="B555" s="18"/>
      <c r="C555" s="22"/>
    </row>
    <row r="556" spans="2:3" s="1" customFormat="1" x14ac:dyDescent="0.25">
      <c r="B556" s="18"/>
      <c r="C556" s="22"/>
    </row>
    <row r="557" spans="2:3" s="1" customFormat="1" x14ac:dyDescent="0.25">
      <c r="B557" s="18"/>
      <c r="C557" s="22"/>
    </row>
    <row r="558" spans="2:3" s="1" customFormat="1" x14ac:dyDescent="0.25">
      <c r="B558" s="18"/>
      <c r="C558" s="22"/>
    </row>
    <row r="559" spans="2:3" s="1" customFormat="1" x14ac:dyDescent="0.25">
      <c r="B559" s="18"/>
      <c r="C559" s="22"/>
    </row>
    <row r="560" spans="2:3" s="1" customFormat="1" x14ac:dyDescent="0.25">
      <c r="B560" s="18"/>
      <c r="C560" s="22"/>
    </row>
    <row r="561" spans="2:3" s="1" customFormat="1" x14ac:dyDescent="0.25">
      <c r="B561" s="18"/>
      <c r="C561" s="22"/>
    </row>
    <row r="562" spans="2:3" s="1" customFormat="1" x14ac:dyDescent="0.25">
      <c r="B562" s="18"/>
      <c r="C562" s="22"/>
    </row>
    <row r="563" spans="2:3" s="1" customFormat="1" x14ac:dyDescent="0.25">
      <c r="B563" s="18"/>
      <c r="C563" s="22"/>
    </row>
    <row r="564" spans="2:3" s="1" customFormat="1" x14ac:dyDescent="0.25">
      <c r="B564" s="18"/>
      <c r="C564" s="22"/>
    </row>
    <row r="565" spans="2:3" s="1" customFormat="1" x14ac:dyDescent="0.25">
      <c r="B565" s="18"/>
      <c r="C565" s="22"/>
    </row>
    <row r="566" spans="2:3" s="1" customFormat="1" x14ac:dyDescent="0.25">
      <c r="B566" s="18"/>
      <c r="C566" s="22"/>
    </row>
    <row r="567" spans="2:3" s="1" customFormat="1" x14ac:dyDescent="0.25">
      <c r="B567" s="18"/>
      <c r="C567" s="22"/>
    </row>
    <row r="568" spans="2:3" s="1" customFormat="1" x14ac:dyDescent="0.25">
      <c r="B568" s="18"/>
      <c r="C568" s="22"/>
    </row>
    <row r="569" spans="2:3" s="1" customFormat="1" x14ac:dyDescent="0.25">
      <c r="B569" s="18"/>
      <c r="C569" s="22"/>
    </row>
    <row r="570" spans="2:3" s="1" customFormat="1" x14ac:dyDescent="0.25">
      <c r="B570" s="18"/>
      <c r="C570" s="22"/>
    </row>
    <row r="571" spans="2:3" s="1" customFormat="1" x14ac:dyDescent="0.25">
      <c r="B571" s="18"/>
      <c r="C571" s="22"/>
    </row>
    <row r="572" spans="2:3" s="1" customFormat="1" x14ac:dyDescent="0.25">
      <c r="B572" s="18"/>
      <c r="C572" s="22"/>
    </row>
    <row r="573" spans="2:3" s="1" customFormat="1" x14ac:dyDescent="0.25">
      <c r="B573" s="18"/>
      <c r="C573" s="22"/>
    </row>
    <row r="574" spans="2:3" s="1" customFormat="1" x14ac:dyDescent="0.25">
      <c r="B574" s="18"/>
      <c r="C574" s="22"/>
    </row>
    <row r="575" spans="2:3" s="1" customFormat="1" x14ac:dyDescent="0.25">
      <c r="B575" s="18"/>
      <c r="C575" s="22"/>
    </row>
    <row r="576" spans="2:3" s="1" customFormat="1" x14ac:dyDescent="0.25">
      <c r="B576" s="18"/>
      <c r="C576" s="22"/>
    </row>
    <row r="577" spans="2:3" s="1" customFormat="1" x14ac:dyDescent="0.25">
      <c r="B577" s="18"/>
      <c r="C577" s="22"/>
    </row>
    <row r="578" spans="2:3" s="1" customFormat="1" x14ac:dyDescent="0.25">
      <c r="B578" s="18"/>
      <c r="C578" s="22"/>
    </row>
    <row r="579" spans="2:3" s="1" customFormat="1" x14ac:dyDescent="0.25">
      <c r="B579" s="18"/>
      <c r="C579" s="22"/>
    </row>
    <row r="580" spans="2:3" s="1" customFormat="1" x14ac:dyDescent="0.25">
      <c r="B580" s="18"/>
      <c r="C580" s="22"/>
    </row>
    <row r="581" spans="2:3" s="1" customFormat="1" x14ac:dyDescent="0.25">
      <c r="B581" s="18"/>
      <c r="C581" s="22"/>
    </row>
    <row r="582" spans="2:3" s="1" customFormat="1" x14ac:dyDescent="0.25">
      <c r="B582" s="18"/>
      <c r="C582" s="22"/>
    </row>
    <row r="583" spans="2:3" s="1" customFormat="1" x14ac:dyDescent="0.25">
      <c r="B583" s="18"/>
      <c r="C583" s="22"/>
    </row>
    <row r="584" spans="2:3" s="1" customFormat="1" x14ac:dyDescent="0.25">
      <c r="B584" s="18"/>
      <c r="C584" s="22"/>
    </row>
    <row r="585" spans="2:3" s="1" customFormat="1" x14ac:dyDescent="0.25">
      <c r="B585" s="18"/>
      <c r="C585" s="22"/>
    </row>
    <row r="586" spans="2:3" s="1" customFormat="1" x14ac:dyDescent="0.25">
      <c r="B586" s="18"/>
      <c r="C586" s="22"/>
    </row>
    <row r="587" spans="2:3" s="1" customFormat="1" x14ac:dyDescent="0.25">
      <c r="B587" s="18"/>
      <c r="C587" s="22"/>
    </row>
    <row r="588" spans="2:3" s="1" customFormat="1" x14ac:dyDescent="0.25">
      <c r="B588" s="18"/>
      <c r="C588" s="22"/>
    </row>
    <row r="589" spans="2:3" s="1" customFormat="1" x14ac:dyDescent="0.25">
      <c r="B589" s="18"/>
      <c r="C589" s="22"/>
    </row>
    <row r="590" spans="2:3" s="1" customFormat="1" x14ac:dyDescent="0.25">
      <c r="B590" s="18"/>
      <c r="C590" s="22"/>
    </row>
    <row r="591" spans="2:3" s="1" customFormat="1" x14ac:dyDescent="0.25">
      <c r="B591" s="18"/>
      <c r="C591" s="22"/>
    </row>
    <row r="592" spans="2:3" s="1" customFormat="1" x14ac:dyDescent="0.25">
      <c r="B592" s="18"/>
      <c r="C592" s="22"/>
    </row>
    <row r="593" spans="2:3" s="1" customFormat="1" x14ac:dyDescent="0.25">
      <c r="B593" s="18"/>
      <c r="C593" s="22"/>
    </row>
    <row r="594" spans="2:3" s="1" customFormat="1" x14ac:dyDescent="0.25">
      <c r="B594" s="18"/>
      <c r="C594" s="22"/>
    </row>
    <row r="595" spans="2:3" s="1" customFormat="1" x14ac:dyDescent="0.25">
      <c r="B595" s="18"/>
      <c r="C595" s="22"/>
    </row>
    <row r="596" spans="2:3" s="1" customFormat="1" x14ac:dyDescent="0.25">
      <c r="B596" s="18"/>
      <c r="C596" s="22"/>
    </row>
    <row r="597" spans="2:3" s="1" customFormat="1" x14ac:dyDescent="0.25">
      <c r="B597" s="18"/>
      <c r="C597" s="22"/>
    </row>
    <row r="598" spans="2:3" s="1" customFormat="1" x14ac:dyDescent="0.25">
      <c r="B598" s="18"/>
      <c r="C598" s="22"/>
    </row>
    <row r="599" spans="2:3" s="1" customFormat="1" x14ac:dyDescent="0.25">
      <c r="B599" s="18"/>
      <c r="C599" s="22"/>
    </row>
    <row r="600" spans="2:3" s="1" customFormat="1" x14ac:dyDescent="0.25">
      <c r="B600" s="18"/>
      <c r="C600" s="22"/>
    </row>
    <row r="601" spans="2:3" s="1" customFormat="1" x14ac:dyDescent="0.25">
      <c r="B601" s="18"/>
      <c r="C601" s="22"/>
    </row>
    <row r="602" spans="2:3" s="1" customFormat="1" x14ac:dyDescent="0.25">
      <c r="B602" s="18"/>
      <c r="C602" s="22"/>
    </row>
    <row r="603" spans="2:3" s="1" customFormat="1" x14ac:dyDescent="0.25">
      <c r="B603" s="18"/>
      <c r="C603" s="22"/>
    </row>
    <row r="604" spans="2:3" s="1" customFormat="1" x14ac:dyDescent="0.25">
      <c r="B604" s="18"/>
      <c r="C604" s="22"/>
    </row>
    <row r="605" spans="2:3" s="1" customFormat="1" x14ac:dyDescent="0.25">
      <c r="B605" s="18"/>
      <c r="C605" s="22"/>
    </row>
    <row r="606" spans="2:3" s="1" customFormat="1" x14ac:dyDescent="0.25">
      <c r="B606" s="18"/>
      <c r="C606" s="22"/>
    </row>
    <row r="607" spans="2:3" s="1" customFormat="1" x14ac:dyDescent="0.25">
      <c r="B607" s="18"/>
      <c r="C607" s="22"/>
    </row>
    <row r="608" spans="2:3" s="1" customFormat="1" x14ac:dyDescent="0.25">
      <c r="B608" s="18"/>
      <c r="C608" s="22"/>
    </row>
    <row r="609" spans="2:3" s="1" customFormat="1" x14ac:dyDescent="0.25">
      <c r="B609" s="18"/>
      <c r="C609" s="22"/>
    </row>
    <row r="610" spans="2:3" s="1" customFormat="1" x14ac:dyDescent="0.25">
      <c r="B610" s="18"/>
      <c r="C610" s="22"/>
    </row>
    <row r="611" spans="2:3" s="1" customFormat="1" x14ac:dyDescent="0.25">
      <c r="B611" s="18"/>
      <c r="C611" s="22"/>
    </row>
    <row r="612" spans="2:3" s="1" customFormat="1" x14ac:dyDescent="0.25">
      <c r="B612" s="18"/>
      <c r="C612" s="22"/>
    </row>
    <row r="613" spans="2:3" s="1" customFormat="1" x14ac:dyDescent="0.25">
      <c r="B613" s="18"/>
      <c r="C613" s="22"/>
    </row>
    <row r="614" spans="2:3" s="1" customFormat="1" x14ac:dyDescent="0.25">
      <c r="B614" s="18"/>
      <c r="C614" s="22"/>
    </row>
    <row r="615" spans="2:3" s="1" customFormat="1" x14ac:dyDescent="0.25">
      <c r="B615" s="18"/>
      <c r="C615" s="22"/>
    </row>
    <row r="616" spans="2:3" s="1" customFormat="1" x14ac:dyDescent="0.25">
      <c r="B616" s="18"/>
      <c r="C616" s="22"/>
    </row>
    <row r="617" spans="2:3" s="1" customFormat="1" x14ac:dyDescent="0.25">
      <c r="B617" s="18"/>
      <c r="C617" s="22"/>
    </row>
    <row r="618" spans="2:3" s="1" customFormat="1" x14ac:dyDescent="0.25">
      <c r="B618" s="18"/>
      <c r="C618" s="22"/>
    </row>
    <row r="619" spans="2:3" s="1" customFormat="1" x14ac:dyDescent="0.25">
      <c r="B619" s="18"/>
      <c r="C619" s="22"/>
    </row>
    <row r="620" spans="2:3" s="1" customFormat="1" x14ac:dyDescent="0.25">
      <c r="B620" s="18"/>
      <c r="C620" s="22"/>
    </row>
    <row r="621" spans="2:3" s="1" customFormat="1" x14ac:dyDescent="0.25">
      <c r="B621" s="18"/>
      <c r="C621" s="22"/>
    </row>
    <row r="622" spans="2:3" s="1" customFormat="1" x14ac:dyDescent="0.25">
      <c r="B622" s="18"/>
      <c r="C622" s="22"/>
    </row>
    <row r="623" spans="2:3" s="1" customFormat="1" x14ac:dyDescent="0.25">
      <c r="B623" s="18"/>
      <c r="C623" s="22"/>
    </row>
    <row r="624" spans="2:3" s="1" customFormat="1" x14ac:dyDescent="0.25">
      <c r="B624" s="18"/>
      <c r="C624" s="22"/>
    </row>
    <row r="625" spans="2:3" s="1" customFormat="1" x14ac:dyDescent="0.25">
      <c r="B625" s="18"/>
      <c r="C625" s="22"/>
    </row>
    <row r="626" spans="2:3" s="1" customFormat="1" x14ac:dyDescent="0.25">
      <c r="B626" s="18"/>
      <c r="C626" s="22"/>
    </row>
    <row r="627" spans="2:3" s="1" customFormat="1" x14ac:dyDescent="0.25">
      <c r="B627" s="18"/>
      <c r="C627" s="22"/>
    </row>
    <row r="628" spans="2:3" s="1" customFormat="1" x14ac:dyDescent="0.25">
      <c r="B628" s="18"/>
      <c r="C628" s="22"/>
    </row>
    <row r="629" spans="2:3" s="1" customFormat="1" x14ac:dyDescent="0.25">
      <c r="B629" s="18"/>
      <c r="C629" s="22"/>
    </row>
    <row r="630" spans="2:3" s="1" customFormat="1" x14ac:dyDescent="0.25">
      <c r="B630" s="18"/>
      <c r="C630" s="22"/>
    </row>
    <row r="631" spans="2:3" s="1" customFormat="1" x14ac:dyDescent="0.25">
      <c r="B631" s="18"/>
      <c r="C631" s="22"/>
    </row>
    <row r="632" spans="2:3" s="1" customFormat="1" x14ac:dyDescent="0.25">
      <c r="B632" s="18"/>
      <c r="C632" s="22"/>
    </row>
    <row r="633" spans="2:3" s="1" customFormat="1" x14ac:dyDescent="0.25">
      <c r="B633" s="18"/>
      <c r="C633" s="22"/>
    </row>
    <row r="634" spans="2:3" s="1" customFormat="1" x14ac:dyDescent="0.25">
      <c r="B634" s="18"/>
      <c r="C634" s="22"/>
    </row>
    <row r="635" spans="2:3" s="1" customFormat="1" x14ac:dyDescent="0.25">
      <c r="B635" s="18"/>
      <c r="C635" s="22"/>
    </row>
    <row r="636" spans="2:3" s="1" customFormat="1" x14ac:dyDescent="0.25">
      <c r="B636" s="18"/>
      <c r="C636" s="22"/>
    </row>
    <row r="637" spans="2:3" s="1" customFormat="1" x14ac:dyDescent="0.25">
      <c r="B637" s="18"/>
      <c r="C637" s="22"/>
    </row>
    <row r="638" spans="2:3" s="1" customFormat="1" x14ac:dyDescent="0.25">
      <c r="B638" s="18"/>
      <c r="C638" s="22"/>
    </row>
    <row r="639" spans="2:3" s="1" customFormat="1" x14ac:dyDescent="0.25">
      <c r="B639" s="18"/>
      <c r="C639" s="22"/>
    </row>
    <row r="640" spans="2:3" s="1" customFormat="1" x14ac:dyDescent="0.25">
      <c r="B640" s="18"/>
      <c r="C640" s="22"/>
    </row>
    <row r="641" spans="2:3" s="1" customFormat="1" x14ac:dyDescent="0.25">
      <c r="B641" s="18"/>
      <c r="C641" s="22"/>
    </row>
    <row r="642" spans="2:3" s="1" customFormat="1" x14ac:dyDescent="0.25">
      <c r="B642" s="18"/>
      <c r="C642" s="22"/>
    </row>
    <row r="643" spans="2:3" s="1" customFormat="1" x14ac:dyDescent="0.25">
      <c r="B643" s="18"/>
      <c r="C643" s="22"/>
    </row>
    <row r="644" spans="2:3" s="1" customFormat="1" x14ac:dyDescent="0.25">
      <c r="B644" s="18"/>
      <c r="C644" s="22"/>
    </row>
    <row r="645" spans="2:3" s="1" customFormat="1" x14ac:dyDescent="0.25">
      <c r="B645" s="18"/>
      <c r="C645" s="22"/>
    </row>
    <row r="646" spans="2:3" s="1" customFormat="1" x14ac:dyDescent="0.25">
      <c r="B646" s="18"/>
      <c r="C646" s="22"/>
    </row>
    <row r="647" spans="2:3" s="1" customFormat="1" x14ac:dyDescent="0.25">
      <c r="B647" s="18"/>
      <c r="C647" s="22"/>
    </row>
    <row r="648" spans="2:3" s="1" customFormat="1" x14ac:dyDescent="0.25">
      <c r="B648" s="18"/>
      <c r="C648" s="22"/>
    </row>
    <row r="649" spans="2:3" s="1" customFormat="1" x14ac:dyDescent="0.25">
      <c r="B649" s="18"/>
      <c r="C649" s="22"/>
    </row>
    <row r="650" spans="2:3" s="1" customFormat="1" x14ac:dyDescent="0.25">
      <c r="B650" s="18"/>
      <c r="C650" s="22"/>
    </row>
    <row r="651" spans="2:3" s="1" customFormat="1" x14ac:dyDescent="0.25">
      <c r="B651" s="18"/>
      <c r="C651" s="22"/>
    </row>
    <row r="652" spans="2:3" s="1" customFormat="1" x14ac:dyDescent="0.25">
      <c r="B652" s="18"/>
      <c r="C652" s="22"/>
    </row>
    <row r="653" spans="2:3" s="1" customFormat="1" x14ac:dyDescent="0.25">
      <c r="B653" s="18"/>
      <c r="C653" s="22"/>
    </row>
    <row r="654" spans="2:3" s="1" customFormat="1" x14ac:dyDescent="0.25">
      <c r="B654" s="18"/>
      <c r="C654" s="22"/>
    </row>
    <row r="655" spans="2:3" s="1" customFormat="1" x14ac:dyDescent="0.25">
      <c r="B655" s="18"/>
      <c r="C655" s="22"/>
    </row>
    <row r="656" spans="2:3" s="1" customFormat="1" x14ac:dyDescent="0.25">
      <c r="B656" s="18"/>
      <c r="C656" s="22"/>
    </row>
    <row r="657" spans="2:3" s="1" customFormat="1" x14ac:dyDescent="0.25">
      <c r="B657" s="18"/>
      <c r="C657" s="22"/>
    </row>
    <row r="658" spans="2:3" s="1" customFormat="1" x14ac:dyDescent="0.25">
      <c r="B658" s="18"/>
      <c r="C658" s="22"/>
    </row>
    <row r="659" spans="2:3" s="1" customFormat="1" x14ac:dyDescent="0.25">
      <c r="B659" s="18"/>
      <c r="C659" s="22"/>
    </row>
    <row r="660" spans="2:3" s="1" customFormat="1" x14ac:dyDescent="0.25">
      <c r="B660" s="18"/>
      <c r="C660" s="22"/>
    </row>
    <row r="661" spans="2:3" s="1" customFormat="1" x14ac:dyDescent="0.25">
      <c r="B661" s="18"/>
      <c r="C661" s="22"/>
    </row>
    <row r="662" spans="2:3" s="1" customFormat="1" x14ac:dyDescent="0.25">
      <c r="B662" s="18"/>
      <c r="C662" s="22"/>
    </row>
    <row r="663" spans="2:3" s="1" customFormat="1" x14ac:dyDescent="0.25">
      <c r="B663" s="18"/>
      <c r="C663" s="22"/>
    </row>
    <row r="664" spans="2:3" s="1" customFormat="1" x14ac:dyDescent="0.25">
      <c r="B664" s="18"/>
      <c r="C664" s="22"/>
    </row>
    <row r="665" spans="2:3" s="1" customFormat="1" x14ac:dyDescent="0.25">
      <c r="B665" s="18"/>
      <c r="C665" s="22"/>
    </row>
    <row r="666" spans="2:3" s="1" customFormat="1" x14ac:dyDescent="0.25">
      <c r="B666" s="18"/>
      <c r="C666" s="22"/>
    </row>
    <row r="667" spans="2:3" s="1" customFormat="1" x14ac:dyDescent="0.25">
      <c r="B667" s="18"/>
      <c r="C667" s="22"/>
    </row>
    <row r="668" spans="2:3" s="1" customFormat="1" x14ac:dyDescent="0.25">
      <c r="B668" s="18"/>
      <c r="C668" s="22"/>
    </row>
    <row r="669" spans="2:3" s="1" customFormat="1" x14ac:dyDescent="0.25">
      <c r="B669" s="18"/>
      <c r="C669" s="22"/>
    </row>
    <row r="670" spans="2:3" s="1" customFormat="1" x14ac:dyDescent="0.25">
      <c r="B670" s="18"/>
      <c r="C670" s="22"/>
    </row>
    <row r="671" spans="2:3" s="1" customFormat="1" x14ac:dyDescent="0.25">
      <c r="B671" s="18"/>
      <c r="C671" s="22"/>
    </row>
    <row r="672" spans="2:3" s="1" customFormat="1" x14ac:dyDescent="0.25">
      <c r="B672" s="18"/>
      <c r="C672" s="22"/>
    </row>
    <row r="673" spans="2:3" s="1" customFormat="1" x14ac:dyDescent="0.25">
      <c r="B673" s="18"/>
      <c r="C673" s="22"/>
    </row>
    <row r="674" spans="2:3" s="1" customFormat="1" x14ac:dyDescent="0.25">
      <c r="B674" s="18"/>
      <c r="C674" s="22"/>
    </row>
    <row r="675" spans="2:3" s="1" customFormat="1" x14ac:dyDescent="0.25">
      <c r="B675" s="18"/>
      <c r="C675" s="22"/>
    </row>
    <row r="676" spans="2:3" s="1" customFormat="1" x14ac:dyDescent="0.25">
      <c r="B676" s="18"/>
      <c r="C676" s="22"/>
    </row>
    <row r="677" spans="2:3" s="1" customFormat="1" x14ac:dyDescent="0.25">
      <c r="B677" s="18"/>
      <c r="C677" s="22"/>
    </row>
    <row r="678" spans="2:3" s="1" customFormat="1" x14ac:dyDescent="0.25">
      <c r="B678" s="18"/>
      <c r="C678" s="22"/>
    </row>
    <row r="679" spans="2:3" s="1" customFormat="1" x14ac:dyDescent="0.25">
      <c r="B679" s="18"/>
      <c r="C679" s="22"/>
    </row>
    <row r="680" spans="2:3" s="1" customFormat="1" x14ac:dyDescent="0.25">
      <c r="B680" s="18"/>
      <c r="C680" s="22"/>
    </row>
    <row r="681" spans="2:3" s="1" customFormat="1" x14ac:dyDescent="0.25">
      <c r="B681" s="18"/>
      <c r="C681" s="22"/>
    </row>
    <row r="682" spans="2:3" s="1" customFormat="1" x14ac:dyDescent="0.25">
      <c r="B682" s="18"/>
      <c r="C682" s="22"/>
    </row>
    <row r="683" spans="2:3" s="1" customFormat="1" x14ac:dyDescent="0.25">
      <c r="B683" s="18"/>
      <c r="C683" s="22"/>
    </row>
    <row r="684" spans="2:3" s="1" customFormat="1" x14ac:dyDescent="0.25">
      <c r="B684" s="18"/>
      <c r="C684" s="22"/>
    </row>
    <row r="685" spans="2:3" s="1" customFormat="1" x14ac:dyDescent="0.25">
      <c r="B685" s="18"/>
      <c r="C685" s="22"/>
    </row>
    <row r="686" spans="2:3" s="1" customFormat="1" x14ac:dyDescent="0.25">
      <c r="B686" s="18"/>
      <c r="C686" s="22"/>
    </row>
    <row r="687" spans="2:3" s="1" customFormat="1" x14ac:dyDescent="0.25">
      <c r="B687" s="18"/>
      <c r="C687" s="22"/>
    </row>
    <row r="688" spans="2:3" s="1" customFormat="1" x14ac:dyDescent="0.25">
      <c r="B688" s="18"/>
      <c r="C688" s="22"/>
    </row>
    <row r="689" spans="2:3" s="1" customFormat="1" x14ac:dyDescent="0.25">
      <c r="B689" s="18"/>
      <c r="C689" s="22"/>
    </row>
    <row r="690" spans="2:3" s="1" customFormat="1" x14ac:dyDescent="0.25">
      <c r="B690" s="18"/>
      <c r="C690" s="22"/>
    </row>
    <row r="691" spans="2:3" s="1" customFormat="1" x14ac:dyDescent="0.25">
      <c r="B691" s="18"/>
      <c r="C691" s="22"/>
    </row>
    <row r="692" spans="2:3" s="1" customFormat="1" x14ac:dyDescent="0.25">
      <c r="B692" s="18"/>
      <c r="C692" s="22"/>
    </row>
    <row r="693" spans="2:3" s="1" customFormat="1" x14ac:dyDescent="0.25">
      <c r="B693" s="18"/>
      <c r="C693" s="22"/>
    </row>
    <row r="694" spans="2:3" s="1" customFormat="1" x14ac:dyDescent="0.25">
      <c r="B694" s="18"/>
      <c r="C694" s="22"/>
    </row>
    <row r="695" spans="2:3" s="1" customFormat="1" x14ac:dyDescent="0.25">
      <c r="B695" s="18"/>
      <c r="C695" s="22"/>
    </row>
    <row r="696" spans="2:3" s="1" customFormat="1" x14ac:dyDescent="0.25">
      <c r="B696" s="18"/>
      <c r="C696" s="22"/>
    </row>
    <row r="697" spans="2:3" s="1" customFormat="1" x14ac:dyDescent="0.25">
      <c r="B697" s="18"/>
      <c r="C697" s="22"/>
    </row>
    <row r="698" spans="2:3" s="1" customFormat="1" x14ac:dyDescent="0.25">
      <c r="B698" s="18"/>
      <c r="C698" s="22"/>
    </row>
    <row r="699" spans="2:3" s="1" customFormat="1" x14ac:dyDescent="0.25">
      <c r="B699" s="18"/>
      <c r="C699" s="22"/>
    </row>
    <row r="700" spans="2:3" s="1" customFormat="1" x14ac:dyDescent="0.25">
      <c r="B700" s="18"/>
      <c r="C700" s="22"/>
    </row>
    <row r="701" spans="2:3" s="1" customFormat="1" x14ac:dyDescent="0.25">
      <c r="B701" s="18"/>
      <c r="C701" s="22"/>
    </row>
    <row r="702" spans="2:3" s="1" customFormat="1" x14ac:dyDescent="0.25">
      <c r="B702" s="18"/>
      <c r="C702" s="22"/>
    </row>
    <row r="703" spans="2:3" s="1" customFormat="1" x14ac:dyDescent="0.25">
      <c r="B703" s="18"/>
      <c r="C703" s="22"/>
    </row>
    <row r="704" spans="2:3" s="1" customFormat="1" x14ac:dyDescent="0.25">
      <c r="B704" s="18"/>
      <c r="C704" s="22"/>
    </row>
    <row r="705" spans="2:3" s="1" customFormat="1" x14ac:dyDescent="0.25">
      <c r="B705" s="18"/>
      <c r="C705" s="22"/>
    </row>
    <row r="706" spans="2:3" s="1" customFormat="1" x14ac:dyDescent="0.25">
      <c r="B706" s="18"/>
      <c r="C706" s="22"/>
    </row>
    <row r="707" spans="2:3" s="1" customFormat="1" x14ac:dyDescent="0.25">
      <c r="B707" s="18"/>
      <c r="C707" s="22"/>
    </row>
    <row r="708" spans="2:3" s="1" customFormat="1" x14ac:dyDescent="0.25">
      <c r="B708" s="18"/>
      <c r="C708" s="22"/>
    </row>
    <row r="709" spans="2:3" s="1" customFormat="1" x14ac:dyDescent="0.25">
      <c r="B709" s="18"/>
      <c r="C709" s="22"/>
    </row>
    <row r="710" spans="2:3" s="1" customFormat="1" x14ac:dyDescent="0.25">
      <c r="B710" s="18"/>
      <c r="C710" s="22"/>
    </row>
    <row r="711" spans="2:3" s="1" customFormat="1" x14ac:dyDescent="0.25">
      <c r="B711" s="18"/>
      <c r="C711" s="22"/>
    </row>
    <row r="712" spans="2:3" s="1" customFormat="1" x14ac:dyDescent="0.25">
      <c r="B712" s="18"/>
      <c r="C712" s="22"/>
    </row>
    <row r="713" spans="2:3" s="1" customFormat="1" x14ac:dyDescent="0.25">
      <c r="B713" s="18"/>
      <c r="C713" s="22"/>
    </row>
    <row r="714" spans="2:3" s="1" customFormat="1" x14ac:dyDescent="0.25">
      <c r="B714" s="18"/>
      <c r="C714" s="22"/>
    </row>
    <row r="715" spans="2:3" s="1" customFormat="1" x14ac:dyDescent="0.25">
      <c r="B715" s="18"/>
      <c r="C715" s="22"/>
    </row>
    <row r="716" spans="2:3" s="1" customFormat="1" x14ac:dyDescent="0.25">
      <c r="B716" s="18"/>
      <c r="C716" s="22"/>
    </row>
    <row r="717" spans="2:3" s="1" customFormat="1" x14ac:dyDescent="0.25">
      <c r="B717" s="18"/>
      <c r="C717" s="22"/>
    </row>
    <row r="718" spans="2:3" s="1" customFormat="1" x14ac:dyDescent="0.25">
      <c r="B718" s="18"/>
      <c r="C718" s="22"/>
    </row>
    <row r="719" spans="2:3" s="1" customFormat="1" x14ac:dyDescent="0.25">
      <c r="B719" s="18"/>
      <c r="C719" s="22"/>
    </row>
    <row r="720" spans="2:3" s="1" customFormat="1" x14ac:dyDescent="0.25">
      <c r="B720" s="18"/>
      <c r="C720" s="22"/>
    </row>
    <row r="721" spans="2:3" s="1" customFormat="1" x14ac:dyDescent="0.25">
      <c r="B721" s="18"/>
      <c r="C721" s="22"/>
    </row>
    <row r="722" spans="2:3" s="1" customFormat="1" x14ac:dyDescent="0.25">
      <c r="B722" s="18"/>
      <c r="C722" s="22"/>
    </row>
    <row r="723" spans="2:3" s="1" customFormat="1" x14ac:dyDescent="0.25">
      <c r="B723" s="18"/>
      <c r="C723" s="22"/>
    </row>
    <row r="724" spans="2:3" s="1" customFormat="1" x14ac:dyDescent="0.25">
      <c r="B724" s="18"/>
      <c r="C724" s="22"/>
    </row>
    <row r="725" spans="2:3" s="1" customFormat="1" x14ac:dyDescent="0.25">
      <c r="B725" s="18"/>
      <c r="C725" s="22"/>
    </row>
    <row r="726" spans="2:3" s="1" customFormat="1" x14ac:dyDescent="0.25">
      <c r="B726" s="18"/>
      <c r="C726" s="22"/>
    </row>
    <row r="727" spans="2:3" s="1" customFormat="1" x14ac:dyDescent="0.25">
      <c r="B727" s="18"/>
      <c r="C727" s="22"/>
    </row>
    <row r="728" spans="2:3" s="1" customFormat="1" x14ac:dyDescent="0.25">
      <c r="B728" s="18"/>
      <c r="C728" s="22"/>
    </row>
    <row r="729" spans="2:3" s="1" customFormat="1" x14ac:dyDescent="0.25">
      <c r="B729" s="18"/>
      <c r="C729" s="22"/>
    </row>
    <row r="730" spans="2:3" s="1" customFormat="1" x14ac:dyDescent="0.25">
      <c r="B730" s="18"/>
      <c r="C730" s="22"/>
    </row>
    <row r="731" spans="2:3" s="1" customFormat="1" x14ac:dyDescent="0.25">
      <c r="B731" s="18"/>
      <c r="C731" s="22"/>
    </row>
    <row r="732" spans="2:3" s="1" customFormat="1" x14ac:dyDescent="0.25">
      <c r="B732" s="18"/>
      <c r="C732" s="22"/>
    </row>
    <row r="733" spans="2:3" s="1" customFormat="1" x14ac:dyDescent="0.25">
      <c r="B733" s="18"/>
      <c r="C733" s="22"/>
    </row>
    <row r="734" spans="2:3" s="1" customFormat="1" x14ac:dyDescent="0.25">
      <c r="B734" s="18"/>
      <c r="C734" s="22"/>
    </row>
    <row r="735" spans="2:3" s="1" customFormat="1" x14ac:dyDescent="0.25">
      <c r="B735" s="18"/>
      <c r="C735" s="22"/>
    </row>
    <row r="736" spans="2:3" s="1" customFormat="1" x14ac:dyDescent="0.25">
      <c r="B736" s="18"/>
      <c r="C736" s="22"/>
    </row>
    <row r="737" spans="2:3" s="1" customFormat="1" x14ac:dyDescent="0.25">
      <c r="B737" s="18"/>
      <c r="C737" s="22"/>
    </row>
    <row r="738" spans="2:3" s="1" customFormat="1" x14ac:dyDescent="0.25">
      <c r="B738" s="18"/>
      <c r="C738" s="22"/>
    </row>
    <row r="739" spans="2:3" s="1" customFormat="1" x14ac:dyDescent="0.25">
      <c r="B739" s="18"/>
      <c r="C739" s="22"/>
    </row>
    <row r="740" spans="2:3" s="1" customFormat="1" x14ac:dyDescent="0.25">
      <c r="B740" s="18"/>
      <c r="C740" s="22"/>
    </row>
    <row r="741" spans="2:3" s="1" customFormat="1" x14ac:dyDescent="0.25">
      <c r="B741" s="18"/>
      <c r="C741" s="22"/>
    </row>
    <row r="742" spans="2:3" s="1" customFormat="1" x14ac:dyDescent="0.25">
      <c r="B742" s="18"/>
      <c r="C742" s="22"/>
    </row>
    <row r="743" spans="2:3" s="1" customFormat="1" x14ac:dyDescent="0.25">
      <c r="B743" s="18"/>
      <c r="C743" s="22"/>
    </row>
    <row r="744" spans="2:3" s="1" customFormat="1" x14ac:dyDescent="0.25">
      <c r="B744" s="18"/>
      <c r="C744" s="22"/>
    </row>
    <row r="745" spans="2:3" s="1" customFormat="1" x14ac:dyDescent="0.25">
      <c r="B745" s="18"/>
      <c r="C745" s="22"/>
    </row>
    <row r="746" spans="2:3" s="1" customFormat="1" x14ac:dyDescent="0.25">
      <c r="B746" s="18"/>
      <c r="C746" s="22"/>
    </row>
    <row r="747" spans="2:3" s="1" customFormat="1" x14ac:dyDescent="0.25">
      <c r="B747" s="18"/>
      <c r="C747" s="22"/>
    </row>
    <row r="748" spans="2:3" s="1" customFormat="1" x14ac:dyDescent="0.25">
      <c r="B748" s="18"/>
      <c r="C748" s="22"/>
    </row>
    <row r="749" spans="2:3" s="1" customFormat="1" x14ac:dyDescent="0.25">
      <c r="B749" s="18"/>
      <c r="C749" s="22"/>
    </row>
    <row r="750" spans="2:3" s="1" customFormat="1" x14ac:dyDescent="0.25">
      <c r="B750" s="18"/>
      <c r="C750" s="22"/>
    </row>
    <row r="751" spans="2:3" s="1" customFormat="1" x14ac:dyDescent="0.25">
      <c r="B751" s="18"/>
      <c r="C751" s="22"/>
    </row>
    <row r="752" spans="2:3" s="1" customFormat="1" x14ac:dyDescent="0.25">
      <c r="B752" s="18"/>
      <c r="C752" s="22"/>
    </row>
    <row r="753" spans="2:3" s="1" customFormat="1" x14ac:dyDescent="0.25">
      <c r="B753" s="18"/>
      <c r="C753" s="22"/>
    </row>
    <row r="754" spans="2:3" s="1" customFormat="1" x14ac:dyDescent="0.25">
      <c r="B754" s="18"/>
      <c r="C754" s="22"/>
    </row>
    <row r="755" spans="2:3" s="1" customFormat="1" x14ac:dyDescent="0.25">
      <c r="B755" s="18"/>
      <c r="C755" s="22"/>
    </row>
    <row r="756" spans="2:3" s="1" customFormat="1" x14ac:dyDescent="0.25">
      <c r="B756" s="18"/>
      <c r="C756" s="22"/>
    </row>
    <row r="757" spans="2:3" s="1" customFormat="1" x14ac:dyDescent="0.25">
      <c r="B757" s="18"/>
      <c r="C757" s="22"/>
    </row>
    <row r="758" spans="2:3" s="1" customFormat="1" x14ac:dyDescent="0.25">
      <c r="B758" s="18"/>
      <c r="C758" s="22"/>
    </row>
    <row r="759" spans="2:3" s="1" customFormat="1" x14ac:dyDescent="0.25">
      <c r="B759" s="18"/>
      <c r="C759" s="22"/>
    </row>
    <row r="760" spans="2:3" s="1" customFormat="1" x14ac:dyDescent="0.25">
      <c r="B760" s="18"/>
      <c r="C760" s="22"/>
    </row>
    <row r="761" spans="2:3" s="1" customFormat="1" x14ac:dyDescent="0.25">
      <c r="B761" s="18"/>
      <c r="C761" s="22"/>
    </row>
    <row r="762" spans="2:3" s="1" customFormat="1" x14ac:dyDescent="0.25">
      <c r="B762" s="18"/>
      <c r="C762" s="22"/>
    </row>
    <row r="763" spans="2:3" s="1" customFormat="1" x14ac:dyDescent="0.25">
      <c r="B763" s="18"/>
      <c r="C763" s="22"/>
    </row>
    <row r="764" spans="2:3" s="1" customFormat="1" x14ac:dyDescent="0.25">
      <c r="B764" s="18"/>
      <c r="C764" s="22"/>
    </row>
    <row r="765" spans="2:3" s="1" customFormat="1" x14ac:dyDescent="0.25">
      <c r="B765" s="18"/>
      <c r="C765" s="22"/>
    </row>
    <row r="766" spans="2:3" s="1" customFormat="1" x14ac:dyDescent="0.25">
      <c r="B766" s="18"/>
      <c r="C766" s="22"/>
    </row>
    <row r="767" spans="2:3" s="1" customFormat="1" x14ac:dyDescent="0.25">
      <c r="B767" s="18"/>
      <c r="C767" s="22"/>
    </row>
    <row r="768" spans="2:3" s="1" customFormat="1" x14ac:dyDescent="0.25">
      <c r="B768" s="18"/>
      <c r="C768" s="22"/>
    </row>
    <row r="769" spans="2:3" s="1" customFormat="1" x14ac:dyDescent="0.25">
      <c r="B769" s="18"/>
      <c r="C769" s="22"/>
    </row>
    <row r="770" spans="2:3" s="1" customFormat="1" x14ac:dyDescent="0.25">
      <c r="B770" s="18"/>
      <c r="C770" s="22"/>
    </row>
    <row r="771" spans="2:3" s="1" customFormat="1" x14ac:dyDescent="0.25">
      <c r="B771" s="18"/>
      <c r="C771" s="22"/>
    </row>
    <row r="772" spans="2:3" s="1" customFormat="1" x14ac:dyDescent="0.25">
      <c r="B772" s="18"/>
      <c r="C772" s="22"/>
    </row>
    <row r="773" spans="2:3" s="1" customFormat="1" x14ac:dyDescent="0.25">
      <c r="B773" s="18"/>
      <c r="C773" s="22"/>
    </row>
    <row r="774" spans="2:3" s="1" customFormat="1" x14ac:dyDescent="0.25">
      <c r="B774" s="18"/>
      <c r="C774" s="22"/>
    </row>
    <row r="775" spans="2:3" s="1" customFormat="1" x14ac:dyDescent="0.25">
      <c r="B775" s="18"/>
      <c r="C775" s="22"/>
    </row>
    <row r="776" spans="2:3" s="1" customFormat="1" x14ac:dyDescent="0.25">
      <c r="B776" s="18"/>
      <c r="C776" s="22"/>
    </row>
    <row r="777" spans="2:3" s="1" customFormat="1" x14ac:dyDescent="0.25">
      <c r="B777" s="18"/>
      <c r="C777" s="22"/>
    </row>
    <row r="778" spans="2:3" s="1" customFormat="1" x14ac:dyDescent="0.25">
      <c r="B778" s="18"/>
      <c r="C778" s="22"/>
    </row>
    <row r="779" spans="2:3" s="1" customFormat="1" x14ac:dyDescent="0.25">
      <c r="B779" s="18"/>
      <c r="C779" s="22"/>
    </row>
    <row r="780" spans="2:3" s="1" customFormat="1" x14ac:dyDescent="0.25">
      <c r="B780" s="18"/>
      <c r="C780" s="22"/>
    </row>
    <row r="781" spans="2:3" s="1" customFormat="1" x14ac:dyDescent="0.25">
      <c r="B781" s="18"/>
      <c r="C781" s="22"/>
    </row>
    <row r="782" spans="2:3" s="1" customFormat="1" x14ac:dyDescent="0.25">
      <c r="B782" s="18"/>
      <c r="C782" s="22"/>
    </row>
    <row r="783" spans="2:3" s="1" customFormat="1" x14ac:dyDescent="0.25">
      <c r="B783" s="18"/>
      <c r="C783" s="22"/>
    </row>
    <row r="784" spans="2:3" s="1" customFormat="1" x14ac:dyDescent="0.25">
      <c r="B784" s="18"/>
      <c r="C784" s="22"/>
    </row>
    <row r="785" spans="2:3" s="1" customFormat="1" x14ac:dyDescent="0.25">
      <c r="B785" s="18"/>
      <c r="C785" s="22"/>
    </row>
    <row r="786" spans="2:3" s="1" customFormat="1" x14ac:dyDescent="0.25">
      <c r="B786" s="18"/>
      <c r="C786" s="22"/>
    </row>
    <row r="787" spans="2:3" s="1" customFormat="1" x14ac:dyDescent="0.25">
      <c r="B787" s="18"/>
      <c r="C787" s="22"/>
    </row>
    <row r="788" spans="2:3" s="1" customFormat="1" x14ac:dyDescent="0.25">
      <c r="B788" s="18"/>
      <c r="C788" s="22"/>
    </row>
    <row r="789" spans="2:3" s="1" customFormat="1" x14ac:dyDescent="0.25">
      <c r="B789" s="18"/>
      <c r="C789" s="22"/>
    </row>
    <row r="790" spans="2:3" s="1" customFormat="1" x14ac:dyDescent="0.25">
      <c r="B790" s="18"/>
      <c r="C790" s="22"/>
    </row>
    <row r="791" spans="2:3" s="1" customFormat="1" x14ac:dyDescent="0.25">
      <c r="B791" s="18"/>
      <c r="C791" s="22"/>
    </row>
    <row r="792" spans="2:3" s="1" customFormat="1" x14ac:dyDescent="0.25">
      <c r="B792" s="18"/>
      <c r="C792" s="22"/>
    </row>
    <row r="793" spans="2:3" s="1" customFormat="1" x14ac:dyDescent="0.25">
      <c r="B793" s="18"/>
      <c r="C793" s="22"/>
    </row>
    <row r="794" spans="2:3" s="1" customFormat="1" x14ac:dyDescent="0.25">
      <c r="B794" s="18"/>
      <c r="C794" s="22"/>
    </row>
    <row r="795" spans="2:3" s="1" customFormat="1" x14ac:dyDescent="0.25">
      <c r="B795" s="18"/>
      <c r="C795" s="22"/>
    </row>
    <row r="796" spans="2:3" s="1" customFormat="1" x14ac:dyDescent="0.25">
      <c r="B796" s="18"/>
      <c r="C796" s="22"/>
    </row>
    <row r="797" spans="2:3" s="1" customFormat="1" x14ac:dyDescent="0.25">
      <c r="B797" s="18"/>
      <c r="C797" s="22"/>
    </row>
    <row r="798" spans="2:3" s="1" customFormat="1" x14ac:dyDescent="0.25">
      <c r="B798" s="18"/>
      <c r="C798" s="22"/>
    </row>
    <row r="799" spans="2:3" s="1" customFormat="1" x14ac:dyDescent="0.25">
      <c r="B799" s="18"/>
      <c r="C799" s="22"/>
    </row>
    <row r="800" spans="2:3" s="1" customFormat="1" x14ac:dyDescent="0.25">
      <c r="B800" s="18"/>
      <c r="C800" s="22"/>
    </row>
    <row r="801" spans="2:3" s="1" customFormat="1" x14ac:dyDescent="0.25">
      <c r="B801" s="18"/>
      <c r="C801" s="22"/>
    </row>
    <row r="802" spans="2:3" s="1" customFormat="1" x14ac:dyDescent="0.25">
      <c r="B802" s="18"/>
      <c r="C802" s="22"/>
    </row>
    <row r="803" spans="2:3" s="1" customFormat="1" x14ac:dyDescent="0.25">
      <c r="B803" s="18"/>
      <c r="C803" s="22"/>
    </row>
    <row r="804" spans="2:3" s="1" customFormat="1" x14ac:dyDescent="0.25">
      <c r="B804" s="18"/>
      <c r="C804" s="22"/>
    </row>
    <row r="805" spans="2:3" s="1" customFormat="1" x14ac:dyDescent="0.25">
      <c r="B805" s="18"/>
      <c r="C805" s="22"/>
    </row>
    <row r="806" spans="2:3" s="1" customFormat="1" x14ac:dyDescent="0.25">
      <c r="B806" s="18"/>
      <c r="C806" s="22"/>
    </row>
    <row r="807" spans="2:3" s="1" customFormat="1" x14ac:dyDescent="0.25">
      <c r="B807" s="18"/>
      <c r="C807" s="22"/>
    </row>
    <row r="808" spans="2:3" s="1" customFormat="1" x14ac:dyDescent="0.25">
      <c r="B808" s="18"/>
      <c r="C808" s="22"/>
    </row>
    <row r="809" spans="2:3" s="1" customFormat="1" x14ac:dyDescent="0.25">
      <c r="B809" s="18"/>
      <c r="C809" s="22"/>
    </row>
    <row r="810" spans="2:3" s="1" customFormat="1" x14ac:dyDescent="0.25">
      <c r="B810" s="18"/>
      <c r="C810" s="22"/>
    </row>
    <row r="811" spans="2:3" s="1" customFormat="1" x14ac:dyDescent="0.25">
      <c r="B811" s="18"/>
      <c r="C811" s="22"/>
    </row>
    <row r="812" spans="2:3" s="1" customFormat="1" x14ac:dyDescent="0.25">
      <c r="B812" s="18"/>
      <c r="C812" s="22"/>
    </row>
    <row r="813" spans="2:3" s="1" customFormat="1" x14ac:dyDescent="0.25">
      <c r="B813" s="18"/>
      <c r="C813" s="22"/>
    </row>
    <row r="814" spans="2:3" s="1" customFormat="1" x14ac:dyDescent="0.25">
      <c r="B814" s="18"/>
      <c r="C814" s="22"/>
    </row>
    <row r="815" spans="2:3" s="1" customFormat="1" x14ac:dyDescent="0.25">
      <c r="B815" s="18"/>
      <c r="C815" s="22"/>
    </row>
    <row r="816" spans="2:3" s="1" customFormat="1" x14ac:dyDescent="0.25">
      <c r="B816" s="18"/>
      <c r="C816" s="22"/>
    </row>
    <row r="817" spans="2:3" s="1" customFormat="1" x14ac:dyDescent="0.25">
      <c r="B817" s="18"/>
      <c r="C817" s="22"/>
    </row>
    <row r="818" spans="2:3" s="1" customFormat="1" x14ac:dyDescent="0.25">
      <c r="B818" s="18"/>
      <c r="C818" s="22"/>
    </row>
    <row r="819" spans="2:3" s="1" customFormat="1" x14ac:dyDescent="0.25">
      <c r="B819" s="18"/>
      <c r="C819" s="22"/>
    </row>
    <row r="820" spans="2:3" s="1" customFormat="1" x14ac:dyDescent="0.25">
      <c r="B820" s="18"/>
      <c r="C820" s="22"/>
    </row>
    <row r="821" spans="2:3" s="1" customFormat="1" x14ac:dyDescent="0.25">
      <c r="B821" s="18"/>
      <c r="C821" s="22"/>
    </row>
    <row r="822" spans="2:3" s="1" customFormat="1" x14ac:dyDescent="0.25">
      <c r="B822" s="18"/>
      <c r="C822" s="22"/>
    </row>
    <row r="823" spans="2:3" s="1" customFormat="1" x14ac:dyDescent="0.25">
      <c r="B823" s="18"/>
      <c r="C823" s="22"/>
    </row>
    <row r="824" spans="2:3" s="1" customFormat="1" x14ac:dyDescent="0.25">
      <c r="B824" s="18"/>
      <c r="C824" s="22"/>
    </row>
    <row r="825" spans="2:3" s="1" customFormat="1" x14ac:dyDescent="0.25">
      <c r="B825" s="18"/>
      <c r="C825" s="22"/>
    </row>
    <row r="826" spans="2:3" s="1" customFormat="1" x14ac:dyDescent="0.25">
      <c r="B826" s="18"/>
      <c r="C826" s="22"/>
    </row>
    <row r="827" spans="2:3" s="1" customFormat="1" x14ac:dyDescent="0.25">
      <c r="B827" s="18"/>
      <c r="C827" s="22"/>
    </row>
    <row r="828" spans="2:3" s="1" customFormat="1" x14ac:dyDescent="0.25">
      <c r="B828" s="18"/>
      <c r="C828" s="22"/>
    </row>
    <row r="829" spans="2:3" s="1" customFormat="1" x14ac:dyDescent="0.25">
      <c r="B829" s="18"/>
      <c r="C829" s="22"/>
    </row>
    <row r="830" spans="2:3" s="1" customFormat="1" x14ac:dyDescent="0.25">
      <c r="B830" s="18"/>
      <c r="C830" s="22"/>
    </row>
    <row r="831" spans="2:3" s="1" customFormat="1" x14ac:dyDescent="0.25">
      <c r="B831" s="18"/>
      <c r="C831" s="22"/>
    </row>
    <row r="832" spans="2:3" s="1" customFormat="1" x14ac:dyDescent="0.25">
      <c r="B832" s="18"/>
      <c r="C832" s="22"/>
    </row>
    <row r="833" spans="2:3" s="1" customFormat="1" x14ac:dyDescent="0.25">
      <c r="B833" s="18"/>
      <c r="C833" s="22"/>
    </row>
    <row r="834" spans="2:3" s="1" customFormat="1" x14ac:dyDescent="0.25">
      <c r="B834" s="18"/>
      <c r="C834" s="22"/>
    </row>
    <row r="835" spans="2:3" s="1" customFormat="1" x14ac:dyDescent="0.25">
      <c r="B835" s="18"/>
      <c r="C835" s="22"/>
    </row>
    <row r="836" spans="2:3" s="1" customFormat="1" x14ac:dyDescent="0.25">
      <c r="B836" s="18"/>
      <c r="C836" s="22"/>
    </row>
    <row r="837" spans="2:3" s="1" customFormat="1" x14ac:dyDescent="0.25">
      <c r="B837" s="18"/>
      <c r="C837" s="22"/>
    </row>
    <row r="838" spans="2:3" s="1" customFormat="1" x14ac:dyDescent="0.25">
      <c r="B838" s="18"/>
      <c r="C838" s="22"/>
    </row>
    <row r="839" spans="2:3" s="1" customFormat="1" x14ac:dyDescent="0.25">
      <c r="B839" s="18"/>
      <c r="C839" s="22"/>
    </row>
    <row r="840" spans="2:3" s="1" customFormat="1" x14ac:dyDescent="0.25">
      <c r="B840" s="18"/>
      <c r="C840" s="22"/>
    </row>
    <row r="841" spans="2:3" s="1" customFormat="1" x14ac:dyDescent="0.25">
      <c r="B841" s="18"/>
      <c r="C841" s="22"/>
    </row>
    <row r="842" spans="2:3" s="1" customFormat="1" x14ac:dyDescent="0.25">
      <c r="B842" s="18"/>
      <c r="C842" s="22"/>
    </row>
    <row r="843" spans="2:3" s="1" customFormat="1" x14ac:dyDescent="0.25">
      <c r="B843" s="18"/>
      <c r="C843" s="22"/>
    </row>
    <row r="844" spans="2:3" s="1" customFormat="1" x14ac:dyDescent="0.25">
      <c r="B844" s="18"/>
      <c r="C844" s="22"/>
    </row>
    <row r="845" spans="2:3" s="1" customFormat="1" x14ac:dyDescent="0.25">
      <c r="B845" s="18"/>
      <c r="C845" s="22"/>
    </row>
    <row r="846" spans="2:3" s="1" customFormat="1" x14ac:dyDescent="0.25">
      <c r="B846" s="18"/>
      <c r="C846" s="22"/>
    </row>
    <row r="847" spans="2:3" s="1" customFormat="1" x14ac:dyDescent="0.25">
      <c r="B847" s="18"/>
      <c r="C847" s="22"/>
    </row>
    <row r="848" spans="2:3" s="1" customFormat="1" x14ac:dyDescent="0.25">
      <c r="B848" s="18"/>
      <c r="C848" s="22"/>
    </row>
    <row r="849" spans="2:3" s="1" customFormat="1" x14ac:dyDescent="0.25">
      <c r="B849" s="18"/>
      <c r="C849" s="22"/>
    </row>
    <row r="850" spans="2:3" s="1" customFormat="1" x14ac:dyDescent="0.25">
      <c r="B850" s="18"/>
      <c r="C850" s="22"/>
    </row>
    <row r="851" spans="2:3" s="1" customFormat="1" x14ac:dyDescent="0.25">
      <c r="B851" s="18"/>
      <c r="C851" s="22"/>
    </row>
    <row r="852" spans="2:3" s="1" customFormat="1" x14ac:dyDescent="0.25">
      <c r="B852" s="18"/>
      <c r="C852" s="22"/>
    </row>
    <row r="853" spans="2:3" s="1" customFormat="1" x14ac:dyDescent="0.25">
      <c r="B853" s="18"/>
      <c r="C853" s="22"/>
    </row>
    <row r="854" spans="2:3" s="1" customFormat="1" x14ac:dyDescent="0.25">
      <c r="B854" s="18"/>
      <c r="C854" s="22"/>
    </row>
    <row r="855" spans="2:3" s="1" customFormat="1" x14ac:dyDescent="0.25">
      <c r="B855" s="18"/>
      <c r="C855" s="22"/>
    </row>
    <row r="856" spans="2:3" s="1" customFormat="1" x14ac:dyDescent="0.25">
      <c r="B856" s="18"/>
      <c r="C856" s="22"/>
    </row>
    <row r="857" spans="2:3" s="1" customFormat="1" x14ac:dyDescent="0.25">
      <c r="B857" s="18"/>
      <c r="C857" s="22"/>
    </row>
    <row r="858" spans="2:3" s="1" customFormat="1" x14ac:dyDescent="0.25">
      <c r="B858" s="18"/>
      <c r="C858" s="22"/>
    </row>
    <row r="859" spans="2:3" s="1" customFormat="1" x14ac:dyDescent="0.25">
      <c r="B859" s="18"/>
      <c r="C859" s="22"/>
    </row>
    <row r="860" spans="2:3" s="1" customFormat="1" x14ac:dyDescent="0.25">
      <c r="B860" s="18"/>
      <c r="C860" s="22"/>
    </row>
    <row r="861" spans="2:3" s="1" customFormat="1" x14ac:dyDescent="0.25">
      <c r="B861" s="18"/>
      <c r="C861" s="22"/>
    </row>
    <row r="862" spans="2:3" s="1" customFormat="1" x14ac:dyDescent="0.25">
      <c r="B862" s="18"/>
      <c r="C862" s="22"/>
    </row>
    <row r="863" spans="2:3" s="1" customFormat="1" x14ac:dyDescent="0.25">
      <c r="B863" s="18"/>
      <c r="C863" s="22"/>
    </row>
    <row r="864" spans="2:3" s="1" customFormat="1" x14ac:dyDescent="0.25">
      <c r="B864" s="18"/>
      <c r="C864" s="22"/>
    </row>
    <row r="865" spans="2:3" s="1" customFormat="1" x14ac:dyDescent="0.25">
      <c r="B865" s="18"/>
      <c r="C865" s="22"/>
    </row>
    <row r="866" spans="2:3" s="1" customFormat="1" x14ac:dyDescent="0.25">
      <c r="B866" s="18"/>
      <c r="C866" s="22"/>
    </row>
    <row r="867" spans="2:3" s="1" customFormat="1" x14ac:dyDescent="0.25">
      <c r="B867" s="18"/>
      <c r="C867" s="22"/>
    </row>
    <row r="868" spans="2:3" s="1" customFormat="1" x14ac:dyDescent="0.25">
      <c r="B868" s="18"/>
      <c r="C868" s="22"/>
    </row>
    <row r="869" spans="2:3" s="1" customFormat="1" x14ac:dyDescent="0.25">
      <c r="B869" s="18"/>
      <c r="C869" s="22"/>
    </row>
    <row r="870" spans="2:3" s="1" customFormat="1" x14ac:dyDescent="0.25">
      <c r="B870" s="18"/>
      <c r="C870" s="22"/>
    </row>
    <row r="871" spans="2:3" s="1" customFormat="1" x14ac:dyDescent="0.25">
      <c r="B871" s="18"/>
      <c r="C871" s="22"/>
    </row>
    <row r="872" spans="2:3" s="1" customFormat="1" x14ac:dyDescent="0.25">
      <c r="B872" s="18"/>
      <c r="C872" s="22"/>
    </row>
    <row r="873" spans="2:3" s="1" customFormat="1" x14ac:dyDescent="0.25">
      <c r="B873" s="18"/>
      <c r="C873" s="22"/>
    </row>
    <row r="874" spans="2:3" s="1" customFormat="1" x14ac:dyDescent="0.25">
      <c r="B874" s="18"/>
      <c r="C874" s="22"/>
    </row>
    <row r="875" spans="2:3" s="1" customFormat="1" x14ac:dyDescent="0.25">
      <c r="B875" s="18"/>
      <c r="C875" s="22"/>
    </row>
    <row r="876" spans="2:3" s="1" customFormat="1" x14ac:dyDescent="0.25">
      <c r="B876" s="18"/>
      <c r="C876" s="22"/>
    </row>
    <row r="877" spans="2:3" s="1" customFormat="1" x14ac:dyDescent="0.25">
      <c r="B877" s="18"/>
      <c r="C877" s="22"/>
    </row>
    <row r="878" spans="2:3" s="1" customFormat="1" x14ac:dyDescent="0.25">
      <c r="B878" s="18"/>
      <c r="C878" s="22"/>
    </row>
    <row r="879" spans="2:3" s="1" customFormat="1" x14ac:dyDescent="0.25">
      <c r="B879" s="18"/>
      <c r="C879" s="22"/>
    </row>
    <row r="880" spans="2:3" s="1" customFormat="1" x14ac:dyDescent="0.25">
      <c r="B880" s="18"/>
      <c r="C880" s="22"/>
    </row>
    <row r="881" spans="2:3" s="1" customFormat="1" x14ac:dyDescent="0.25">
      <c r="B881" s="18"/>
      <c r="C881" s="22"/>
    </row>
    <row r="882" spans="2:3" s="1" customFormat="1" x14ac:dyDescent="0.25">
      <c r="B882" s="18"/>
      <c r="C882" s="22"/>
    </row>
    <row r="883" spans="2:3" s="1" customFormat="1" x14ac:dyDescent="0.25">
      <c r="B883" s="18"/>
      <c r="C883" s="22"/>
    </row>
    <row r="884" spans="2:3" s="1" customFormat="1" x14ac:dyDescent="0.25">
      <c r="B884" s="18"/>
      <c r="C884" s="22"/>
    </row>
    <row r="885" spans="2:3" s="1" customFormat="1" x14ac:dyDescent="0.25">
      <c r="B885" s="18"/>
      <c r="C885" s="22"/>
    </row>
    <row r="886" spans="2:3" s="1" customFormat="1" x14ac:dyDescent="0.25">
      <c r="B886" s="18"/>
      <c r="C886" s="22"/>
    </row>
    <row r="887" spans="2:3" s="1" customFormat="1" x14ac:dyDescent="0.25">
      <c r="B887" s="18"/>
      <c r="C887" s="22"/>
    </row>
    <row r="888" spans="2:3" s="1" customFormat="1" x14ac:dyDescent="0.25">
      <c r="B888" s="18"/>
      <c r="C888" s="22"/>
    </row>
    <row r="889" spans="2:3" s="1" customFormat="1" x14ac:dyDescent="0.25">
      <c r="B889" s="18"/>
      <c r="C889" s="22"/>
    </row>
    <row r="890" spans="2:3" s="1" customFormat="1" x14ac:dyDescent="0.25">
      <c r="B890" s="18"/>
      <c r="C890" s="22"/>
    </row>
    <row r="891" spans="2:3" s="1" customFormat="1" x14ac:dyDescent="0.25">
      <c r="B891" s="18"/>
      <c r="C891" s="22"/>
    </row>
    <row r="892" spans="2:3" s="1" customFormat="1" x14ac:dyDescent="0.25">
      <c r="B892" s="18"/>
      <c r="C892" s="22"/>
    </row>
    <row r="893" spans="2:3" s="1" customFormat="1" x14ac:dyDescent="0.25">
      <c r="B893" s="18"/>
      <c r="C893" s="22"/>
    </row>
    <row r="894" spans="2:3" s="1" customFormat="1" x14ac:dyDescent="0.25">
      <c r="B894" s="18"/>
      <c r="C894" s="22"/>
    </row>
    <row r="895" spans="2:3" s="1" customFormat="1" x14ac:dyDescent="0.25">
      <c r="B895" s="18"/>
      <c r="C895" s="22"/>
    </row>
    <row r="896" spans="2:3" s="1" customFormat="1" x14ac:dyDescent="0.25">
      <c r="B896" s="18"/>
      <c r="C896" s="22"/>
    </row>
    <row r="897" spans="2:3" s="1" customFormat="1" x14ac:dyDescent="0.25">
      <c r="B897" s="18"/>
      <c r="C897" s="22"/>
    </row>
    <row r="898" spans="2:3" s="1" customFormat="1" x14ac:dyDescent="0.25">
      <c r="B898" s="18"/>
      <c r="C898" s="22"/>
    </row>
    <row r="899" spans="2:3" s="1" customFormat="1" x14ac:dyDescent="0.25">
      <c r="B899" s="18"/>
      <c r="C899" s="22"/>
    </row>
    <row r="900" spans="2:3" s="1" customFormat="1" x14ac:dyDescent="0.25">
      <c r="B900" s="18"/>
      <c r="C900" s="22"/>
    </row>
    <row r="901" spans="2:3" s="1" customFormat="1" x14ac:dyDescent="0.25">
      <c r="B901" s="18"/>
      <c r="C901" s="22"/>
    </row>
    <row r="902" spans="2:3" s="1" customFormat="1" x14ac:dyDescent="0.25">
      <c r="B902" s="18"/>
      <c r="C902" s="22"/>
    </row>
    <row r="903" spans="2:3" s="1" customFormat="1" x14ac:dyDescent="0.25">
      <c r="B903" s="18"/>
      <c r="C903" s="22"/>
    </row>
    <row r="904" spans="2:3" s="1" customFormat="1" x14ac:dyDescent="0.25">
      <c r="B904" s="18"/>
      <c r="C904" s="22"/>
    </row>
    <row r="905" spans="2:3" s="1" customFormat="1" x14ac:dyDescent="0.25">
      <c r="B905" s="18"/>
      <c r="C905" s="22"/>
    </row>
    <row r="906" spans="2:3" s="1" customFormat="1" x14ac:dyDescent="0.25">
      <c r="B906" s="18"/>
      <c r="C906" s="22"/>
    </row>
    <row r="907" spans="2:3" s="1" customFormat="1" x14ac:dyDescent="0.25">
      <c r="B907" s="18"/>
      <c r="C907" s="22"/>
    </row>
    <row r="908" spans="2:3" s="1" customFormat="1" x14ac:dyDescent="0.25">
      <c r="B908" s="18"/>
      <c r="C908" s="22"/>
    </row>
    <row r="909" spans="2:3" s="1" customFormat="1" x14ac:dyDescent="0.25">
      <c r="B909" s="18"/>
      <c r="C909" s="22"/>
    </row>
    <row r="910" spans="2:3" s="1" customFormat="1" x14ac:dyDescent="0.25">
      <c r="B910" s="18"/>
      <c r="C910" s="22"/>
    </row>
    <row r="911" spans="2:3" s="1" customFormat="1" x14ac:dyDescent="0.25">
      <c r="B911" s="18"/>
      <c r="C911" s="22"/>
    </row>
    <row r="912" spans="2:3" s="1" customFormat="1" x14ac:dyDescent="0.25">
      <c r="B912" s="18"/>
      <c r="C912" s="22"/>
    </row>
    <row r="913" spans="2:3" s="1" customFormat="1" x14ac:dyDescent="0.25">
      <c r="B913" s="18"/>
      <c r="C913" s="22"/>
    </row>
    <row r="914" spans="2:3" s="1" customFormat="1" x14ac:dyDescent="0.25">
      <c r="B914" s="18"/>
      <c r="C914" s="22"/>
    </row>
    <row r="915" spans="2:3" s="1" customFormat="1" x14ac:dyDescent="0.25">
      <c r="B915" s="18"/>
      <c r="C915" s="22"/>
    </row>
    <row r="916" spans="2:3" s="1" customFormat="1" x14ac:dyDescent="0.25">
      <c r="B916" s="18"/>
      <c r="C916" s="22"/>
    </row>
    <row r="917" spans="2:3" s="1" customFormat="1" x14ac:dyDescent="0.25">
      <c r="B917" s="18"/>
      <c r="C917" s="22"/>
    </row>
    <row r="918" spans="2:3" s="1" customFormat="1" x14ac:dyDescent="0.25">
      <c r="B918" s="18"/>
      <c r="C918" s="22"/>
    </row>
    <row r="919" spans="2:3" s="1" customFormat="1" x14ac:dyDescent="0.25">
      <c r="B919" s="18"/>
      <c r="C919" s="22"/>
    </row>
    <row r="920" spans="2:3" s="1" customFormat="1" x14ac:dyDescent="0.25">
      <c r="B920" s="18"/>
      <c r="C920" s="22"/>
    </row>
    <row r="921" spans="2:3" s="1" customFormat="1" x14ac:dyDescent="0.25">
      <c r="B921" s="18"/>
      <c r="C921" s="22"/>
    </row>
    <row r="922" spans="2:3" s="1" customFormat="1" x14ac:dyDescent="0.25">
      <c r="B922" s="18"/>
      <c r="C922" s="22"/>
    </row>
    <row r="923" spans="2:3" s="1" customFormat="1" x14ac:dyDescent="0.25">
      <c r="B923" s="18"/>
      <c r="C923" s="22"/>
    </row>
    <row r="924" spans="2:3" s="1" customFormat="1" x14ac:dyDescent="0.25">
      <c r="B924" s="18"/>
      <c r="C924" s="22"/>
    </row>
    <row r="925" spans="2:3" s="1" customFormat="1" x14ac:dyDescent="0.25">
      <c r="B925" s="18"/>
      <c r="C925" s="22"/>
    </row>
    <row r="926" spans="2:3" s="1" customFormat="1" x14ac:dyDescent="0.25">
      <c r="B926" s="18"/>
      <c r="C926" s="22"/>
    </row>
    <row r="927" spans="2:3" s="1" customFormat="1" x14ac:dyDescent="0.25">
      <c r="B927" s="18"/>
      <c r="C927" s="22"/>
    </row>
    <row r="928" spans="2:3" s="1" customFormat="1" x14ac:dyDescent="0.25">
      <c r="B928" s="18"/>
      <c r="C928" s="22"/>
    </row>
    <row r="929" spans="2:3" s="1" customFormat="1" x14ac:dyDescent="0.25">
      <c r="B929" s="18"/>
      <c r="C929" s="22"/>
    </row>
    <row r="930" spans="2:3" s="1" customFormat="1" x14ac:dyDescent="0.25">
      <c r="B930" s="18"/>
      <c r="C930" s="22"/>
    </row>
    <row r="931" spans="2:3" s="1" customFormat="1" x14ac:dyDescent="0.25">
      <c r="B931" s="18"/>
      <c r="C931" s="22"/>
    </row>
    <row r="932" spans="2:3" s="1" customFormat="1" x14ac:dyDescent="0.25">
      <c r="B932" s="18"/>
      <c r="C932" s="22"/>
    </row>
    <row r="933" spans="2:3" s="1" customFormat="1" x14ac:dyDescent="0.25">
      <c r="B933" s="18"/>
      <c r="C933" s="22"/>
    </row>
    <row r="934" spans="2:3" s="1" customFormat="1" x14ac:dyDescent="0.25">
      <c r="B934" s="18"/>
      <c r="C934" s="22"/>
    </row>
    <row r="935" spans="2:3" s="1" customFormat="1" x14ac:dyDescent="0.25">
      <c r="B935" s="18"/>
      <c r="C935" s="22"/>
    </row>
    <row r="936" spans="2:3" s="1" customFormat="1" x14ac:dyDescent="0.25">
      <c r="B936" s="18"/>
      <c r="C936" s="22"/>
    </row>
    <row r="937" spans="2:3" s="1" customFormat="1" x14ac:dyDescent="0.25">
      <c r="B937" s="18"/>
      <c r="C937" s="22"/>
    </row>
    <row r="938" spans="2:3" s="1" customFormat="1" x14ac:dyDescent="0.25">
      <c r="B938" s="18"/>
      <c r="C938" s="22"/>
    </row>
    <row r="939" spans="2:3" s="1" customFormat="1" x14ac:dyDescent="0.25">
      <c r="B939" s="18"/>
      <c r="C939" s="22"/>
    </row>
    <row r="940" spans="2:3" s="1" customFormat="1" x14ac:dyDescent="0.25">
      <c r="B940" s="18"/>
      <c r="C940" s="22"/>
    </row>
    <row r="941" spans="2:3" s="1" customFormat="1" x14ac:dyDescent="0.25">
      <c r="B941" s="18"/>
      <c r="C941" s="22"/>
    </row>
    <row r="942" spans="2:3" s="1" customFormat="1" x14ac:dyDescent="0.25">
      <c r="B942" s="18"/>
      <c r="C942" s="22"/>
    </row>
    <row r="943" spans="2:3" s="1" customFormat="1" x14ac:dyDescent="0.25">
      <c r="B943" s="18"/>
      <c r="C943" s="22"/>
    </row>
    <row r="944" spans="2:3" s="1" customFormat="1" x14ac:dyDescent="0.25">
      <c r="B944" s="18"/>
      <c r="C944" s="22"/>
    </row>
    <row r="945" spans="2:3" s="1" customFormat="1" x14ac:dyDescent="0.25">
      <c r="B945" s="18"/>
      <c r="C945" s="22"/>
    </row>
    <row r="946" spans="2:3" s="1" customFormat="1" x14ac:dyDescent="0.25">
      <c r="B946" s="18"/>
      <c r="C946" s="22"/>
    </row>
    <row r="947" spans="2:3" s="1" customFormat="1" x14ac:dyDescent="0.25">
      <c r="B947" s="18"/>
      <c r="C947" s="22"/>
    </row>
    <row r="948" spans="2:3" s="1" customFormat="1" x14ac:dyDescent="0.25">
      <c r="B948" s="18"/>
      <c r="C948" s="22"/>
    </row>
    <row r="949" spans="2:3" s="1" customFormat="1" x14ac:dyDescent="0.25">
      <c r="B949" s="18"/>
      <c r="C949" s="22"/>
    </row>
    <row r="950" spans="2:3" s="1" customFormat="1" x14ac:dyDescent="0.25">
      <c r="B950" s="18"/>
      <c r="C950" s="22"/>
    </row>
    <row r="951" spans="2:3" s="1" customFormat="1" x14ac:dyDescent="0.25">
      <c r="B951" s="18"/>
      <c r="C951" s="22"/>
    </row>
    <row r="952" spans="2:3" s="1" customFormat="1" x14ac:dyDescent="0.25">
      <c r="B952" s="18"/>
      <c r="C952" s="22"/>
    </row>
    <row r="953" spans="2:3" s="1" customFormat="1" x14ac:dyDescent="0.25">
      <c r="B953" s="18"/>
      <c r="C953" s="22"/>
    </row>
    <row r="954" spans="2:3" s="1" customFormat="1" x14ac:dyDescent="0.25">
      <c r="B954" s="18"/>
      <c r="C954" s="22"/>
    </row>
    <row r="955" spans="2:3" s="1" customFormat="1" x14ac:dyDescent="0.25">
      <c r="B955" s="18"/>
      <c r="C955" s="22"/>
    </row>
    <row r="956" spans="2:3" s="1" customFormat="1" x14ac:dyDescent="0.25">
      <c r="B956" s="18"/>
      <c r="C956" s="22"/>
    </row>
    <row r="957" spans="2:3" s="1" customFormat="1" x14ac:dyDescent="0.25">
      <c r="B957" s="18"/>
      <c r="C957" s="22"/>
    </row>
    <row r="958" spans="2:3" s="1" customFormat="1" x14ac:dyDescent="0.25">
      <c r="B958" s="18"/>
      <c r="C958" s="22"/>
    </row>
    <row r="959" spans="2:3" s="1" customFormat="1" x14ac:dyDescent="0.25">
      <c r="B959" s="18"/>
      <c r="C959" s="22"/>
    </row>
    <row r="960" spans="2:3" s="1" customFormat="1" x14ac:dyDescent="0.25">
      <c r="B960" s="18"/>
      <c r="C960" s="22"/>
    </row>
    <row r="961" spans="2:3" s="1" customFormat="1" x14ac:dyDescent="0.25">
      <c r="B961" s="18"/>
      <c r="C961" s="22"/>
    </row>
    <row r="962" spans="2:3" s="1" customFormat="1" x14ac:dyDescent="0.25">
      <c r="B962" s="18"/>
      <c r="C962" s="22"/>
    </row>
    <row r="963" spans="2:3" s="1" customFormat="1" x14ac:dyDescent="0.25">
      <c r="B963" s="18"/>
      <c r="C963" s="22"/>
    </row>
    <row r="964" spans="2:3" s="1" customFormat="1" x14ac:dyDescent="0.25">
      <c r="B964" s="18"/>
      <c r="C964" s="22"/>
    </row>
    <row r="965" spans="2:3" s="1" customFormat="1" x14ac:dyDescent="0.25">
      <c r="B965" s="18"/>
      <c r="C965" s="22"/>
    </row>
    <row r="966" spans="2:3" s="1" customFormat="1" x14ac:dyDescent="0.25">
      <c r="B966" s="18"/>
      <c r="C966" s="22"/>
    </row>
    <row r="967" spans="2:3" s="1" customFormat="1" x14ac:dyDescent="0.25">
      <c r="B967" s="18"/>
      <c r="C967" s="22"/>
    </row>
    <row r="968" spans="2:3" s="1" customFormat="1" x14ac:dyDescent="0.25">
      <c r="B968" s="18"/>
      <c r="C968" s="22"/>
    </row>
    <row r="969" spans="2:3" s="1" customFormat="1" x14ac:dyDescent="0.25">
      <c r="B969" s="18"/>
      <c r="C969" s="22"/>
    </row>
    <row r="970" spans="2:3" s="1" customFormat="1" x14ac:dyDescent="0.25">
      <c r="B970" s="18"/>
      <c r="C970" s="22"/>
    </row>
    <row r="971" spans="2:3" s="1" customFormat="1" x14ac:dyDescent="0.25">
      <c r="B971" s="18"/>
      <c r="C971" s="22"/>
    </row>
    <row r="972" spans="2:3" s="1" customFormat="1" x14ac:dyDescent="0.25">
      <c r="B972" s="18"/>
      <c r="C972" s="22"/>
    </row>
    <row r="973" spans="2:3" s="1" customFormat="1" x14ac:dyDescent="0.25">
      <c r="B973" s="18"/>
      <c r="C973" s="22"/>
    </row>
    <row r="974" spans="2:3" s="1" customFormat="1" x14ac:dyDescent="0.25">
      <c r="B974" s="18"/>
      <c r="C974" s="22"/>
    </row>
    <row r="975" spans="2:3" s="1" customFormat="1" x14ac:dyDescent="0.25">
      <c r="B975" s="18"/>
      <c r="C975" s="22"/>
    </row>
    <row r="976" spans="2:3" s="1" customFormat="1" x14ac:dyDescent="0.25">
      <c r="B976" s="18"/>
      <c r="C976" s="22"/>
    </row>
    <row r="977" spans="2:3" s="1" customFormat="1" x14ac:dyDescent="0.25">
      <c r="B977" s="18"/>
      <c r="C977" s="22"/>
    </row>
    <row r="978" spans="2:3" s="1" customFormat="1" x14ac:dyDescent="0.25">
      <c r="B978" s="18"/>
      <c r="C978" s="22"/>
    </row>
    <row r="979" spans="2:3" s="1" customFormat="1" x14ac:dyDescent="0.25">
      <c r="B979" s="18"/>
      <c r="C979" s="22"/>
    </row>
    <row r="980" spans="2:3" s="1" customFormat="1" x14ac:dyDescent="0.25">
      <c r="B980" s="18"/>
      <c r="C980" s="22"/>
    </row>
    <row r="981" spans="2:3" s="1" customFormat="1" x14ac:dyDescent="0.25">
      <c r="B981" s="18"/>
      <c r="C981" s="22"/>
    </row>
    <row r="982" spans="2:3" s="1" customFormat="1" x14ac:dyDescent="0.25">
      <c r="B982" s="18"/>
      <c r="C982" s="22"/>
    </row>
    <row r="983" spans="2:3" s="1" customFormat="1" x14ac:dyDescent="0.25">
      <c r="B983" s="18"/>
      <c r="C983" s="22"/>
    </row>
    <row r="984" spans="2:3" s="1" customFormat="1" x14ac:dyDescent="0.25">
      <c r="B984" s="18"/>
      <c r="C984" s="22"/>
    </row>
    <row r="985" spans="2:3" s="1" customFormat="1" x14ac:dyDescent="0.25">
      <c r="B985" s="18"/>
      <c r="C985" s="22"/>
    </row>
    <row r="986" spans="2:3" s="1" customFormat="1" x14ac:dyDescent="0.25">
      <c r="B986" s="18"/>
      <c r="C986" s="22"/>
    </row>
    <row r="987" spans="2:3" s="1" customFormat="1" x14ac:dyDescent="0.25">
      <c r="B987" s="18"/>
      <c r="C987" s="22"/>
    </row>
    <row r="988" spans="2:3" s="1" customFormat="1" x14ac:dyDescent="0.25">
      <c r="B988" s="18"/>
      <c r="C988" s="22"/>
    </row>
    <row r="989" spans="2:3" s="1" customFormat="1" x14ac:dyDescent="0.25">
      <c r="B989" s="18"/>
      <c r="C989" s="22"/>
    </row>
    <row r="990" spans="2:3" s="1" customFormat="1" x14ac:dyDescent="0.25">
      <c r="B990" s="18"/>
      <c r="C990" s="22"/>
    </row>
    <row r="991" spans="2:3" s="1" customFormat="1" x14ac:dyDescent="0.25">
      <c r="B991" s="18"/>
      <c r="C991" s="22"/>
    </row>
    <row r="992" spans="2:3" s="1" customFormat="1" x14ac:dyDescent="0.25">
      <c r="B992" s="18"/>
      <c r="C992" s="22"/>
    </row>
    <row r="993" spans="2:3" s="1" customFormat="1" x14ac:dyDescent="0.25">
      <c r="B993" s="18"/>
      <c r="C993" s="22"/>
    </row>
    <row r="994" spans="2:3" s="1" customFormat="1" x14ac:dyDescent="0.25">
      <c r="B994" s="18"/>
      <c r="C994" s="22"/>
    </row>
    <row r="995" spans="2:3" s="1" customFormat="1" x14ac:dyDescent="0.25">
      <c r="B995" s="18"/>
      <c r="C995" s="22"/>
    </row>
    <row r="996" spans="2:3" s="1" customFormat="1" x14ac:dyDescent="0.25">
      <c r="B996" s="18"/>
      <c r="C996" s="22"/>
    </row>
    <row r="997" spans="2:3" s="1" customFormat="1" x14ac:dyDescent="0.25">
      <c r="B997" s="18"/>
      <c r="C997" s="22"/>
    </row>
    <row r="998" spans="2:3" s="1" customFormat="1" x14ac:dyDescent="0.25">
      <c r="B998" s="18"/>
      <c r="C998" s="22"/>
    </row>
    <row r="999" spans="2:3" s="1" customFormat="1" x14ac:dyDescent="0.25">
      <c r="B999" s="18"/>
      <c r="C999" s="22"/>
    </row>
    <row r="1000" spans="2:3" s="1" customFormat="1" x14ac:dyDescent="0.25">
      <c r="B1000" s="18"/>
      <c r="C1000" s="22"/>
    </row>
    <row r="1001" spans="2:3" s="1" customFormat="1" x14ac:dyDescent="0.25">
      <c r="B1001" s="18"/>
      <c r="C1001" s="22"/>
    </row>
    <row r="1002" spans="2:3" s="1" customFormat="1" x14ac:dyDescent="0.25">
      <c r="B1002" s="18"/>
      <c r="C1002" s="22"/>
    </row>
    <row r="1003" spans="2:3" s="1" customFormat="1" x14ac:dyDescent="0.25">
      <c r="B1003" s="18"/>
      <c r="C1003" s="22"/>
    </row>
    <row r="1004" spans="2:3" s="1" customFormat="1" x14ac:dyDescent="0.25">
      <c r="B1004" s="18"/>
      <c r="C1004" s="22"/>
    </row>
    <row r="1005" spans="2:3" s="1" customFormat="1" x14ac:dyDescent="0.25">
      <c r="B1005" s="18"/>
      <c r="C1005" s="22"/>
    </row>
    <row r="1006" spans="2:3" s="1" customFormat="1" x14ac:dyDescent="0.25">
      <c r="B1006" s="18"/>
      <c r="C1006" s="22"/>
    </row>
    <row r="1007" spans="2:3" s="1" customFormat="1" x14ac:dyDescent="0.25">
      <c r="B1007" s="18"/>
      <c r="C1007" s="22"/>
    </row>
    <row r="1008" spans="2:3" s="1" customFormat="1" x14ac:dyDescent="0.25">
      <c r="B1008" s="18"/>
      <c r="C1008" s="22"/>
    </row>
    <row r="1009" spans="2:3" s="1" customFormat="1" x14ac:dyDescent="0.25">
      <c r="B1009" s="18"/>
      <c r="C1009" s="22"/>
    </row>
    <row r="1010" spans="2:3" s="1" customFormat="1" x14ac:dyDescent="0.25">
      <c r="B1010" s="18"/>
      <c r="C1010" s="22"/>
    </row>
    <row r="1011" spans="2:3" s="1" customFormat="1" x14ac:dyDescent="0.25">
      <c r="B1011" s="18"/>
      <c r="C1011" s="22"/>
    </row>
    <row r="1012" spans="2:3" s="1" customFormat="1" x14ac:dyDescent="0.25">
      <c r="B1012" s="18"/>
      <c r="C1012" s="22"/>
    </row>
  </sheetData>
  <mergeCells count="5">
    <mergeCell ref="C7:D7"/>
    <mergeCell ref="C8:D8"/>
    <mergeCell ref="C9:D9"/>
    <mergeCell ref="C10:D10"/>
    <mergeCell ref="C75:D75"/>
  </mergeCells>
  <hyperlinks>
    <hyperlink ref="G25" location="VAB_CICN!A1" display="Valor Agregado Bruto  (VAB) del Trabajo no Remunerado (TNR) por sexo, según industrias de Cuentas Nacionales"/>
    <hyperlink ref="G31" location="P_TNR_CAP_SEXO!A1" display="Producción anual del Trabajo no Remunerado por capítulos de la EUT, según sexo "/>
    <hyperlink ref="D32" location="'3.2.1 INDUSTRIA_HOGARES'!A1" display="Horas anuales del Trabajo No Remunerado (TNR), por capítulos de la EUT "/>
    <hyperlink ref="D39" location="'3.3.1 INDUSTRIA_SS_SALUD'!A1" display="Horas anuales del Trabajo No Remunerado (TNR), por capítulos de la EUT"/>
    <hyperlink ref="D44" location="'3.4.1 INDUSTRIA_ENTRE_RECR'!A1" display="Horas anuales del Trabajo No Remunerado (TNR), por capítulos de la EUT"/>
    <hyperlink ref="D50" location="'3.5.1 OTRAS_INDUSTRIAS'!A1" display="Horas anuales del Trabajo No Remunerado (TNR), por capítulos de la EUT"/>
    <hyperlink ref="G26" location="P_TNR_CAP_SEXO_1!A1" display="Producción anual del Trabajo no Remunerado (TNR) por industrias, capítulos de la EUT; según sexo"/>
    <hyperlink ref="D30" location="'3.1.2. H_TNR_CICN_SEXO'!A1" display="Horas anuales del Trabajo No Remunerado (TNR) según sexo, por industrias de Cuentas Nacionales"/>
    <hyperlink ref="D58" location="'4.2.1 HORAS_HOGAR_DIVI_CAUTAL'!A1" display="Horas anuales del trabajo doméstico no remunerado para el propio hogar según sexo, por divisiones de la CAUTAL"/>
    <hyperlink ref="D56" location="'4.1.2 HORAS_G_DIVI_CAUTAL_SEXO'!A1" display="Horas anuales del Trabajo No Remunerado (TNR) según sexo, por grandes divisiones de la CAUTAL"/>
    <hyperlink ref="D23" location="'1.10 P_AFI_IESS_PROV'!A1" display="Población afiliada al IESS, por provincias"/>
    <hyperlink ref="D21" location="'1.8 P_AFI_IESS'!A1" display="Población afiliada al IESS por Trabajo No Remunerado (TNR)"/>
    <hyperlink ref="D26" location="'2.2 H_TNR_PERCAP'!A1" display="Total de horas percápita de Trabajo No Remunerado (TNR), por sexo"/>
    <hyperlink ref="D25" location="'2.1 HORAS_TNR'!A1" display="Total de horas del Trabajo No Remunerado (TNR), por sexo"/>
    <hyperlink ref="D17" location="'1.4 P_AUTO_IDEN'!A1" display="Población según sexo, por grupos étnicos"/>
    <hyperlink ref="D18" location="'1.5 P_SEXO_MENORHOGAR'!A1" display="Población según sexo, por presencia de menores en el hogar"/>
    <hyperlink ref="D16" location="'1.3 P_SEXO_G_EDAD'!A1" display="Población según sexo, por grupos de edad"/>
    <hyperlink ref="D15" location="'1.2 P_SEXO_CIVIL'!A1" display="Población según sexo, por estado civil"/>
    <hyperlink ref="D14" location="'1.1 P_SEXO_JEFE'!A1" display="Población según sexo, por jefe/a del hogar"/>
    <hyperlink ref="D20" location="'1.7 P_SEXO_ING_QUINTIL'!A1" display="Población según sexo, por quintil de ingreso"/>
    <hyperlink ref="D19" location="'1.6 P_SEXO_NIV_INSTR'!A1" display="Población según sexo, por personas de 30 años o más y nivel de instrucción"/>
    <hyperlink ref="D22" location="'1.9 P_AFI_IESS_SEXO_G_EDAD '!A1" display="Población afiliada al IESS según sexo, por grupos de edad"/>
    <hyperlink ref="D29" location="'3.1.1 H_TNR_CICN'!A1" display="Horas anuales del Trabajo No Remunerado (TNR) según sexo, por industrias de Cuentas Nacionales"/>
    <hyperlink ref="D34" location="'3.2.3 HORAS_CULINARIA_SEXO'!A1" display="Horas anuales del Trabajo No Remunerado (TNR) según sexo, por tareas del capítulo actividades culinarias"/>
    <hyperlink ref="D36" location="'3.2.5 HORAS_CO_SER_GER_SEXO'!A1" display="Horas anuales del Trabajo No Remunerado (TNR) según sexo, por tareas del capítulo compras, servicio, gerencia u organización "/>
    <hyperlink ref="D37" location="'3.2.6 HORAS_OTR_CAP_HOG_SEXO'!A1" display="Horas anuales del Trabajo No Remunerado (TNR) según sexo, por otros capítulos de la industria ya tareas de la EUT"/>
    <hyperlink ref="D35" location="'3.2.4 HORAS_MAN_HOGAR_SEXO'!A1" display="Horas anuales del Trabajo No Remunerado (TNR) según sexo, por tareas del capítulo mantenimiento del hogar "/>
    <hyperlink ref="D42" location="'3.3.4 HORAS_OTR_CAP_SS_SEXO'!A1" display="Horas anuales del Trabajo No Remunerado (TNR) según sexo, por otros capítulos de la industrias y tareas de la EUT"/>
    <hyperlink ref="D46" location="'3.4.3 HORAS_COM_SER_GER_SEXO'!A1" display="Horas anuales del Trabajo No Remunerado (TNR) según sexo, por tareas del capítulo compras, servicio, gerencia u organización"/>
    <hyperlink ref="D47" location="'3.4.4 HORAS_ROP_CONFEC_SEXO'!A1" display="Horas anuales del Trabajo No Remunerado (TNR) según sexo, por tareas del capítulo cuidado de ropa y confección"/>
    <hyperlink ref="D48" location="'3.4.5 HORAS_OTR_CAP_SER_SEXO'!A1" display="Horas anuales del Trabajo No Remunerado (TNR) según sexo, por otros capítulos de la industria y tareas de la EUT"/>
    <hyperlink ref="D51" location="'3.5.2 OTRAS_INDUSTRIAS_SEXO'!A1" display="Horas anuales del Trabajo No Remunerado (TNR) según sexo, por capítulos de la EUT"/>
    <hyperlink ref="D52" location="'3.5.3 HORAS_OTRAS_INDUST'!A1" display="Horas anuales del Trabajo No Remunerado (TNR) según sexo, por otras industrias y tareas de la EUT "/>
    <hyperlink ref="D59" location="'4.2.2 HORAS_COMIDA_C'!A1" display="Horas anuales del Trabajo No Remunerado (TNR) según sexo, por tareas de la división &quot;Preparación y servicio de comida&quot;"/>
    <hyperlink ref="D62" location="'4.2.5 HORAS_MANT_REPAR_C'!A1" display="Horas anuales del Trabajo No Remunerado (TNR) según sexo, por tareas de la división &quot;Mantenimiento y reparaciones menores para el propio hogar&quot;"/>
    <hyperlink ref="D63" location="'4.2.6 HORAS_ADM_HOGAR_C'!A1" display="Horas anuales del Trabajo No Remunerado (TNR) según sexo, por tareas de la división &quot;Administración del hogar&quot; "/>
    <hyperlink ref="D64" location="'4.2.7 HORAS_COMPRAS_HOGAR_C'!A1" display="Horas anuales del Trabajo No Remunerado (TNR) según sexo, por tareas de la división &quot;Compras para el hogar (incluye traslados)&quot;"/>
    <hyperlink ref="D65" location="'4.2.8 HORAS_MASCOT_PLANTAS_C'!A1" display="Horas anuales del Trabajo No Remunerado (TNR) según sexo, por tareas de la división  &quot;Cuidado de mascotas y plantas&quot;"/>
    <hyperlink ref="D60" location="'4.2.3 HORAS_VIVIENDA_C'!A1" display="Horas anuales del Trabajo No Remunerado (TNR) según sexo, por tareas de la división &quot;Limpieza de la vivienda&quot;"/>
    <hyperlink ref="D61" location="'4.2.4 HORAS_ROPA_C'!A1" display="Horas anuales del Trabajo No Remunerado (TNR) según sexo, por tareas de la división &quot;Limpieza y cuidado de ropa y calzado&quot;"/>
    <hyperlink ref="D68" location="'4.3.2 HORAS_MIEMBROS_HOGAR_C'!A1" display="Horas anuales del Trabajo No Remunerado (TNR) según sexo, por tareas de la división de &quot;Cuidado a miembros del hogar&quot;"/>
    <hyperlink ref="D69" location="'4.3.3 HORAS_MIEMBROS_HOGDISC_C'!A1" display="Horas anuales del Trabajo No Remunerado (TNR) según sexo, por tareas de la división &quot;Cuidado a miembros del hogar con discapacidad o dependencia permanente&quot;"/>
    <hyperlink ref="D67" location="'4.3.1 HORAS_CUIDADO_DIVI_CAUTAL'!A1" display="Horas anuales del trabajo de cuidado no remunerado a miembros del hogar según sexo, por divisiones de la CAUTAL"/>
    <hyperlink ref="D72" location="'4.4.2 HORAS_COMUN_ISFL'!A1" display="Horas anuales del Trabajo No Remunerado (TNR) según sexo, por tareas de la división &quot;Trabajo No Remunerado para otros hogares, la comunidad e instituciones sin fines de lucro&quot;"/>
    <hyperlink ref="D71" location="'4.4.1 HORAS_COMU_DIVI_CAUTAL'!A1" display="Horas anuales del Trabajo No Remunerado (TNR) para otros hogares, para la comunidad y voluntario según sexo, por divisiones de la CUATAL"/>
    <hyperlink ref="D33" location="'3.2.2 INDUSTRIA_HOGARES_SEXO'!A1" display="Horas anuales del Trabajo No Remunerado (TNR) según sexo, por capítulos de la EUT "/>
    <hyperlink ref="D40" location="'3.3.2 INDUSTRIA_SS_SALUD_SEXO'!A1" display="Horas anuales del Trabajo No Remunerado (TNR) según sexo, por capítulos de la EUT"/>
    <hyperlink ref="D41" location="'3.3.3 HORAS_PCD_SEXO '!A1" display="Horas anuales del Trabajo No Remunerado (TNR) según sexo, por tareas del capítulo cuidado y apoyo de personas con discapacidad (PCD)"/>
    <hyperlink ref="D45" location="'3.4.2 INDUSTRIA_ENTRE_RECR_SEXO'!A1" display="Horas anuales del Trabajo No Remunerado (TNR)según sexo, por capítulos de la EUT"/>
    <hyperlink ref="D55" location="'4.1.1 HORAS_G_DIVI_CAUTAL'!A1" display="Horas anuales del Trabajo No Remunerado (TNR) por grandes divisiones de la CAUTAL"/>
  </hyperlinks>
  <pageMargins left="0.7" right="0.7" top="0.75" bottom="0.75" header="0.3" footer="0.3"/>
  <pageSetup paperSize="9" scale="8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7"/>
  <sheetViews>
    <sheetView showGridLines="0" zoomScale="80" zoomScaleNormal="80" workbookViewId="0">
      <pane xSplit="1" ySplit="3" topLeftCell="B4" activePane="bottomRight" state="frozen"/>
      <selection activeCell="I9" sqref="I9"/>
      <selection pane="topRight" activeCell="I9" sqref="I9"/>
      <selection pane="bottomLeft" activeCell="I9" sqref="I9"/>
      <selection pane="bottomRight" activeCell="B2" sqref="B2"/>
    </sheetView>
  </sheetViews>
  <sheetFormatPr baseColWidth="10" defaultRowHeight="15" x14ac:dyDescent="0.25"/>
  <cols>
    <col min="1" max="1" width="7.7109375" customWidth="1" collapsed="1"/>
    <col min="2" max="12" width="15.140625" customWidth="1" collapsed="1"/>
  </cols>
  <sheetData>
    <row r="1" spans="2:12" ht="78" customHeight="1" x14ac:dyDescent="0.25"/>
    <row r="2" spans="2:12" ht="16.5" customHeight="1" x14ac:dyDescent="0.25">
      <c r="B2" s="219" t="s">
        <v>18</v>
      </c>
      <c r="L2" s="115"/>
    </row>
    <row r="3" spans="2:12" ht="20.100000000000001" customHeight="1" x14ac:dyDescent="0.25">
      <c r="B3" s="328" t="s">
        <v>288</v>
      </c>
      <c r="C3" s="328"/>
      <c r="D3" s="328"/>
      <c r="E3" s="328"/>
      <c r="F3" s="328"/>
      <c r="G3" s="328"/>
      <c r="H3" s="328"/>
      <c r="I3" s="328"/>
      <c r="J3" s="328"/>
      <c r="K3" s="328"/>
      <c r="L3" s="115"/>
    </row>
    <row r="4" spans="2:12" ht="54" customHeight="1" x14ac:dyDescent="0.25">
      <c r="B4" s="327" t="s">
        <v>463</v>
      </c>
      <c r="C4" s="327"/>
      <c r="D4" s="327"/>
      <c r="E4" s="327"/>
      <c r="F4" s="327"/>
      <c r="G4" s="327"/>
      <c r="H4" s="327"/>
      <c r="I4" s="327"/>
      <c r="J4" s="327"/>
      <c r="K4" s="327"/>
    </row>
    <row r="5" spans="2:12" x14ac:dyDescent="0.25">
      <c r="B5" s="13"/>
      <c r="C5" s="13"/>
      <c r="D5" s="13"/>
      <c r="E5" s="13"/>
      <c r="F5" s="13"/>
      <c r="G5" s="13"/>
      <c r="H5" s="13"/>
    </row>
    <row r="6" spans="2:12" x14ac:dyDescent="0.25">
      <c r="C6" s="190"/>
      <c r="D6" s="7"/>
      <c r="E6" s="39" t="s">
        <v>99</v>
      </c>
      <c r="F6" s="39" t="s">
        <v>0</v>
      </c>
      <c r="G6" s="39" t="s">
        <v>1</v>
      </c>
      <c r="H6" s="13"/>
    </row>
    <row r="7" spans="2:12" x14ac:dyDescent="0.25">
      <c r="C7" s="190"/>
      <c r="D7" s="7"/>
      <c r="E7" s="39"/>
      <c r="F7" s="39"/>
      <c r="G7" s="39"/>
      <c r="H7" s="13"/>
    </row>
    <row r="8" spans="2:12" ht="16.5" x14ac:dyDescent="0.25">
      <c r="C8" s="190"/>
      <c r="D8" s="7"/>
      <c r="E8" s="39"/>
      <c r="F8" s="57"/>
      <c r="G8" s="57"/>
      <c r="H8" s="13"/>
    </row>
    <row r="9" spans="2:12" ht="16.5" x14ac:dyDescent="0.25">
      <c r="C9" s="190"/>
      <c r="D9" s="7"/>
      <c r="E9" s="39" t="s">
        <v>466</v>
      </c>
      <c r="F9" s="57">
        <v>0.4645057868542844</v>
      </c>
      <c r="G9" s="57">
        <v>0.53549421314577839</v>
      </c>
      <c r="H9" s="13"/>
    </row>
    <row r="10" spans="2:12" ht="16.5" x14ac:dyDescent="0.25">
      <c r="C10" s="190"/>
      <c r="D10" s="7"/>
      <c r="E10" s="39" t="s">
        <v>98</v>
      </c>
      <c r="F10" s="57">
        <v>0.46758760361565704</v>
      </c>
      <c r="G10" s="57">
        <v>0.53241239638433857</v>
      </c>
      <c r="H10" s="13"/>
    </row>
    <row r="11" spans="2:12" ht="16.5" x14ac:dyDescent="0.25">
      <c r="C11" s="190"/>
      <c r="D11" s="7"/>
      <c r="E11" s="39" t="s">
        <v>97</v>
      </c>
      <c r="F11" s="57">
        <v>0.53822740370543076</v>
      </c>
      <c r="G11" s="57">
        <v>0.46177259629452938</v>
      </c>
      <c r="H11" s="13"/>
    </row>
    <row r="12" spans="2:12" ht="16.5" x14ac:dyDescent="0.25">
      <c r="B12" s="39"/>
      <c r="C12" s="281"/>
      <c r="D12" s="321"/>
      <c r="E12" s="7"/>
      <c r="F12" s="7"/>
      <c r="G12" s="7"/>
      <c r="H12" s="13"/>
    </row>
    <row r="13" spans="2:12" ht="16.5" x14ac:dyDescent="0.3">
      <c r="B13" s="53"/>
      <c r="C13" s="281"/>
      <c r="D13" s="321"/>
      <c r="E13" s="7"/>
      <c r="F13" s="7"/>
      <c r="G13" s="7"/>
      <c r="H13" s="190"/>
    </row>
    <row r="14" spans="2:12" ht="16.5" x14ac:dyDescent="0.3">
      <c r="B14" s="53"/>
      <c r="C14" s="54"/>
      <c r="D14" s="321"/>
      <c r="E14" s="7"/>
      <c r="F14" s="7"/>
      <c r="G14" s="7"/>
    </row>
    <row r="15" spans="2:12" x14ac:dyDescent="0.25">
      <c r="B15" s="10"/>
      <c r="C15" s="10"/>
      <c r="D15" s="7"/>
      <c r="E15" s="7"/>
      <c r="F15" s="7"/>
      <c r="G15" s="7"/>
    </row>
    <row r="16" spans="2:12" x14ac:dyDescent="0.25">
      <c r="B16" s="10"/>
      <c r="C16" s="10"/>
      <c r="D16" s="10"/>
      <c r="E16" s="10"/>
      <c r="F16" s="10"/>
    </row>
    <row r="17" spans="2:11" x14ac:dyDescent="0.25">
      <c r="B17" s="10"/>
      <c r="C17" s="10"/>
      <c r="D17" s="10"/>
      <c r="E17" s="10"/>
      <c r="F17" s="10"/>
    </row>
    <row r="18" spans="2:11" x14ac:dyDescent="0.25">
      <c r="B18" s="10"/>
      <c r="C18" s="10"/>
      <c r="D18" s="10"/>
      <c r="E18" s="10"/>
      <c r="F18" s="10"/>
    </row>
    <row r="19" spans="2:11" x14ac:dyDescent="0.25">
      <c r="B19" s="10"/>
      <c r="C19" s="10"/>
      <c r="D19" s="10"/>
      <c r="E19" s="10"/>
      <c r="F19" s="10"/>
    </row>
    <row r="20" spans="2:11" x14ac:dyDescent="0.25">
      <c r="B20" s="10"/>
      <c r="C20" s="10"/>
      <c r="D20" s="10"/>
      <c r="E20" s="10"/>
      <c r="F20" s="10"/>
    </row>
    <row r="21" spans="2:11" x14ac:dyDescent="0.25">
      <c r="B21" s="10"/>
      <c r="C21" s="10"/>
      <c r="D21" s="10"/>
      <c r="E21" s="10"/>
      <c r="F21" s="10"/>
    </row>
    <row r="23" spans="2:11" ht="14.1" customHeight="1" x14ac:dyDescent="0.25"/>
    <row r="24" spans="2:11" ht="14.1" customHeight="1" x14ac:dyDescent="0.25">
      <c r="B24" s="52"/>
    </row>
    <row r="25" spans="2:11" ht="15" customHeight="1" x14ac:dyDescent="0.3">
      <c r="B25" s="238" t="s">
        <v>241</v>
      </c>
    </row>
    <row r="26" spans="2:11" ht="15" customHeight="1" x14ac:dyDescent="0.25">
      <c r="C26" s="124"/>
    </row>
    <row r="27" spans="2:11" ht="14.1" customHeight="1" x14ac:dyDescent="0.25">
      <c r="C27" s="52"/>
    </row>
    <row r="28" spans="2:11" ht="14.1" customHeight="1" x14ac:dyDescent="0.25"/>
    <row r="29" spans="2:11" ht="54" customHeight="1" x14ac:dyDescent="0.25">
      <c r="B29" s="327" t="s">
        <v>464</v>
      </c>
      <c r="C29" s="327"/>
      <c r="D29" s="327"/>
      <c r="E29" s="327"/>
      <c r="F29" s="327"/>
      <c r="G29" s="327"/>
      <c r="H29" s="327"/>
      <c r="I29" s="327"/>
      <c r="J29" s="327"/>
      <c r="K29" s="327"/>
    </row>
    <row r="31" spans="2:11" x14ac:dyDescent="0.25">
      <c r="D31" s="13"/>
      <c r="E31" s="13"/>
      <c r="F31" s="13"/>
      <c r="G31" s="13"/>
    </row>
    <row r="32" spans="2:11" x14ac:dyDescent="0.25">
      <c r="C32" s="7"/>
      <c r="D32" s="39"/>
      <c r="E32" s="39" t="s">
        <v>0</v>
      </c>
      <c r="F32" s="39" t="s">
        <v>1</v>
      </c>
      <c r="G32" s="13"/>
    </row>
    <row r="33" spans="2:7" x14ac:dyDescent="0.25">
      <c r="C33" s="7"/>
      <c r="D33" s="39"/>
      <c r="E33" s="39"/>
      <c r="F33" s="39"/>
      <c r="G33" s="13"/>
    </row>
    <row r="34" spans="2:7" ht="16.5" x14ac:dyDescent="0.25">
      <c r="C34" s="7"/>
      <c r="D34" s="39" t="s">
        <v>98</v>
      </c>
      <c r="E34" s="57">
        <v>9.994172999814023E-2</v>
      </c>
      <c r="F34" s="57">
        <v>0.10819759538485413</v>
      </c>
      <c r="G34" s="13"/>
    </row>
    <row r="35" spans="2:7" ht="16.5" x14ac:dyDescent="0.25">
      <c r="C35" s="7"/>
      <c r="D35" s="39" t="s">
        <v>97</v>
      </c>
      <c r="E35" s="57">
        <v>0.33795009022634753</v>
      </c>
      <c r="F35" s="57">
        <v>0.27567697418512582</v>
      </c>
      <c r="G35" s="13"/>
    </row>
    <row r="36" spans="2:7" ht="16.5" x14ac:dyDescent="0.25">
      <c r="C36" s="7"/>
      <c r="D36" s="39" t="s">
        <v>466</v>
      </c>
      <c r="E36" s="57">
        <v>0.56210817977553906</v>
      </c>
      <c r="F36" s="57">
        <v>0.61612543043006074</v>
      </c>
      <c r="G36" s="13"/>
    </row>
    <row r="37" spans="2:7" ht="16.5" x14ac:dyDescent="0.25">
      <c r="B37" s="39"/>
      <c r="C37" s="321"/>
      <c r="D37" s="54"/>
      <c r="E37" s="13"/>
      <c r="F37" s="13"/>
      <c r="G37" s="13"/>
    </row>
    <row r="38" spans="2:7" x14ac:dyDescent="0.25">
      <c r="B38" s="13"/>
      <c r="C38" s="7"/>
      <c r="D38" s="7"/>
      <c r="E38" s="7"/>
      <c r="F38" s="7"/>
    </row>
    <row r="39" spans="2:7" x14ac:dyDescent="0.25">
      <c r="C39" s="7"/>
      <c r="D39" s="7"/>
      <c r="E39" s="7"/>
      <c r="F39" s="7"/>
    </row>
    <row r="40" spans="2:7" x14ac:dyDescent="0.25">
      <c r="C40" s="7"/>
      <c r="D40" s="7"/>
      <c r="E40" s="7"/>
      <c r="F40" s="7"/>
    </row>
    <row r="56" spans="2:3" ht="15" customHeight="1" x14ac:dyDescent="0.3">
      <c r="B56" s="238" t="s">
        <v>241</v>
      </c>
    </row>
    <row r="57" spans="2:3" ht="15" customHeight="1" x14ac:dyDescent="0.25">
      <c r="C57" s="124"/>
    </row>
  </sheetData>
  <autoFilter ref="D33:F36">
    <sortState ref="D33:F35">
      <sortCondition ref="F32:F35"/>
    </sortState>
  </autoFilter>
  <mergeCells count="3">
    <mergeCell ref="B4:K4"/>
    <mergeCell ref="B29:K29"/>
    <mergeCell ref="B3:K3"/>
  </mergeCells>
  <hyperlinks>
    <hyperlink ref="B2" location="ÍNDICE!A1" display="Índice "/>
  </hyperlink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"/>
  <sheetViews>
    <sheetView showGridLines="0" zoomScale="80" zoomScaleNormal="80" workbookViewId="0">
      <pane xSplit="1" ySplit="3" topLeftCell="B4" activePane="bottomRight" state="frozen"/>
      <selection activeCell="I9" sqref="I9"/>
      <selection pane="topRight" activeCell="I9" sqref="I9"/>
      <selection pane="bottomLeft" activeCell="I9" sqref="I9"/>
      <selection pane="bottomRight" activeCell="B2" sqref="B2"/>
    </sheetView>
  </sheetViews>
  <sheetFormatPr baseColWidth="10" defaultRowHeight="15" x14ac:dyDescent="0.25"/>
  <cols>
    <col min="1" max="1" width="7.7109375" customWidth="1" collapsed="1"/>
    <col min="2" max="12" width="15.140625" customWidth="1" collapsed="1"/>
  </cols>
  <sheetData>
    <row r="1" spans="2:12" ht="78" customHeight="1" x14ac:dyDescent="0.25"/>
    <row r="2" spans="2:12" ht="15" customHeight="1" x14ac:dyDescent="0.25">
      <c r="B2" s="219" t="s">
        <v>18</v>
      </c>
      <c r="L2" s="115"/>
    </row>
    <row r="3" spans="2:12" ht="20.100000000000001" customHeight="1" x14ac:dyDescent="0.25">
      <c r="B3" s="328" t="s">
        <v>289</v>
      </c>
      <c r="C3" s="328"/>
      <c r="D3" s="328"/>
      <c r="E3" s="328"/>
      <c r="F3" s="328"/>
      <c r="G3" s="328"/>
      <c r="H3" s="328"/>
      <c r="I3" s="328"/>
      <c r="J3" s="328"/>
      <c r="K3" s="328"/>
      <c r="L3" s="115"/>
    </row>
    <row r="4" spans="2:12" ht="54" customHeight="1" x14ac:dyDescent="0.25">
      <c r="B4" s="327" t="s">
        <v>209</v>
      </c>
      <c r="C4" s="327"/>
      <c r="D4" s="327"/>
      <c r="E4" s="327"/>
      <c r="F4" s="327"/>
      <c r="G4" s="327"/>
      <c r="H4" s="327"/>
      <c r="I4" s="327"/>
      <c r="J4" s="327"/>
      <c r="K4" s="327"/>
    </row>
    <row r="5" spans="2:12" x14ac:dyDescent="0.25">
      <c r="B5" s="39"/>
      <c r="C5" s="39"/>
      <c r="D5" s="39"/>
      <c r="E5" s="50"/>
      <c r="F5" s="10"/>
      <c r="G5" s="10"/>
      <c r="H5" s="10"/>
    </row>
    <row r="6" spans="2:12" x14ac:dyDescent="0.25">
      <c r="E6" s="39" t="s">
        <v>106</v>
      </c>
      <c r="F6" s="39" t="s">
        <v>0</v>
      </c>
      <c r="G6" s="39" t="s">
        <v>1</v>
      </c>
      <c r="H6" s="39"/>
    </row>
    <row r="7" spans="2:12" x14ac:dyDescent="0.25">
      <c r="E7" s="39"/>
      <c r="F7" s="39"/>
      <c r="G7" s="39"/>
      <c r="H7" s="39"/>
    </row>
    <row r="8" spans="2:12" ht="16.5" x14ac:dyDescent="0.3">
      <c r="E8" s="53" t="s">
        <v>103</v>
      </c>
      <c r="F8" s="57">
        <v>0.24486876564541502</v>
      </c>
      <c r="G8" s="57">
        <v>0.75513123435458562</v>
      </c>
      <c r="H8" s="39"/>
    </row>
    <row r="9" spans="2:12" ht="16.5" x14ac:dyDescent="0.3">
      <c r="E9" s="53" t="s">
        <v>101</v>
      </c>
      <c r="F9" s="57">
        <v>0.31879182836247461</v>
      </c>
      <c r="G9" s="57">
        <v>0.68120817163752723</v>
      </c>
      <c r="H9" s="39"/>
    </row>
    <row r="10" spans="2:12" ht="14.1" customHeight="1" x14ac:dyDescent="0.3">
      <c r="E10" s="53" t="s">
        <v>102</v>
      </c>
      <c r="F10" s="57">
        <v>0.32473040842502049</v>
      </c>
      <c r="G10" s="57">
        <v>0.67526959157498079</v>
      </c>
      <c r="H10" s="39"/>
    </row>
    <row r="11" spans="2:12" ht="16.5" x14ac:dyDescent="0.3">
      <c r="E11" s="53" t="s">
        <v>100</v>
      </c>
      <c r="F11" s="57">
        <v>0.4993193015421562</v>
      </c>
      <c r="G11" s="57">
        <v>0.5006806984578257</v>
      </c>
      <c r="H11" s="39"/>
    </row>
    <row r="12" spans="2:12" ht="16.5" x14ac:dyDescent="0.3">
      <c r="E12" s="53" t="s">
        <v>104</v>
      </c>
      <c r="F12" s="54">
        <v>0.49977659166494787</v>
      </c>
      <c r="G12" s="57">
        <v>0.50022340833502354</v>
      </c>
      <c r="H12" s="39"/>
    </row>
    <row r="13" spans="2:12" ht="16.5" x14ac:dyDescent="0.3">
      <c r="E13" s="53" t="s">
        <v>105</v>
      </c>
      <c r="F13" s="54">
        <v>0.53338273607573183</v>
      </c>
      <c r="G13" s="54">
        <v>0.4666172639242635</v>
      </c>
      <c r="H13" s="39"/>
    </row>
    <row r="14" spans="2:12" ht="16.5" x14ac:dyDescent="0.3">
      <c r="B14" s="53"/>
      <c r="C14" s="54"/>
      <c r="D14" s="54"/>
      <c r="E14" s="13"/>
      <c r="F14" s="13"/>
      <c r="G14" s="13"/>
      <c r="H14" s="13"/>
    </row>
    <row r="15" spans="2:12" x14ac:dyDescent="0.25">
      <c r="B15" s="13"/>
      <c r="C15" s="13"/>
      <c r="D15" s="13"/>
      <c r="H15" s="10"/>
    </row>
    <row r="16" spans="2:12" x14ac:dyDescent="0.25">
      <c r="B16" s="13"/>
      <c r="C16" s="13"/>
      <c r="D16" s="13"/>
      <c r="E16" s="10"/>
      <c r="F16" s="10"/>
      <c r="G16" s="10"/>
      <c r="H16" s="10"/>
    </row>
    <row r="17" spans="2:11" x14ac:dyDescent="0.25">
      <c r="B17" s="10"/>
      <c r="C17" s="10"/>
      <c r="D17" s="10"/>
      <c r="E17" s="10"/>
      <c r="F17" s="10"/>
    </row>
    <row r="18" spans="2:11" x14ac:dyDescent="0.25">
      <c r="B18" s="10"/>
      <c r="C18" s="10"/>
      <c r="D18" s="10"/>
      <c r="E18" s="10"/>
      <c r="F18" s="10"/>
    </row>
    <row r="19" spans="2:11" x14ac:dyDescent="0.25">
      <c r="B19" s="10"/>
      <c r="C19" s="10"/>
      <c r="D19" s="10"/>
      <c r="E19" s="10"/>
      <c r="F19" s="10"/>
    </row>
    <row r="20" spans="2:11" x14ac:dyDescent="0.25">
      <c r="B20" s="10"/>
      <c r="C20" s="10"/>
      <c r="D20" s="10"/>
      <c r="E20" s="10"/>
      <c r="F20" s="10"/>
    </row>
    <row r="21" spans="2:11" x14ac:dyDescent="0.25">
      <c r="B21" s="10"/>
      <c r="C21" s="10"/>
      <c r="D21" s="10"/>
      <c r="E21" s="10"/>
      <c r="F21" s="10"/>
    </row>
    <row r="22" spans="2:11" x14ac:dyDescent="0.25">
      <c r="B22" s="10"/>
      <c r="C22" s="10"/>
      <c r="D22" s="10"/>
      <c r="E22" s="10"/>
      <c r="F22" s="10"/>
    </row>
    <row r="23" spans="2:11" x14ac:dyDescent="0.25">
      <c r="B23" s="10"/>
      <c r="C23" s="10"/>
      <c r="D23" s="10"/>
      <c r="E23" s="10"/>
      <c r="F23" s="10"/>
    </row>
    <row r="24" spans="2:11" x14ac:dyDescent="0.25">
      <c r="C24" s="10"/>
      <c r="D24" s="10"/>
      <c r="E24" s="10"/>
      <c r="F24" s="10"/>
    </row>
    <row r="25" spans="2:11" ht="15" customHeight="1" x14ac:dyDescent="0.3">
      <c r="B25" s="238" t="s">
        <v>241</v>
      </c>
    </row>
    <row r="26" spans="2:11" ht="15" customHeight="1" x14ac:dyDescent="0.25">
      <c r="B26" s="124"/>
    </row>
    <row r="27" spans="2:11" ht="14.1" customHeight="1" x14ac:dyDescent="0.25"/>
    <row r="28" spans="2:11" ht="54" customHeight="1" x14ac:dyDescent="0.25">
      <c r="B28" s="327" t="s">
        <v>467</v>
      </c>
      <c r="C28" s="327"/>
      <c r="D28" s="327"/>
      <c r="E28" s="327"/>
      <c r="F28" s="327"/>
      <c r="G28" s="327"/>
      <c r="H28" s="327"/>
      <c r="I28" s="327"/>
      <c r="J28" s="327"/>
      <c r="K28" s="327"/>
    </row>
    <row r="31" spans="2:11" x14ac:dyDescent="0.25">
      <c r="E31" s="39"/>
      <c r="F31" s="39" t="s">
        <v>0</v>
      </c>
      <c r="G31" s="39" t="s">
        <v>1</v>
      </c>
    </row>
    <row r="32" spans="2:11" x14ac:dyDescent="0.25">
      <c r="E32" s="39"/>
      <c r="F32" s="39"/>
      <c r="G32" s="39"/>
    </row>
    <row r="33" spans="2:7" ht="16.5" x14ac:dyDescent="0.3">
      <c r="E33" s="113" t="s">
        <v>101</v>
      </c>
      <c r="F33" s="57">
        <v>1.3403777756255352E-2</v>
      </c>
      <c r="G33" s="57">
        <v>2.6501290884815173E-2</v>
      </c>
    </row>
    <row r="34" spans="2:7" ht="16.5" x14ac:dyDescent="0.3">
      <c r="E34" s="113" t="s">
        <v>105</v>
      </c>
      <c r="F34" s="57">
        <v>1.9289832610068378E-2</v>
      </c>
      <c r="G34" s="57">
        <v>5.6559176504764955E-2</v>
      </c>
    </row>
    <row r="35" spans="2:7" ht="16.5" x14ac:dyDescent="0.3">
      <c r="E35" s="113" t="s">
        <v>103</v>
      </c>
      <c r="F35" s="57">
        <v>3.9660092053983541E-2</v>
      </c>
      <c r="G35" s="57">
        <v>8.0577161181849877E-2</v>
      </c>
    </row>
    <row r="36" spans="2:7" ht="16.5" x14ac:dyDescent="0.3">
      <c r="E36" s="113" t="s">
        <v>104</v>
      </c>
      <c r="F36" s="54">
        <v>0.21688750349679842</v>
      </c>
      <c r="G36" s="54">
        <v>0.20639929337924226</v>
      </c>
    </row>
    <row r="37" spans="2:7" ht="16.5" x14ac:dyDescent="0.3">
      <c r="E37" s="113" t="s">
        <v>102</v>
      </c>
      <c r="F37" s="54">
        <v>0.31881161449423878</v>
      </c>
      <c r="G37" s="54">
        <v>0.30395004075564835</v>
      </c>
    </row>
    <row r="38" spans="2:7" ht="16.5" x14ac:dyDescent="0.3">
      <c r="E38" s="113" t="s">
        <v>100</v>
      </c>
      <c r="F38" s="57">
        <v>0.3919471795886772</v>
      </c>
      <c r="G38" s="57">
        <v>0.32601303729370501</v>
      </c>
    </row>
    <row r="39" spans="2:7" x14ac:dyDescent="0.25">
      <c r="B39" s="13"/>
      <c r="C39" s="13"/>
      <c r="D39" s="13"/>
      <c r="E39" s="13"/>
      <c r="F39" s="13"/>
    </row>
    <row r="40" spans="2:7" x14ac:dyDescent="0.25">
      <c r="B40" s="13"/>
      <c r="C40" s="13"/>
      <c r="D40" s="13"/>
      <c r="E40" s="13"/>
      <c r="F40" s="13"/>
    </row>
    <row r="41" spans="2:7" x14ac:dyDescent="0.25">
      <c r="B41" s="13"/>
      <c r="C41" s="13"/>
      <c r="D41" s="13"/>
      <c r="E41" s="13"/>
      <c r="F41" s="13"/>
    </row>
    <row r="55" spans="2:2" ht="15.75" x14ac:dyDescent="0.3">
      <c r="B55" s="238" t="s">
        <v>241</v>
      </c>
    </row>
    <row r="56" spans="2:2" x14ac:dyDescent="0.25">
      <c r="B56" s="124"/>
    </row>
  </sheetData>
  <autoFilter ref="E32:G38">
    <sortState ref="E34:G39">
      <sortCondition ref="G33:G39"/>
    </sortState>
  </autoFilter>
  <mergeCells count="3">
    <mergeCell ref="B4:K4"/>
    <mergeCell ref="B28:K28"/>
    <mergeCell ref="B3:K3"/>
  </mergeCells>
  <hyperlinks>
    <hyperlink ref="B2" location="ÍNDICE!A1" display="Índice "/>
  </hyperlink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"/>
  <sheetViews>
    <sheetView showGridLines="0" zoomScale="80" zoomScaleNormal="80" workbookViewId="0">
      <pane xSplit="1" ySplit="3" topLeftCell="B4" activePane="bottomRight" state="frozen"/>
      <selection activeCell="I9" sqref="I9"/>
      <selection pane="topRight" activeCell="I9" sqref="I9"/>
      <selection pane="bottomLeft" activeCell="I9" sqref="I9"/>
      <selection pane="bottomRight" activeCell="B2" sqref="B2"/>
    </sheetView>
  </sheetViews>
  <sheetFormatPr baseColWidth="10" defaultRowHeight="15" x14ac:dyDescent="0.25"/>
  <cols>
    <col min="1" max="1" width="7.7109375" customWidth="1" collapsed="1"/>
    <col min="2" max="13" width="15.140625" customWidth="1" collapsed="1"/>
  </cols>
  <sheetData>
    <row r="1" spans="2:12" ht="78" customHeight="1" x14ac:dyDescent="0.25"/>
    <row r="2" spans="2:12" ht="16.5" customHeight="1" x14ac:dyDescent="0.25">
      <c r="B2" s="219" t="s">
        <v>18</v>
      </c>
      <c r="L2" s="115"/>
    </row>
    <row r="3" spans="2:12" ht="20.100000000000001" customHeight="1" x14ac:dyDescent="0.25">
      <c r="B3" s="328" t="s">
        <v>290</v>
      </c>
      <c r="C3" s="328"/>
      <c r="D3" s="328"/>
      <c r="E3" s="328"/>
      <c r="F3" s="328"/>
      <c r="G3" s="328"/>
      <c r="H3" s="328"/>
      <c r="I3" s="328"/>
      <c r="J3" s="328"/>
      <c r="K3" s="328"/>
      <c r="L3" s="115"/>
    </row>
    <row r="4" spans="2:12" ht="54" customHeight="1" x14ac:dyDescent="0.25">
      <c r="B4" s="327" t="s">
        <v>210</v>
      </c>
      <c r="C4" s="327"/>
      <c r="D4" s="327"/>
      <c r="E4" s="327"/>
      <c r="F4" s="327"/>
      <c r="G4" s="327"/>
      <c r="H4" s="327"/>
      <c r="I4" s="327"/>
      <c r="J4" s="327"/>
      <c r="K4" s="327"/>
    </row>
    <row r="5" spans="2:12" x14ac:dyDescent="0.25">
      <c r="B5" s="76"/>
      <c r="C5" s="76"/>
      <c r="D5" s="76"/>
      <c r="E5" s="76"/>
      <c r="F5" s="7"/>
      <c r="G5" s="7"/>
      <c r="H5" s="7"/>
      <c r="I5" s="7"/>
    </row>
    <row r="6" spans="2:12" x14ac:dyDescent="0.25">
      <c r="E6" s="318"/>
      <c r="F6" s="7"/>
      <c r="G6" s="7"/>
      <c r="H6" s="7"/>
      <c r="I6" s="7"/>
    </row>
    <row r="7" spans="2:12" x14ac:dyDescent="0.25">
      <c r="B7" s="13"/>
      <c r="C7" s="13"/>
      <c r="D7" s="13"/>
      <c r="E7" s="8"/>
      <c r="F7" s="13"/>
      <c r="G7" s="13"/>
      <c r="H7" s="13"/>
      <c r="I7" s="13"/>
      <c r="J7" s="190"/>
      <c r="K7" s="190"/>
    </row>
    <row r="8" spans="2:12" x14ac:dyDescent="0.25">
      <c r="B8" s="13"/>
      <c r="C8" s="39"/>
      <c r="D8" s="39" t="s">
        <v>0</v>
      </c>
      <c r="E8" s="39" t="s">
        <v>1</v>
      </c>
      <c r="F8" s="13"/>
      <c r="G8" s="13"/>
      <c r="H8" s="13"/>
      <c r="I8" s="13"/>
      <c r="J8" s="190"/>
      <c r="K8" s="190"/>
    </row>
    <row r="9" spans="2:12" ht="16.5" x14ac:dyDescent="0.3">
      <c r="B9" s="13"/>
      <c r="C9" s="53" t="s">
        <v>474</v>
      </c>
      <c r="D9" s="302">
        <v>860653.12935084011</v>
      </c>
      <c r="E9" s="302">
        <v>814353.92252543825</v>
      </c>
      <c r="F9" s="302">
        <f>D9+E9</f>
        <v>1675007.0518762784</v>
      </c>
      <c r="G9" s="303">
        <f>D9/$F$9</f>
        <v>0.51382060056808099</v>
      </c>
      <c r="H9" s="303">
        <f>E9/$F$9</f>
        <v>0.48617939943191901</v>
      </c>
      <c r="I9" s="303">
        <f>F9/$F$14</f>
        <v>0.14949947593304069</v>
      </c>
      <c r="J9" s="190"/>
      <c r="K9" s="190"/>
    </row>
    <row r="10" spans="2:12" ht="16.5" x14ac:dyDescent="0.3">
      <c r="B10" s="13"/>
      <c r="C10" s="53" t="s">
        <v>475</v>
      </c>
      <c r="D10" s="302">
        <v>1422169.5908613657</v>
      </c>
      <c r="E10" s="302">
        <v>1492007.3193859584</v>
      </c>
      <c r="F10" s="302">
        <f>D10+E10</f>
        <v>2914176.910247324</v>
      </c>
      <c r="G10" s="303">
        <f>D10/$F$10</f>
        <v>0.48801758941280859</v>
      </c>
      <c r="H10" s="303">
        <f>E10/$F$10</f>
        <v>0.51198241058719141</v>
      </c>
      <c r="I10" s="303">
        <f>F10/$F$14</f>
        <v>0.26009915622153607</v>
      </c>
      <c r="J10" s="190"/>
      <c r="K10" s="190"/>
    </row>
    <row r="11" spans="2:12" ht="16.5" x14ac:dyDescent="0.3">
      <c r="B11" s="13"/>
      <c r="C11" s="53" t="s">
        <v>107</v>
      </c>
      <c r="D11" s="302">
        <v>1470298.7756041163</v>
      </c>
      <c r="E11" s="302">
        <v>1582420.292781258</v>
      </c>
      <c r="F11" s="302">
        <f>D11+E11</f>
        <v>3052719.0683853743</v>
      </c>
      <c r="G11" s="303">
        <f>D11/$F$11</f>
        <v>0.48163579506245813</v>
      </c>
      <c r="H11" s="303">
        <f>E11/$F$11</f>
        <v>0.51836420493754187</v>
      </c>
      <c r="I11" s="303">
        <f>F11/$F$14</f>
        <v>0.27246446537833646</v>
      </c>
      <c r="J11" s="190"/>
      <c r="K11" s="190"/>
    </row>
    <row r="12" spans="2:12" ht="16.5" x14ac:dyDescent="0.3">
      <c r="B12" s="13"/>
      <c r="C12" s="53" t="s">
        <v>412</v>
      </c>
      <c r="D12" s="302">
        <v>1224566.3845451097</v>
      </c>
      <c r="E12" s="302">
        <v>1312975.4309636529</v>
      </c>
      <c r="F12" s="302">
        <f>D12+E12</f>
        <v>2537541.8155087624</v>
      </c>
      <c r="G12" s="303">
        <f>D12/$F$12</f>
        <v>0.48257978531068707</v>
      </c>
      <c r="H12" s="303">
        <f>E12/$F$12</f>
        <v>0.51742021468931299</v>
      </c>
      <c r="I12" s="303">
        <f>F12/$F$14</f>
        <v>0.22648332802646462</v>
      </c>
      <c r="J12" s="190"/>
      <c r="K12" s="190"/>
    </row>
    <row r="13" spans="2:12" ht="16.5" x14ac:dyDescent="0.3">
      <c r="B13" s="13"/>
      <c r="C13" s="53" t="s">
        <v>108</v>
      </c>
      <c r="D13" s="302">
        <v>478825.19875307143</v>
      </c>
      <c r="E13" s="302">
        <v>545829.77847202902</v>
      </c>
      <c r="F13" s="302">
        <f>D13+E13</f>
        <v>1024654.9772251004</v>
      </c>
      <c r="G13" s="303">
        <f>D13/$F$13</f>
        <v>0.46730383338379194</v>
      </c>
      <c r="H13" s="303">
        <f>E13/$F$13</f>
        <v>0.53269616661620811</v>
      </c>
      <c r="I13" s="303">
        <f>F13/$F$14</f>
        <v>9.1453574440622146E-2</v>
      </c>
      <c r="J13" s="190"/>
      <c r="K13" s="190"/>
    </row>
    <row r="14" spans="2:12" x14ac:dyDescent="0.25">
      <c r="B14" s="13"/>
      <c r="C14" s="13"/>
      <c r="D14" s="13"/>
      <c r="E14" s="13"/>
      <c r="F14" s="304">
        <f>SUM(F9:F13)</f>
        <v>11204099.823242839</v>
      </c>
      <c r="G14" s="13"/>
      <c r="H14" s="13"/>
      <c r="I14" s="13"/>
      <c r="J14" s="190"/>
      <c r="K14" s="190"/>
    </row>
    <row r="15" spans="2:12" ht="16.5" x14ac:dyDescent="0.25">
      <c r="B15" s="13"/>
      <c r="C15" s="54"/>
      <c r="D15" s="54"/>
      <c r="E15" s="13"/>
      <c r="F15" s="13"/>
      <c r="G15" s="13"/>
      <c r="H15" s="13"/>
      <c r="I15" s="249"/>
      <c r="J15" s="190"/>
      <c r="K15" s="190"/>
    </row>
    <row r="16" spans="2:12" x14ac:dyDescent="0.25">
      <c r="B16" s="13"/>
      <c r="C16" s="39"/>
      <c r="D16" s="39" t="s">
        <v>0</v>
      </c>
      <c r="E16" s="39" t="s">
        <v>1</v>
      </c>
      <c r="F16" s="13"/>
      <c r="G16" s="13"/>
      <c r="H16" s="13"/>
      <c r="I16" s="13"/>
      <c r="J16" s="190"/>
      <c r="K16" s="190"/>
    </row>
    <row r="17" spans="2:11" ht="16.5" x14ac:dyDescent="0.3">
      <c r="B17" s="13"/>
      <c r="C17" s="53" t="s">
        <v>474</v>
      </c>
      <c r="D17" s="302">
        <v>860653.12935084011</v>
      </c>
      <c r="E17" s="302">
        <v>814353.92252543825</v>
      </c>
      <c r="F17" s="13"/>
      <c r="G17" s="13"/>
      <c r="H17" s="13"/>
      <c r="I17" s="13"/>
      <c r="J17" s="190"/>
      <c r="K17" s="190"/>
    </row>
    <row r="18" spans="2:11" ht="16.5" x14ac:dyDescent="0.3">
      <c r="B18" s="13"/>
      <c r="C18" s="53" t="s">
        <v>475</v>
      </c>
      <c r="D18" s="302">
        <v>1422169.5908613657</v>
      </c>
      <c r="E18" s="302">
        <v>1492007.3193859584</v>
      </c>
      <c r="F18" s="13"/>
      <c r="G18" s="13"/>
      <c r="H18" s="13"/>
      <c r="I18" s="13"/>
      <c r="J18" s="190"/>
      <c r="K18" s="190"/>
    </row>
    <row r="19" spans="2:11" ht="16.5" x14ac:dyDescent="0.3">
      <c r="B19" s="13"/>
      <c r="C19" s="53" t="s">
        <v>107</v>
      </c>
      <c r="D19" s="302">
        <v>1470298.7756041163</v>
      </c>
      <c r="E19" s="302">
        <v>1582420.292781258</v>
      </c>
      <c r="F19" s="13"/>
      <c r="G19" s="13"/>
      <c r="H19" s="13"/>
      <c r="I19" s="13"/>
      <c r="J19" s="190"/>
      <c r="K19" s="190"/>
    </row>
    <row r="20" spans="2:11" ht="16.5" x14ac:dyDescent="0.3">
      <c r="B20" s="13"/>
      <c r="C20" s="53" t="s">
        <v>412</v>
      </c>
      <c r="D20" s="302">
        <v>1224566.3845451097</v>
      </c>
      <c r="E20" s="302">
        <v>1312975.4309636529</v>
      </c>
      <c r="F20" s="13"/>
      <c r="G20" s="13"/>
      <c r="H20" s="13"/>
      <c r="I20" s="13"/>
      <c r="J20" s="190"/>
      <c r="K20" s="190"/>
    </row>
    <row r="21" spans="2:11" ht="16.5" x14ac:dyDescent="0.3">
      <c r="B21" s="13"/>
      <c r="C21" s="53" t="s">
        <v>108</v>
      </c>
      <c r="D21" s="302">
        <v>478825.19875307143</v>
      </c>
      <c r="E21" s="302">
        <v>545829.77847202902</v>
      </c>
      <c r="F21" s="13"/>
      <c r="G21" s="13"/>
      <c r="H21" s="13"/>
      <c r="I21" s="13"/>
      <c r="J21" s="190"/>
      <c r="K21" s="190"/>
    </row>
    <row r="22" spans="2:11" x14ac:dyDescent="0.25">
      <c r="B22" s="190"/>
      <c r="C22" s="190"/>
      <c r="D22" s="190"/>
      <c r="E22" s="190"/>
      <c r="F22" s="190"/>
      <c r="G22" s="190"/>
      <c r="H22" s="190"/>
      <c r="I22" s="190"/>
      <c r="J22" s="190"/>
      <c r="K22" s="190"/>
    </row>
    <row r="23" spans="2:11" x14ac:dyDescent="0.25">
      <c r="B23" s="10"/>
      <c r="C23" s="13"/>
      <c r="D23" s="13"/>
      <c r="E23" s="13"/>
      <c r="F23" s="13"/>
      <c r="G23" s="13"/>
      <c r="H23" s="13"/>
      <c r="I23" s="13"/>
    </row>
    <row r="24" spans="2:11" x14ac:dyDescent="0.25">
      <c r="B24" s="10"/>
      <c r="C24" s="10"/>
      <c r="D24" s="10"/>
      <c r="E24" s="10"/>
      <c r="F24" s="10"/>
    </row>
    <row r="25" spans="2:11" x14ac:dyDescent="0.25">
      <c r="B25" s="10"/>
      <c r="C25" s="10"/>
      <c r="D25" s="10"/>
      <c r="E25" s="10"/>
      <c r="F25" s="10"/>
    </row>
    <row r="26" spans="2:11" x14ac:dyDescent="0.25">
      <c r="B26" s="10"/>
      <c r="C26" s="10"/>
      <c r="D26" s="10"/>
      <c r="E26" s="10"/>
      <c r="F26" s="10"/>
    </row>
    <row r="27" spans="2:11" x14ac:dyDescent="0.25">
      <c r="B27" s="10"/>
      <c r="C27" s="10"/>
      <c r="D27" s="10"/>
      <c r="E27" s="10"/>
      <c r="F27" s="10"/>
    </row>
    <row r="28" spans="2:11" ht="14.1" customHeight="1" x14ac:dyDescent="0.25"/>
    <row r="30" spans="2:11" ht="15" customHeight="1" x14ac:dyDescent="0.3">
      <c r="B30" s="238" t="s">
        <v>241</v>
      </c>
    </row>
    <row r="31" spans="2:11" ht="15" customHeight="1" x14ac:dyDescent="0.25">
      <c r="B31" s="124"/>
    </row>
    <row r="33" spans="2:11" ht="54" customHeight="1" x14ac:dyDescent="0.25">
      <c r="B33" s="327" t="s">
        <v>468</v>
      </c>
      <c r="C33" s="327"/>
      <c r="D33" s="327"/>
      <c r="E33" s="327"/>
      <c r="F33" s="327"/>
      <c r="G33" s="327"/>
      <c r="H33" s="327"/>
      <c r="I33" s="327"/>
      <c r="J33" s="327"/>
      <c r="K33" s="327"/>
    </row>
    <row r="36" spans="2:11" x14ac:dyDescent="0.25">
      <c r="B36" s="8"/>
      <c r="C36" s="8" t="s">
        <v>0</v>
      </c>
      <c r="D36" s="8" t="s">
        <v>1</v>
      </c>
      <c r="E36" s="191"/>
      <c r="F36" s="191"/>
      <c r="G36" s="89"/>
      <c r="H36" s="89"/>
      <c r="I36" s="89"/>
      <c r="J36" s="89"/>
    </row>
    <row r="37" spans="2:11" x14ac:dyDescent="0.25">
      <c r="B37" s="8"/>
      <c r="C37" s="8"/>
      <c r="D37" s="8"/>
      <c r="E37" s="191"/>
      <c r="F37" s="191"/>
      <c r="G37" s="7"/>
      <c r="H37" s="7"/>
      <c r="I37" s="7"/>
      <c r="J37" s="7"/>
    </row>
    <row r="38" spans="2:11" ht="16.5" x14ac:dyDescent="0.3">
      <c r="B38" s="114" t="s">
        <v>108</v>
      </c>
      <c r="C38" s="57">
        <v>8.7752964541738726E-2</v>
      </c>
      <c r="D38" s="57">
        <v>9.4966775234779283E-2</v>
      </c>
      <c r="E38" s="222"/>
      <c r="F38" s="222"/>
      <c r="G38" s="76"/>
      <c r="H38" s="7"/>
      <c r="I38" s="7"/>
      <c r="J38" s="7"/>
    </row>
    <row r="39" spans="2:11" ht="16.5" x14ac:dyDescent="0.3">
      <c r="B39" s="114" t="s">
        <v>412</v>
      </c>
      <c r="C39" s="57">
        <v>0.22442288083799997</v>
      </c>
      <c r="D39" s="57">
        <v>0.22843942847926235</v>
      </c>
      <c r="E39" s="191"/>
      <c r="F39" s="191"/>
      <c r="J39" s="7"/>
    </row>
    <row r="40" spans="2:11" ht="16.5" x14ac:dyDescent="0.3">
      <c r="B40" s="114" t="s">
        <v>107</v>
      </c>
      <c r="C40" s="57">
        <v>0.26945757378129687</v>
      </c>
      <c r="D40" s="57">
        <v>0.27531907968119823</v>
      </c>
      <c r="E40" s="191"/>
      <c r="F40" s="191"/>
      <c r="J40" s="7"/>
    </row>
    <row r="41" spans="2:11" ht="16.5" x14ac:dyDescent="0.3">
      <c r="B41" s="114" t="s">
        <v>475</v>
      </c>
      <c r="C41" s="57">
        <v>0.26063707174182205</v>
      </c>
      <c r="D41" s="57">
        <v>0.25958848222868219</v>
      </c>
      <c r="E41" s="191"/>
      <c r="F41" s="191"/>
      <c r="J41" s="7"/>
    </row>
    <row r="42" spans="2:11" ht="16.5" x14ac:dyDescent="0.3">
      <c r="B42" s="114" t="s">
        <v>474</v>
      </c>
      <c r="C42" s="57">
        <v>0.15772950909713643</v>
      </c>
      <c r="D42" s="57">
        <v>0.14168623437608444</v>
      </c>
      <c r="E42" s="191"/>
      <c r="F42" s="191"/>
      <c r="J42" s="7"/>
    </row>
    <row r="43" spans="2:11" x14ac:dyDescent="0.25">
      <c r="B43" s="13"/>
      <c r="C43" s="13"/>
      <c r="D43" s="13"/>
      <c r="E43" s="191"/>
      <c r="F43" s="191"/>
      <c r="J43" s="7"/>
    </row>
    <row r="44" spans="2:11" x14ac:dyDescent="0.25">
      <c r="B44" s="191"/>
      <c r="C44" s="191"/>
      <c r="D44" s="191"/>
      <c r="E44" s="191"/>
      <c r="F44" s="191"/>
      <c r="J44" s="7"/>
    </row>
    <row r="45" spans="2:11" x14ac:dyDescent="0.25">
      <c r="B45" s="191"/>
      <c r="C45" s="191"/>
      <c r="D45" s="191"/>
      <c r="E45" s="191"/>
      <c r="F45" s="191"/>
      <c r="J45" s="7"/>
    </row>
    <row r="46" spans="2:11" x14ac:dyDescent="0.25">
      <c r="B46" s="7"/>
      <c r="C46" s="7"/>
      <c r="D46" s="7"/>
      <c r="E46" s="7"/>
      <c r="F46" s="7"/>
      <c r="G46" s="7"/>
      <c r="H46" s="7"/>
      <c r="I46" s="7"/>
      <c r="J46" s="7"/>
    </row>
    <row r="47" spans="2:11" x14ac:dyDescent="0.25">
      <c r="E47" s="7"/>
      <c r="F47" s="7"/>
      <c r="G47" s="7"/>
      <c r="H47" s="89"/>
      <c r="I47" s="89"/>
      <c r="J47" s="89"/>
    </row>
    <row r="48" spans="2:11" x14ac:dyDescent="0.25">
      <c r="E48" s="7"/>
      <c r="F48" s="7"/>
      <c r="G48" s="7"/>
      <c r="H48" s="89"/>
      <c r="I48" s="89"/>
      <c r="J48" s="89"/>
    </row>
    <row r="49" spans="2:10" x14ac:dyDescent="0.25">
      <c r="E49" s="89"/>
      <c r="F49" s="89"/>
      <c r="G49" s="89"/>
      <c r="H49" s="89"/>
      <c r="I49" s="89"/>
      <c r="J49" s="89"/>
    </row>
    <row r="50" spans="2:10" x14ac:dyDescent="0.25">
      <c r="E50" s="89"/>
      <c r="F50" s="89"/>
      <c r="G50" s="89"/>
      <c r="H50" s="89"/>
      <c r="I50" s="89"/>
      <c r="J50" s="89"/>
    </row>
    <row r="59" spans="2:10" ht="15.75" x14ac:dyDescent="0.3">
      <c r="B59" s="238" t="s">
        <v>241</v>
      </c>
    </row>
    <row r="60" spans="2:10" x14ac:dyDescent="0.25">
      <c r="B60" s="124"/>
    </row>
  </sheetData>
  <autoFilter ref="C8:E13">
    <sortState ref="C7:E11">
      <sortCondition ref="E33:E38"/>
    </sortState>
  </autoFilter>
  <mergeCells count="3">
    <mergeCell ref="B4:K4"/>
    <mergeCell ref="B33:K33"/>
    <mergeCell ref="B3:K3"/>
  </mergeCells>
  <hyperlinks>
    <hyperlink ref="B2" location="ÍNDICE!A1" display="Índice "/>
  </hyperlink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"/>
  <sheetViews>
    <sheetView showGridLines="0" zoomScale="80" zoomScaleNormal="80" workbookViewId="0">
      <pane xSplit="1" ySplit="3" topLeftCell="B4" activePane="bottomRight" state="frozen"/>
      <selection activeCell="I9" sqref="I9"/>
      <selection pane="topRight" activeCell="I9" sqref="I9"/>
      <selection pane="bottomLeft" activeCell="I9" sqref="I9"/>
      <selection pane="bottomRight" activeCell="B2" sqref="B2"/>
    </sheetView>
  </sheetViews>
  <sheetFormatPr baseColWidth="10" defaultRowHeight="15" x14ac:dyDescent="0.25"/>
  <cols>
    <col min="1" max="1" width="7.7109375" customWidth="1" collapsed="1"/>
    <col min="2" max="11" width="15.140625" customWidth="1" collapsed="1"/>
  </cols>
  <sheetData>
    <row r="1" spans="2:14" ht="78" customHeight="1" x14ac:dyDescent="0.25"/>
    <row r="2" spans="2:14" ht="16.5" customHeight="1" x14ac:dyDescent="0.25">
      <c r="B2" s="219" t="s">
        <v>18</v>
      </c>
      <c r="M2" s="115"/>
    </row>
    <row r="3" spans="2:14" ht="20.100000000000001" customHeight="1" x14ac:dyDescent="0.25">
      <c r="B3" s="328" t="s">
        <v>291</v>
      </c>
      <c r="C3" s="328"/>
      <c r="D3" s="328"/>
      <c r="E3" s="328"/>
      <c r="F3" s="328"/>
      <c r="G3" s="328"/>
      <c r="H3" s="328"/>
      <c r="I3" s="328"/>
      <c r="J3" s="328"/>
      <c r="K3" s="328"/>
      <c r="M3" s="115"/>
    </row>
    <row r="4" spans="2:14" ht="54" customHeight="1" x14ac:dyDescent="0.25">
      <c r="B4" s="327" t="s">
        <v>211</v>
      </c>
      <c r="C4" s="327"/>
      <c r="D4" s="327"/>
      <c r="E4" s="327"/>
      <c r="F4" s="327"/>
      <c r="G4" s="327"/>
      <c r="H4" s="327"/>
      <c r="I4" s="327"/>
      <c r="J4" s="327"/>
      <c r="K4" s="327"/>
      <c r="L4" s="89"/>
      <c r="M4" s="89"/>
      <c r="N4" s="89"/>
    </row>
    <row r="5" spans="2:14" x14ac:dyDescent="0.25">
      <c r="B5" s="13"/>
      <c r="C5" s="190"/>
      <c r="D5" s="190"/>
      <c r="E5" s="190"/>
      <c r="F5" s="190"/>
      <c r="G5" s="89"/>
      <c r="H5" s="89"/>
      <c r="I5" s="89"/>
      <c r="J5" s="89"/>
      <c r="K5" s="89"/>
      <c r="L5" s="89"/>
      <c r="M5" s="89"/>
      <c r="N5" s="89"/>
    </row>
    <row r="6" spans="2:14" x14ac:dyDescent="0.25">
      <c r="B6" s="13"/>
      <c r="C6" s="320" t="s">
        <v>86</v>
      </c>
      <c r="D6" s="320" t="s">
        <v>0</v>
      </c>
      <c r="E6" s="320" t="s">
        <v>1</v>
      </c>
      <c r="F6" s="191"/>
      <c r="G6" s="191"/>
      <c r="H6" s="89"/>
      <c r="I6" s="89"/>
      <c r="J6" s="89"/>
      <c r="K6" s="89"/>
      <c r="L6" s="89"/>
      <c r="M6" s="89"/>
      <c r="N6" s="89"/>
    </row>
    <row r="7" spans="2:14" x14ac:dyDescent="0.25">
      <c r="B7" s="13"/>
      <c r="C7" s="39"/>
      <c r="D7" s="39"/>
      <c r="E7" s="39"/>
      <c r="F7" s="191"/>
      <c r="G7" s="191"/>
      <c r="H7" s="89"/>
      <c r="I7" s="89"/>
      <c r="J7" s="89"/>
      <c r="K7" s="89"/>
      <c r="L7" s="89"/>
      <c r="M7" s="89"/>
      <c r="N7" s="89"/>
    </row>
    <row r="8" spans="2:14" ht="16.5" x14ac:dyDescent="0.3">
      <c r="B8" s="13"/>
      <c r="C8" s="53" t="s">
        <v>81</v>
      </c>
      <c r="D8" s="57">
        <v>0.48054452185199692</v>
      </c>
      <c r="E8" s="57">
        <v>0.51945547814803839</v>
      </c>
      <c r="F8" s="191"/>
      <c r="G8" s="191"/>
      <c r="H8" s="89"/>
      <c r="I8" s="89"/>
      <c r="J8" s="89"/>
      <c r="K8" s="89"/>
      <c r="L8" s="89"/>
      <c r="M8" s="89"/>
      <c r="N8" s="89"/>
    </row>
    <row r="9" spans="2:14" ht="33" x14ac:dyDescent="0.3">
      <c r="B9" s="13"/>
      <c r="C9" s="53" t="s">
        <v>82</v>
      </c>
      <c r="D9" s="57">
        <v>0.48274735169376576</v>
      </c>
      <c r="E9" s="57">
        <v>0.51725264830624695</v>
      </c>
      <c r="F9" s="191"/>
      <c r="G9" s="191"/>
      <c r="H9" s="89"/>
      <c r="I9" s="89"/>
      <c r="J9" s="89"/>
      <c r="K9" s="89"/>
      <c r="L9" s="89"/>
      <c r="M9" s="89"/>
      <c r="N9" s="89"/>
    </row>
    <row r="10" spans="2:14" ht="16.5" x14ac:dyDescent="0.3">
      <c r="B10" s="13"/>
      <c r="C10" s="53" t="s">
        <v>85</v>
      </c>
      <c r="D10" s="57">
        <v>0.48344466181518214</v>
      </c>
      <c r="E10" s="57">
        <v>0.51655533818481403</v>
      </c>
      <c r="F10" s="191"/>
      <c r="G10" s="191"/>
      <c r="H10" s="89"/>
      <c r="I10" s="89"/>
      <c r="J10" s="89"/>
      <c r="K10" s="89"/>
      <c r="L10" s="89"/>
      <c r="M10" s="89"/>
      <c r="N10" s="89"/>
    </row>
    <row r="11" spans="2:14" ht="16.5" x14ac:dyDescent="0.3">
      <c r="B11" s="13"/>
      <c r="C11" s="53" t="s">
        <v>84</v>
      </c>
      <c r="D11" s="57">
        <v>0.48570026853520853</v>
      </c>
      <c r="E11" s="57">
        <v>0.51429973146488661</v>
      </c>
      <c r="F11" s="191"/>
      <c r="G11" s="191"/>
      <c r="H11" s="89"/>
      <c r="I11" s="89"/>
      <c r="J11" s="89"/>
      <c r="K11" s="89"/>
      <c r="L11" s="89"/>
      <c r="M11" s="89"/>
      <c r="N11" s="89"/>
    </row>
    <row r="12" spans="2:14" ht="16.5" x14ac:dyDescent="0.3">
      <c r="B12" s="13"/>
      <c r="C12" s="53" t="s">
        <v>83</v>
      </c>
      <c r="D12" s="57">
        <v>0.52853924152974485</v>
      </c>
      <c r="E12" s="57">
        <v>0.47146075847025348</v>
      </c>
      <c r="F12" s="191"/>
      <c r="G12" s="191"/>
      <c r="H12" s="89"/>
      <c r="I12" s="89"/>
      <c r="J12" s="89"/>
      <c r="K12" s="89"/>
      <c r="L12" s="89"/>
      <c r="M12" s="89"/>
      <c r="N12" s="89"/>
    </row>
    <row r="13" spans="2:14" ht="16.5" x14ac:dyDescent="0.3">
      <c r="B13" s="13"/>
      <c r="C13" s="53" t="s">
        <v>134</v>
      </c>
      <c r="D13" s="57">
        <v>0.56302118242748378</v>
      </c>
      <c r="E13" s="57">
        <v>0.43697881757251605</v>
      </c>
      <c r="F13" s="191"/>
      <c r="G13" s="191"/>
      <c r="H13" s="89"/>
      <c r="I13" s="89"/>
      <c r="J13" s="89"/>
      <c r="K13" s="89"/>
      <c r="L13" s="89"/>
      <c r="M13" s="89"/>
      <c r="N13" s="89"/>
    </row>
    <row r="14" spans="2:14" x14ac:dyDescent="0.25">
      <c r="B14" s="13"/>
      <c r="C14" s="13"/>
      <c r="D14" s="13"/>
      <c r="E14" s="13"/>
      <c r="F14" s="191"/>
      <c r="G14" s="191"/>
      <c r="H14" s="89"/>
      <c r="I14" s="89"/>
      <c r="J14" s="89"/>
      <c r="K14" s="89"/>
      <c r="L14" s="89"/>
      <c r="M14" s="89"/>
      <c r="N14" s="89"/>
    </row>
    <row r="15" spans="2:14" x14ac:dyDescent="0.25">
      <c r="B15" s="13"/>
      <c r="C15" s="191"/>
      <c r="D15" s="191"/>
      <c r="E15" s="191"/>
      <c r="F15" s="191"/>
      <c r="G15" s="191"/>
      <c r="H15" s="89"/>
      <c r="I15" s="89"/>
      <c r="J15" s="89"/>
      <c r="K15" s="89"/>
      <c r="L15" s="89"/>
      <c r="M15" s="89"/>
      <c r="N15" s="89"/>
    </row>
    <row r="16" spans="2:14" x14ac:dyDescent="0.25">
      <c r="B16" s="13"/>
      <c r="C16" s="191"/>
      <c r="D16" s="191"/>
      <c r="E16" s="191"/>
      <c r="F16" s="191"/>
      <c r="G16" s="191"/>
      <c r="H16" s="89"/>
      <c r="I16" s="89"/>
      <c r="J16" s="89"/>
      <c r="K16" s="89"/>
      <c r="L16" s="89"/>
      <c r="M16" s="89"/>
      <c r="N16" s="89"/>
    </row>
    <row r="17" spans="2:14" x14ac:dyDescent="0.25">
      <c r="B17" s="89"/>
      <c r="C17" s="10"/>
      <c r="D17" s="10"/>
      <c r="E17" s="10"/>
      <c r="F17" s="10"/>
      <c r="G17" s="89"/>
      <c r="H17" s="89"/>
      <c r="I17" s="89"/>
      <c r="J17" s="89"/>
      <c r="K17" s="89"/>
      <c r="L17" s="89"/>
      <c r="M17" s="89"/>
      <c r="N17" s="89"/>
    </row>
    <row r="18" spans="2:14" x14ac:dyDescent="0.25">
      <c r="B18" s="89"/>
      <c r="C18" s="10"/>
      <c r="D18" s="10"/>
      <c r="E18" s="10"/>
      <c r="F18" s="10"/>
      <c r="G18" s="89"/>
      <c r="H18" s="89"/>
      <c r="I18" s="89"/>
      <c r="J18" s="89"/>
      <c r="K18" s="89"/>
      <c r="L18" s="89"/>
      <c r="M18" s="89"/>
      <c r="N18" s="89"/>
    </row>
    <row r="19" spans="2:14" x14ac:dyDescent="0.25">
      <c r="B19" s="89"/>
      <c r="C19" s="89"/>
      <c r="D19" s="89"/>
      <c r="E19" s="89"/>
      <c r="F19" s="89"/>
      <c r="G19" s="89"/>
      <c r="H19" s="89"/>
      <c r="I19" s="89"/>
      <c r="J19" s="89"/>
      <c r="K19" s="89"/>
      <c r="L19" s="89"/>
      <c r="M19" s="89"/>
      <c r="N19" s="89"/>
    </row>
    <row r="20" spans="2:14" x14ac:dyDescent="0.25">
      <c r="B20" s="89"/>
      <c r="C20" s="89"/>
      <c r="D20" s="89"/>
      <c r="E20" s="89"/>
      <c r="F20" s="89"/>
      <c r="G20" s="89"/>
      <c r="H20" s="89"/>
      <c r="I20" s="89"/>
      <c r="J20" s="89"/>
      <c r="K20" s="89"/>
      <c r="L20" s="89"/>
      <c r="M20" s="89"/>
      <c r="N20" s="89"/>
    </row>
    <row r="21" spans="2:14" x14ac:dyDescent="0.25">
      <c r="B21" s="89"/>
      <c r="C21" s="89"/>
      <c r="D21" s="89"/>
      <c r="E21" s="89"/>
      <c r="F21" s="89"/>
      <c r="G21" s="89"/>
      <c r="H21" s="89"/>
      <c r="I21" s="89"/>
      <c r="J21" s="89"/>
      <c r="K21" s="89"/>
      <c r="L21" s="89"/>
      <c r="M21" s="89"/>
      <c r="N21" s="89"/>
    </row>
    <row r="22" spans="2:14" x14ac:dyDescent="0.25">
      <c r="B22" s="89"/>
      <c r="C22" s="89"/>
      <c r="D22" s="89"/>
      <c r="E22" s="89"/>
      <c r="F22" s="89"/>
      <c r="G22" s="89"/>
      <c r="H22" s="89"/>
      <c r="I22" s="89"/>
      <c r="J22" s="89"/>
      <c r="K22" s="89"/>
      <c r="L22" s="89"/>
      <c r="M22" s="89"/>
      <c r="N22" s="89"/>
    </row>
    <row r="23" spans="2:14" ht="15" customHeight="1" x14ac:dyDescent="0.3">
      <c r="B23" s="238" t="s">
        <v>241</v>
      </c>
      <c r="C23" s="89"/>
      <c r="D23" s="89"/>
      <c r="E23" s="89"/>
      <c r="F23" s="89"/>
      <c r="G23" s="89"/>
      <c r="H23" s="89"/>
      <c r="I23" s="89"/>
      <c r="J23" s="89"/>
      <c r="K23" s="89"/>
      <c r="L23" s="89"/>
      <c r="M23" s="89"/>
      <c r="N23" s="89"/>
    </row>
    <row r="24" spans="2:14" ht="15" customHeight="1" x14ac:dyDescent="0.25">
      <c r="B24" s="124"/>
      <c r="C24" s="89"/>
      <c r="D24" s="89"/>
      <c r="E24" s="89"/>
      <c r="F24" s="89"/>
      <c r="G24" s="89"/>
      <c r="H24" s="89"/>
      <c r="I24" s="89"/>
      <c r="J24" s="89"/>
      <c r="K24" s="89"/>
      <c r="L24" s="89"/>
      <c r="M24" s="89"/>
      <c r="N24" s="89"/>
    </row>
    <row r="25" spans="2:14" ht="14.1" customHeight="1" x14ac:dyDescent="0.25">
      <c r="B25" s="89"/>
      <c r="C25" s="89"/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89"/>
    </row>
    <row r="26" spans="2:14" s="89" customFormat="1" ht="54" customHeight="1" x14ac:dyDescent="0.25">
      <c r="B26" s="327" t="s">
        <v>469</v>
      </c>
      <c r="C26" s="327"/>
      <c r="D26" s="327"/>
      <c r="E26" s="327"/>
      <c r="F26" s="327"/>
      <c r="G26" s="327"/>
      <c r="H26" s="327"/>
      <c r="I26" s="327"/>
      <c r="J26" s="327"/>
      <c r="K26" s="327"/>
    </row>
    <row r="27" spans="2:14" x14ac:dyDescent="0.25">
      <c r="B27" s="89"/>
      <c r="C27" s="13"/>
      <c r="D27" s="13"/>
      <c r="E27" s="13"/>
      <c r="F27" s="13"/>
      <c r="G27" s="13"/>
      <c r="H27" s="89"/>
      <c r="I27" s="89"/>
      <c r="J27" s="89"/>
      <c r="K27" s="89"/>
      <c r="L27" s="89"/>
      <c r="M27" s="89"/>
      <c r="N27" s="89"/>
    </row>
    <row r="28" spans="2:14" x14ac:dyDescent="0.25">
      <c r="B28" s="89"/>
      <c r="C28" s="13"/>
      <c r="D28" s="39" t="s">
        <v>86</v>
      </c>
      <c r="E28" s="39" t="s">
        <v>0</v>
      </c>
      <c r="F28" s="39" t="s">
        <v>1</v>
      </c>
      <c r="G28" s="7"/>
      <c r="H28" s="10"/>
      <c r="I28" s="89"/>
      <c r="J28" s="89"/>
      <c r="K28" s="89"/>
      <c r="L28" s="89"/>
      <c r="M28" s="89"/>
      <c r="N28" s="89"/>
    </row>
    <row r="29" spans="2:14" x14ac:dyDescent="0.25">
      <c r="B29" s="89"/>
      <c r="C29" s="13"/>
      <c r="D29" s="39"/>
      <c r="E29" s="39"/>
      <c r="F29" s="39"/>
      <c r="G29" s="7"/>
      <c r="H29" s="10"/>
      <c r="I29" s="89"/>
      <c r="J29" s="89"/>
      <c r="K29" s="89"/>
      <c r="L29" s="89"/>
      <c r="M29" s="89"/>
      <c r="N29" s="89"/>
    </row>
    <row r="30" spans="2:14" ht="16.5" x14ac:dyDescent="0.3">
      <c r="B30" s="89"/>
      <c r="C30" s="13"/>
      <c r="D30" s="53" t="s">
        <v>85</v>
      </c>
      <c r="E30" s="57">
        <v>1.8510721190882415E-2</v>
      </c>
      <c r="F30" s="57">
        <v>1.8805245205039962E-2</v>
      </c>
      <c r="G30" s="7"/>
      <c r="H30" s="10"/>
      <c r="I30" s="89"/>
      <c r="J30" s="89"/>
      <c r="K30" s="89"/>
      <c r="L30" s="89"/>
      <c r="M30" s="89"/>
      <c r="N30" s="89"/>
    </row>
    <row r="31" spans="2:14" ht="33" x14ac:dyDescent="0.3">
      <c r="B31" s="89"/>
      <c r="C31" s="13"/>
      <c r="D31" s="53" t="s">
        <v>82</v>
      </c>
      <c r="E31" s="57">
        <v>4.3758094833584199E-2</v>
      </c>
      <c r="F31" s="57">
        <v>4.4578638916140098E-2</v>
      </c>
      <c r="G31" s="7"/>
      <c r="H31" s="10"/>
      <c r="I31" s="89"/>
      <c r="J31" s="89"/>
      <c r="K31" s="89"/>
      <c r="L31" s="89"/>
      <c r="M31" s="89"/>
      <c r="N31" s="89"/>
    </row>
    <row r="32" spans="2:14" ht="16.5" x14ac:dyDescent="0.3">
      <c r="B32" s="89"/>
      <c r="C32" s="13"/>
      <c r="D32" s="53" t="s">
        <v>83</v>
      </c>
      <c r="E32" s="57">
        <v>5.6168129795032745E-2</v>
      </c>
      <c r="F32" s="57">
        <v>4.7636939654883907E-2</v>
      </c>
      <c r="G32" s="7"/>
      <c r="H32" s="10"/>
      <c r="I32" s="89"/>
      <c r="J32" s="89"/>
      <c r="K32" s="89"/>
      <c r="L32" s="89"/>
      <c r="M32" s="89"/>
      <c r="N32" s="89"/>
    </row>
    <row r="33" spans="2:14" ht="16.5" x14ac:dyDescent="0.3">
      <c r="B33" s="89"/>
      <c r="C33" s="13"/>
      <c r="D33" s="53" t="s">
        <v>81</v>
      </c>
      <c r="E33" s="57">
        <v>7.214945143221059E-2</v>
      </c>
      <c r="F33" s="57">
        <v>7.4153782644323846E-2</v>
      </c>
      <c r="G33" s="7"/>
      <c r="H33" s="10"/>
      <c r="I33" s="89"/>
      <c r="J33" s="89"/>
      <c r="K33" s="89"/>
      <c r="L33" s="89"/>
      <c r="M33" s="89"/>
      <c r="N33" s="89"/>
    </row>
    <row r="34" spans="2:14" ht="16.5" x14ac:dyDescent="0.3">
      <c r="B34" s="89"/>
      <c r="C34" s="13"/>
      <c r="D34" s="53" t="s">
        <v>84</v>
      </c>
      <c r="E34" s="57">
        <v>0.80913810347902659</v>
      </c>
      <c r="F34" s="57">
        <v>0.81462209156692889</v>
      </c>
      <c r="G34" s="7"/>
      <c r="H34" s="10"/>
      <c r="I34" s="89"/>
      <c r="J34" s="89"/>
      <c r="K34" s="89"/>
      <c r="L34" s="89"/>
      <c r="M34" s="89"/>
      <c r="N34" s="89"/>
    </row>
    <row r="35" spans="2:14" x14ac:dyDescent="0.25">
      <c r="B35" s="89"/>
      <c r="C35" s="13"/>
      <c r="D35" s="13"/>
      <c r="E35" s="13"/>
      <c r="F35" s="13"/>
      <c r="G35" s="7"/>
      <c r="H35" s="10"/>
      <c r="I35" s="89"/>
      <c r="J35" s="89"/>
      <c r="K35" s="89"/>
      <c r="L35" s="89"/>
      <c r="M35" s="89"/>
      <c r="N35" s="89"/>
    </row>
    <row r="36" spans="2:14" x14ac:dyDescent="0.25">
      <c r="B36" s="89"/>
      <c r="C36" s="13"/>
      <c r="D36" s="13"/>
      <c r="E36" s="13"/>
      <c r="F36" s="13"/>
      <c r="G36" s="7"/>
      <c r="H36" s="10"/>
      <c r="I36" s="89"/>
      <c r="J36" s="89"/>
      <c r="K36" s="89"/>
      <c r="L36" s="89"/>
      <c r="M36" s="89"/>
      <c r="N36" s="89"/>
    </row>
    <row r="37" spans="2:14" x14ac:dyDescent="0.25">
      <c r="B37" s="89"/>
      <c r="C37" s="10"/>
      <c r="D37" s="7"/>
      <c r="E37" s="7"/>
      <c r="F37" s="7"/>
      <c r="G37" s="7"/>
      <c r="H37" s="10"/>
      <c r="I37" s="89"/>
      <c r="J37" s="89"/>
      <c r="K37" s="89"/>
      <c r="L37" s="89"/>
      <c r="M37" s="89"/>
      <c r="N37" s="89"/>
    </row>
    <row r="38" spans="2:14" x14ac:dyDescent="0.25">
      <c r="B38" s="89"/>
      <c r="C38" s="10"/>
      <c r="D38" s="7"/>
      <c r="E38" s="7"/>
      <c r="F38" s="7"/>
      <c r="G38" s="7"/>
      <c r="H38" s="10"/>
      <c r="I38" s="89"/>
      <c r="J38" s="89"/>
      <c r="K38" s="89"/>
      <c r="L38" s="89"/>
      <c r="M38" s="89"/>
      <c r="N38" s="89"/>
    </row>
    <row r="39" spans="2:14" x14ac:dyDescent="0.25">
      <c r="B39" s="89"/>
      <c r="C39" s="10"/>
      <c r="G39" s="10"/>
      <c r="H39" s="10"/>
      <c r="I39" s="89"/>
      <c r="J39" s="89"/>
      <c r="K39" s="89"/>
      <c r="L39" s="89"/>
      <c r="M39" s="89"/>
      <c r="N39" s="89"/>
    </row>
    <row r="40" spans="2:14" x14ac:dyDescent="0.25">
      <c r="B40" s="89"/>
      <c r="C40" s="10"/>
      <c r="D40" s="10"/>
      <c r="E40" s="10"/>
      <c r="F40" s="10"/>
      <c r="G40" s="10"/>
      <c r="H40" s="10"/>
      <c r="I40" s="89"/>
      <c r="J40" s="89"/>
      <c r="K40" s="89"/>
      <c r="L40" s="89"/>
      <c r="M40" s="89"/>
      <c r="N40" s="89"/>
    </row>
    <row r="41" spans="2:14" x14ac:dyDescent="0.25">
      <c r="B41" s="89"/>
      <c r="C41" s="10"/>
      <c r="D41" s="10"/>
      <c r="E41" s="10"/>
      <c r="F41" s="10"/>
      <c r="G41" s="10"/>
      <c r="H41" s="10"/>
      <c r="I41" s="89"/>
      <c r="J41" s="89"/>
      <c r="K41" s="89"/>
      <c r="L41" s="89"/>
      <c r="M41" s="89"/>
      <c r="N41" s="89"/>
    </row>
    <row r="42" spans="2:14" x14ac:dyDescent="0.25">
      <c r="B42" s="89"/>
      <c r="C42" s="10"/>
      <c r="D42" s="10"/>
      <c r="E42" s="10"/>
      <c r="F42" s="10"/>
      <c r="G42" s="10"/>
      <c r="H42" s="10"/>
      <c r="I42" s="89"/>
      <c r="J42" s="89"/>
      <c r="K42" s="89"/>
      <c r="L42" s="89"/>
      <c r="M42" s="89"/>
      <c r="N42" s="89"/>
    </row>
    <row r="43" spans="2:14" x14ac:dyDescent="0.25">
      <c r="B43" s="89"/>
      <c r="C43" s="10"/>
      <c r="D43" s="10"/>
      <c r="E43" s="10"/>
      <c r="F43" s="10"/>
      <c r="G43" s="10"/>
      <c r="H43" s="10"/>
      <c r="I43" s="89"/>
      <c r="J43" s="89"/>
      <c r="K43" s="89"/>
      <c r="L43" s="89"/>
      <c r="M43" s="89"/>
      <c r="N43" s="89"/>
    </row>
    <row r="44" spans="2:14" x14ac:dyDescent="0.25">
      <c r="B44" s="89"/>
      <c r="C44" s="89"/>
      <c r="D44" s="89"/>
      <c r="E44" s="89"/>
      <c r="F44" s="89"/>
      <c r="G44" s="89"/>
      <c r="H44" s="89"/>
      <c r="I44" s="89"/>
      <c r="J44" s="89"/>
      <c r="K44" s="89"/>
      <c r="L44" s="89"/>
      <c r="M44" s="89"/>
      <c r="N44" s="89"/>
    </row>
    <row r="45" spans="2:14" x14ac:dyDescent="0.25">
      <c r="B45" s="89"/>
      <c r="C45" s="89"/>
      <c r="D45" s="89"/>
      <c r="E45" s="89"/>
      <c r="F45" s="89"/>
      <c r="G45" s="89"/>
      <c r="H45" s="89"/>
      <c r="I45" s="89"/>
      <c r="J45" s="89"/>
      <c r="K45" s="89"/>
      <c r="L45" s="89"/>
      <c r="M45" s="89"/>
      <c r="N45" s="89"/>
    </row>
    <row r="46" spans="2:14" x14ac:dyDescent="0.25">
      <c r="B46" s="89"/>
      <c r="C46" s="89"/>
      <c r="D46" s="89"/>
      <c r="E46" s="89"/>
      <c r="F46" s="89"/>
      <c r="G46" s="89"/>
      <c r="H46" s="89"/>
      <c r="I46" s="89"/>
      <c r="J46" s="89"/>
      <c r="K46" s="89"/>
      <c r="L46" s="89"/>
      <c r="M46" s="89"/>
      <c r="N46" s="89"/>
    </row>
    <row r="47" spans="2:14" x14ac:dyDescent="0.25">
      <c r="B47" s="89"/>
      <c r="C47" s="89"/>
      <c r="D47" s="89"/>
      <c r="E47" s="89"/>
      <c r="F47" s="89"/>
      <c r="G47" s="89"/>
      <c r="H47" s="89"/>
      <c r="I47" s="89"/>
      <c r="J47" s="89"/>
      <c r="K47" s="89"/>
      <c r="L47" s="89"/>
      <c r="M47" s="89"/>
      <c r="N47" s="89"/>
    </row>
    <row r="48" spans="2:14" x14ac:dyDescent="0.25">
      <c r="B48" s="89"/>
      <c r="C48" s="89"/>
      <c r="D48" s="89"/>
      <c r="E48" s="89"/>
      <c r="F48" s="89"/>
      <c r="G48" s="89"/>
      <c r="H48" s="89"/>
      <c r="I48" s="89"/>
      <c r="J48" s="89"/>
      <c r="K48" s="89"/>
      <c r="L48" s="89"/>
      <c r="M48" s="89"/>
      <c r="N48" s="89"/>
    </row>
    <row r="49" spans="2:14" x14ac:dyDescent="0.25">
      <c r="B49" s="89"/>
      <c r="C49" s="89"/>
      <c r="D49" s="89"/>
      <c r="E49" s="89"/>
      <c r="F49" s="89"/>
      <c r="G49" s="89"/>
      <c r="H49" s="89"/>
      <c r="I49" s="89"/>
      <c r="J49" s="89"/>
      <c r="K49" s="89"/>
      <c r="L49" s="89"/>
      <c r="M49" s="89"/>
      <c r="N49" s="89"/>
    </row>
    <row r="50" spans="2:14" x14ac:dyDescent="0.25">
      <c r="B50" s="89"/>
      <c r="C50" s="89"/>
      <c r="D50" s="89"/>
      <c r="E50" s="89"/>
      <c r="F50" s="89"/>
      <c r="G50" s="89"/>
      <c r="H50" s="89"/>
      <c r="I50" s="89"/>
      <c r="J50" s="89"/>
      <c r="K50" s="89"/>
      <c r="L50" s="89"/>
      <c r="M50" s="89"/>
      <c r="N50" s="89"/>
    </row>
    <row r="51" spans="2:14" x14ac:dyDescent="0.25">
      <c r="B51" s="89"/>
      <c r="C51" s="89"/>
      <c r="D51" s="89"/>
      <c r="E51" s="89"/>
      <c r="F51" s="89"/>
      <c r="G51" s="89"/>
      <c r="H51" s="89"/>
      <c r="I51" s="89"/>
      <c r="J51" s="89"/>
      <c r="K51" s="89"/>
      <c r="L51" s="89"/>
      <c r="M51" s="89"/>
      <c r="N51" s="89"/>
    </row>
    <row r="52" spans="2:14" ht="15" customHeight="1" x14ac:dyDescent="0.3">
      <c r="B52" s="238" t="s">
        <v>241</v>
      </c>
      <c r="D52" s="89"/>
      <c r="E52" s="89"/>
      <c r="F52" s="89"/>
      <c r="G52" s="89"/>
      <c r="H52" s="89"/>
      <c r="I52" s="89"/>
      <c r="J52" s="89"/>
      <c r="K52" s="89"/>
      <c r="L52" s="89"/>
      <c r="M52" s="89"/>
      <c r="N52" s="89"/>
    </row>
    <row r="53" spans="2:14" ht="15" customHeight="1" x14ac:dyDescent="0.25">
      <c r="B53" s="124"/>
      <c r="D53" s="89"/>
      <c r="E53" s="89"/>
      <c r="F53" s="89"/>
      <c r="G53" s="89"/>
      <c r="H53" s="89"/>
      <c r="I53" s="89"/>
      <c r="J53" s="89"/>
      <c r="K53" s="89"/>
      <c r="L53" s="89"/>
      <c r="M53" s="89"/>
      <c r="N53" s="89"/>
    </row>
    <row r="54" spans="2:14" x14ac:dyDescent="0.25">
      <c r="B54" s="89"/>
      <c r="C54" s="89"/>
      <c r="D54" s="89"/>
      <c r="E54" s="89"/>
      <c r="F54" s="89"/>
      <c r="G54" s="89"/>
      <c r="H54" s="89"/>
      <c r="I54" s="89"/>
      <c r="J54" s="89"/>
      <c r="K54" s="89"/>
      <c r="L54" s="89"/>
      <c r="M54" s="89"/>
      <c r="N54" s="89"/>
    </row>
    <row r="55" spans="2:14" x14ac:dyDescent="0.25">
      <c r="B55" s="89"/>
      <c r="C55" s="89"/>
      <c r="D55" s="89"/>
      <c r="E55" s="89"/>
      <c r="F55" s="89"/>
      <c r="G55" s="89"/>
      <c r="H55" s="89"/>
      <c r="I55" s="89"/>
      <c r="J55" s="89"/>
      <c r="K55" s="89"/>
      <c r="L55" s="89"/>
      <c r="M55" s="89"/>
      <c r="N55" s="89"/>
    </row>
    <row r="56" spans="2:14" x14ac:dyDescent="0.25">
      <c r="B56" s="89"/>
      <c r="C56" s="89"/>
      <c r="D56" s="89"/>
      <c r="E56" s="89"/>
      <c r="F56" s="89"/>
      <c r="G56" s="89"/>
      <c r="H56" s="89"/>
      <c r="I56" s="89"/>
      <c r="J56" s="89"/>
      <c r="K56" s="89"/>
      <c r="L56" s="89"/>
      <c r="M56" s="89"/>
      <c r="N56" s="89"/>
    </row>
  </sheetData>
  <mergeCells count="3">
    <mergeCell ref="B4:K4"/>
    <mergeCell ref="B26:K26"/>
    <mergeCell ref="B3:K3"/>
  </mergeCells>
  <hyperlinks>
    <hyperlink ref="B2" location="ÍNDICE!A1" display="Índice "/>
  </hyperlink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"/>
  <sheetViews>
    <sheetView showGridLines="0" zoomScale="80" zoomScaleNormal="80" workbookViewId="0">
      <pane xSplit="1" ySplit="3" topLeftCell="B4" activePane="bottomRight" state="frozen"/>
      <selection activeCell="I9" sqref="I9"/>
      <selection pane="topRight" activeCell="I9" sqref="I9"/>
      <selection pane="bottomLeft" activeCell="I9" sqref="I9"/>
      <selection pane="bottomRight" activeCell="B2" sqref="B2"/>
    </sheetView>
  </sheetViews>
  <sheetFormatPr baseColWidth="10" defaultRowHeight="15" x14ac:dyDescent="0.25"/>
  <cols>
    <col min="1" max="1" width="7.7109375" customWidth="1" collapsed="1"/>
    <col min="2" max="13" width="15.140625" customWidth="1" collapsed="1"/>
  </cols>
  <sheetData>
    <row r="1" spans="2:12" ht="78" customHeight="1" x14ac:dyDescent="0.25"/>
    <row r="2" spans="2:12" ht="16.5" customHeight="1" x14ac:dyDescent="0.25">
      <c r="B2" s="219" t="s">
        <v>18</v>
      </c>
      <c r="L2" s="115"/>
    </row>
    <row r="3" spans="2:12" ht="20.100000000000001" customHeight="1" x14ac:dyDescent="0.25">
      <c r="B3" s="328" t="s">
        <v>292</v>
      </c>
      <c r="C3" s="328"/>
      <c r="D3" s="328"/>
      <c r="E3" s="328"/>
      <c r="F3" s="328"/>
      <c r="G3" s="328"/>
      <c r="H3" s="328"/>
      <c r="I3" s="328"/>
      <c r="J3" s="328"/>
      <c r="K3" s="328"/>
      <c r="L3" s="115"/>
    </row>
    <row r="4" spans="2:12" ht="54" customHeight="1" x14ac:dyDescent="0.25">
      <c r="B4" s="327" t="s">
        <v>411</v>
      </c>
      <c r="C4" s="327"/>
      <c r="D4" s="327"/>
      <c r="E4" s="327"/>
      <c r="F4" s="327"/>
      <c r="G4" s="327"/>
      <c r="H4" s="327"/>
      <c r="I4" s="327"/>
      <c r="J4" s="327"/>
      <c r="K4" s="327"/>
    </row>
    <row r="5" spans="2:12" x14ac:dyDescent="0.25">
      <c r="B5" s="39"/>
      <c r="C5" s="39"/>
      <c r="D5" s="39"/>
      <c r="E5" s="39"/>
      <c r="F5" s="13"/>
      <c r="G5" s="13"/>
      <c r="H5" s="13"/>
    </row>
    <row r="6" spans="2:12" ht="14.45" customHeight="1" x14ac:dyDescent="0.25">
      <c r="E6" s="39"/>
      <c r="F6" s="39" t="s">
        <v>0</v>
      </c>
      <c r="G6" s="39" t="s">
        <v>1</v>
      </c>
      <c r="H6" s="13"/>
    </row>
    <row r="7" spans="2:12" ht="14.45" customHeight="1" x14ac:dyDescent="0.25">
      <c r="E7" s="39"/>
      <c r="F7" s="39"/>
      <c r="G7" s="39"/>
      <c r="H7" s="13"/>
    </row>
    <row r="8" spans="2:12" ht="14.45" customHeight="1" x14ac:dyDescent="0.3">
      <c r="E8" s="53" t="s">
        <v>110</v>
      </c>
      <c r="F8" s="57">
        <v>0.46883453923097351</v>
      </c>
      <c r="G8" s="57">
        <v>0.53116546076907811</v>
      </c>
      <c r="H8" s="13"/>
    </row>
    <row r="9" spans="2:12" ht="14.45" customHeight="1" x14ac:dyDescent="0.3">
      <c r="E9" s="53" t="s">
        <v>109</v>
      </c>
      <c r="F9" s="57">
        <v>0.51410830300096733</v>
      </c>
      <c r="G9" s="57">
        <v>0.48589169699904133</v>
      </c>
      <c r="H9" s="13"/>
    </row>
    <row r="10" spans="2:12" ht="14.45" customHeight="1" x14ac:dyDescent="0.3">
      <c r="B10" s="53"/>
      <c r="C10" s="57"/>
      <c r="D10" s="57"/>
      <c r="E10" s="13"/>
      <c r="F10" s="13"/>
      <c r="G10" s="13"/>
      <c r="H10" s="13"/>
    </row>
    <row r="11" spans="2:12" ht="16.5" x14ac:dyDescent="0.3">
      <c r="B11" s="53"/>
      <c r="C11" s="57"/>
      <c r="D11" s="57"/>
      <c r="E11" s="39"/>
      <c r="F11" s="13"/>
      <c r="G11" s="13"/>
      <c r="H11" s="10"/>
    </row>
    <row r="12" spans="2:12" ht="16.5" x14ac:dyDescent="0.3">
      <c r="B12" s="53"/>
      <c r="C12" s="54"/>
      <c r="D12" s="54"/>
      <c r="E12" s="39"/>
      <c r="F12" s="13"/>
      <c r="G12" s="13"/>
    </row>
    <row r="13" spans="2:12" ht="16.5" x14ac:dyDescent="0.3">
      <c r="B13" s="55"/>
      <c r="C13" s="56"/>
      <c r="D13" s="56"/>
      <c r="E13" s="50"/>
      <c r="F13" s="10"/>
    </row>
    <row r="14" spans="2:12" ht="16.5" x14ac:dyDescent="0.3">
      <c r="B14" s="55"/>
      <c r="C14" s="56"/>
      <c r="D14" s="56"/>
      <c r="E14" s="50"/>
      <c r="F14" s="10"/>
    </row>
    <row r="15" spans="2:12" x14ac:dyDescent="0.25">
      <c r="B15" s="13"/>
      <c r="C15" s="13"/>
      <c r="D15" s="13"/>
      <c r="E15" s="13"/>
      <c r="F15" s="10"/>
    </row>
    <row r="16" spans="2:12" x14ac:dyDescent="0.25">
      <c r="B16" s="10"/>
      <c r="C16" s="10"/>
      <c r="D16" s="10"/>
      <c r="E16" s="10"/>
      <c r="F16" s="10"/>
    </row>
    <row r="17" spans="2:11" x14ac:dyDescent="0.25">
      <c r="B17" s="10"/>
      <c r="C17" s="10"/>
      <c r="D17" s="10"/>
      <c r="E17" s="10"/>
      <c r="F17" s="10"/>
    </row>
    <row r="18" spans="2:11" x14ac:dyDescent="0.25">
      <c r="B18" s="10"/>
      <c r="C18" s="10"/>
      <c r="D18" s="10"/>
      <c r="E18" s="10"/>
      <c r="F18" s="10"/>
    </row>
    <row r="19" spans="2:11" x14ac:dyDescent="0.25">
      <c r="B19" s="10"/>
      <c r="C19" s="10"/>
      <c r="D19" s="10"/>
      <c r="E19" s="10"/>
      <c r="F19" s="10"/>
    </row>
    <row r="20" spans="2:11" x14ac:dyDescent="0.25">
      <c r="B20" s="10"/>
      <c r="C20" s="10"/>
      <c r="D20" s="10"/>
      <c r="E20" s="10"/>
      <c r="F20" s="10"/>
    </row>
    <row r="21" spans="2:11" x14ac:dyDescent="0.25">
      <c r="B21" s="10"/>
      <c r="C21" s="10"/>
      <c r="D21" s="10"/>
      <c r="E21" s="10"/>
      <c r="F21" s="10"/>
    </row>
    <row r="22" spans="2:11" x14ac:dyDescent="0.25">
      <c r="B22" s="10"/>
      <c r="C22" s="10"/>
      <c r="D22" s="10"/>
      <c r="E22" s="10"/>
      <c r="F22" s="10"/>
    </row>
    <row r="23" spans="2:11" x14ac:dyDescent="0.25">
      <c r="B23" s="10"/>
      <c r="C23" s="10"/>
      <c r="D23" s="10"/>
      <c r="E23" s="10"/>
      <c r="F23" s="10"/>
    </row>
    <row r="24" spans="2:11" x14ac:dyDescent="0.25">
      <c r="B24" s="10"/>
      <c r="C24" s="10"/>
      <c r="D24" s="10"/>
      <c r="E24" s="10"/>
      <c r="F24" s="10"/>
    </row>
    <row r="25" spans="2:11" x14ac:dyDescent="0.25">
      <c r="B25" s="10"/>
      <c r="C25" s="10"/>
      <c r="D25" s="10"/>
      <c r="E25" s="10"/>
      <c r="F25" s="10"/>
    </row>
    <row r="26" spans="2:11" x14ac:dyDescent="0.25">
      <c r="B26" s="10"/>
      <c r="C26" s="10"/>
      <c r="D26" s="10"/>
      <c r="E26" s="10"/>
      <c r="F26" s="10"/>
    </row>
    <row r="27" spans="2:11" ht="15" customHeight="1" x14ac:dyDescent="0.3">
      <c r="B27" s="238" t="s">
        <v>241</v>
      </c>
      <c r="D27" s="89"/>
      <c r="E27" s="89"/>
      <c r="F27" s="89"/>
      <c r="G27" s="89"/>
      <c r="H27" s="89"/>
      <c r="I27" s="89"/>
      <c r="J27" s="89"/>
      <c r="K27" s="89"/>
    </row>
    <row r="28" spans="2:11" ht="15" customHeight="1" x14ac:dyDescent="0.25">
      <c r="B28" s="89"/>
      <c r="C28" s="124"/>
      <c r="D28" s="89"/>
      <c r="E28" s="89"/>
      <c r="F28" s="89"/>
      <c r="G28" s="89"/>
      <c r="H28" s="89"/>
      <c r="I28" s="89"/>
      <c r="J28" s="89"/>
      <c r="K28" s="89"/>
    </row>
    <row r="29" spans="2:11" ht="14.1" customHeight="1" x14ac:dyDescent="0.25">
      <c r="B29" s="89"/>
      <c r="C29" s="89"/>
      <c r="D29" s="89"/>
      <c r="E29" s="89"/>
      <c r="F29" s="89"/>
      <c r="G29" s="89"/>
      <c r="H29" s="89"/>
      <c r="I29" s="89"/>
      <c r="J29" s="89"/>
      <c r="K29" s="89"/>
    </row>
    <row r="30" spans="2:11" ht="54" customHeight="1" x14ac:dyDescent="0.25">
      <c r="B30" s="327" t="s">
        <v>470</v>
      </c>
      <c r="C30" s="327"/>
      <c r="D30" s="327"/>
      <c r="E30" s="327"/>
      <c r="F30" s="327"/>
      <c r="G30" s="327"/>
      <c r="H30" s="327"/>
      <c r="I30" s="327"/>
      <c r="J30" s="327"/>
      <c r="K30" s="327"/>
    </row>
    <row r="32" spans="2:11" x14ac:dyDescent="0.25">
      <c r="B32" s="13"/>
      <c r="C32" s="13"/>
      <c r="D32" s="13"/>
    </row>
    <row r="33" spans="2:7" x14ac:dyDescent="0.25">
      <c r="C33" s="13"/>
      <c r="D33" s="39"/>
      <c r="E33" s="39" t="s">
        <v>0</v>
      </c>
      <c r="F33" s="39" t="s">
        <v>1</v>
      </c>
      <c r="G33" s="13"/>
    </row>
    <row r="34" spans="2:7" x14ac:dyDescent="0.25">
      <c r="C34" s="13"/>
      <c r="D34" s="39"/>
      <c r="E34" s="39"/>
      <c r="F34" s="39"/>
      <c r="G34" s="13"/>
    </row>
    <row r="35" spans="2:7" ht="35.25" customHeight="1" x14ac:dyDescent="0.3">
      <c r="C35" s="13"/>
      <c r="D35" s="53" t="s">
        <v>109</v>
      </c>
      <c r="E35" s="57">
        <v>0.43226672212991213</v>
      </c>
      <c r="F35" s="57">
        <v>0.38843847375810042</v>
      </c>
      <c r="G35" s="13"/>
    </row>
    <row r="36" spans="2:7" ht="66" x14ac:dyDescent="0.3">
      <c r="C36" s="13"/>
      <c r="D36" s="53" t="s">
        <v>110</v>
      </c>
      <c r="E36" s="57">
        <v>0.56773327787012318</v>
      </c>
      <c r="F36" s="57">
        <v>0.61156152624195259</v>
      </c>
      <c r="G36" s="13"/>
    </row>
    <row r="37" spans="2:7" ht="16.5" x14ac:dyDescent="0.3">
      <c r="B37" s="53"/>
      <c r="C37" s="57"/>
      <c r="D37" s="57"/>
    </row>
    <row r="38" spans="2:7" x14ac:dyDescent="0.25">
      <c r="B38" s="13"/>
      <c r="C38" s="13"/>
      <c r="D38" s="13"/>
    </row>
    <row r="39" spans="2:7" x14ac:dyDescent="0.25">
      <c r="B39" s="13"/>
      <c r="C39" s="13"/>
      <c r="D39" s="13"/>
    </row>
    <row r="49" spans="2:3" ht="15.75" x14ac:dyDescent="0.3">
      <c r="B49" s="238" t="s">
        <v>241</v>
      </c>
    </row>
    <row r="50" spans="2:3" x14ac:dyDescent="0.25">
      <c r="C50" s="124"/>
    </row>
  </sheetData>
  <mergeCells count="3">
    <mergeCell ref="B4:K4"/>
    <mergeCell ref="B30:K30"/>
    <mergeCell ref="B3:K3"/>
  </mergeCells>
  <hyperlinks>
    <hyperlink ref="B2" location="ÍNDICE!A1" display="Índice "/>
  </hyperlink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showGridLines="0" zoomScale="80" zoomScaleNormal="80" workbookViewId="0">
      <pane xSplit="1" ySplit="3" topLeftCell="B4" activePane="bottomRight" state="frozen"/>
      <selection activeCell="B2" sqref="B2"/>
      <selection pane="topRight" activeCell="B2" sqref="B2"/>
      <selection pane="bottomLeft" activeCell="B2" sqref="B2"/>
      <selection pane="bottomRight" activeCell="B2" sqref="B2"/>
    </sheetView>
  </sheetViews>
  <sheetFormatPr baseColWidth="10" defaultRowHeight="15" x14ac:dyDescent="0.25"/>
  <cols>
    <col min="1" max="1" width="7.7109375" customWidth="1" collapsed="1"/>
    <col min="2" max="11" width="15.140625" customWidth="1" collapsed="1"/>
  </cols>
  <sheetData>
    <row r="1" spans="2:12" ht="78" customHeight="1" x14ac:dyDescent="0.25"/>
    <row r="2" spans="2:12" s="152" customFormat="1" ht="16.5" customHeight="1" x14ac:dyDescent="0.25">
      <c r="B2" s="219" t="s">
        <v>18</v>
      </c>
      <c r="L2" s="196"/>
    </row>
    <row r="3" spans="2:12" ht="20.100000000000001" customHeight="1" x14ac:dyDescent="0.25">
      <c r="B3" s="328" t="s">
        <v>293</v>
      </c>
      <c r="C3" s="328"/>
      <c r="D3" s="328"/>
      <c r="E3" s="328"/>
      <c r="F3" s="328"/>
      <c r="G3" s="328"/>
      <c r="H3" s="328"/>
      <c r="I3" s="328"/>
      <c r="J3" s="328"/>
      <c r="K3" s="328"/>
      <c r="L3" s="115"/>
    </row>
    <row r="4" spans="2:12" ht="54" customHeight="1" x14ac:dyDescent="0.25">
      <c r="B4" s="327" t="s">
        <v>372</v>
      </c>
      <c r="C4" s="327"/>
      <c r="D4" s="327"/>
      <c r="E4" s="327"/>
      <c r="F4" s="327"/>
      <c r="G4" s="327"/>
      <c r="H4" s="327"/>
      <c r="I4" s="327"/>
      <c r="J4" s="327"/>
      <c r="K4" s="327"/>
    </row>
    <row r="5" spans="2:12" x14ac:dyDescent="0.25">
      <c r="B5" s="191"/>
      <c r="C5" s="191"/>
      <c r="D5" s="191"/>
      <c r="E5" s="191"/>
      <c r="F5" s="191"/>
      <c r="G5" s="13"/>
    </row>
    <row r="6" spans="2:12" x14ac:dyDescent="0.25">
      <c r="B6" s="191"/>
      <c r="C6" s="320" t="s">
        <v>90</v>
      </c>
      <c r="D6" s="320" t="s">
        <v>0</v>
      </c>
      <c r="E6" s="320" t="s">
        <v>1</v>
      </c>
      <c r="F6" s="191"/>
      <c r="G6" s="13"/>
      <c r="H6" s="190"/>
    </row>
    <row r="7" spans="2:12" x14ac:dyDescent="0.25">
      <c r="B7" s="191"/>
      <c r="C7" s="39"/>
      <c r="D7" s="39"/>
      <c r="E7" s="39"/>
      <c r="F7" s="191"/>
      <c r="G7" s="13"/>
      <c r="H7" s="190"/>
    </row>
    <row r="8" spans="2:12" ht="16.5" x14ac:dyDescent="0.3">
      <c r="B8" s="191"/>
      <c r="C8" s="113" t="s">
        <v>135</v>
      </c>
      <c r="D8" s="57">
        <v>0.36481739734317997</v>
      </c>
      <c r="E8" s="57">
        <v>0.63518260265682169</v>
      </c>
      <c r="F8" s="191"/>
      <c r="G8" s="13"/>
      <c r="H8" s="190"/>
    </row>
    <row r="9" spans="2:12" ht="16.5" x14ac:dyDescent="0.3">
      <c r="B9" s="191"/>
      <c r="C9" s="113" t="s">
        <v>88</v>
      </c>
      <c r="D9" s="57">
        <v>0.45644625522185373</v>
      </c>
      <c r="E9" s="57">
        <v>0.54355374477814122</v>
      </c>
      <c r="F9" s="191"/>
      <c r="G9" s="13"/>
      <c r="H9" s="190"/>
    </row>
    <row r="10" spans="2:12" ht="16.5" x14ac:dyDescent="0.3">
      <c r="B10" s="191"/>
      <c r="C10" s="113" t="s">
        <v>87</v>
      </c>
      <c r="D10" s="57">
        <v>0.50034964102888502</v>
      </c>
      <c r="E10" s="57">
        <v>0.49965035897123383</v>
      </c>
      <c r="F10" s="191"/>
      <c r="G10" s="13"/>
      <c r="H10" s="190"/>
    </row>
    <row r="11" spans="2:12" ht="16.5" x14ac:dyDescent="0.3">
      <c r="B11" s="191"/>
      <c r="C11" s="113" t="s">
        <v>89</v>
      </c>
      <c r="D11" s="57">
        <v>0.51271805824815997</v>
      </c>
      <c r="E11" s="57">
        <v>0.48728194175183931</v>
      </c>
      <c r="F11" s="191"/>
      <c r="G11" s="13"/>
      <c r="H11" s="190"/>
    </row>
    <row r="12" spans="2:12" ht="16.5" x14ac:dyDescent="0.3">
      <c r="B12" s="322"/>
      <c r="C12" s="13"/>
      <c r="D12" s="13"/>
      <c r="E12" s="13"/>
      <c r="F12" s="191"/>
      <c r="G12" s="13"/>
      <c r="H12" s="190"/>
    </row>
    <row r="13" spans="2:12" ht="16.5" x14ac:dyDescent="0.3">
      <c r="B13" s="322"/>
      <c r="C13" s="323"/>
      <c r="D13" s="323"/>
      <c r="E13" s="191"/>
      <c r="F13" s="191"/>
      <c r="G13" s="13"/>
      <c r="H13" s="190"/>
    </row>
    <row r="14" spans="2:12" ht="16.5" x14ac:dyDescent="0.3">
      <c r="B14" s="322"/>
      <c r="C14" s="323"/>
      <c r="D14" s="323"/>
      <c r="E14" s="191"/>
      <c r="F14" s="191"/>
      <c r="G14" s="190"/>
      <c r="H14" s="190"/>
    </row>
    <row r="15" spans="2:12" ht="16.5" x14ac:dyDescent="0.3">
      <c r="B15" s="280"/>
      <c r="C15" s="281"/>
      <c r="D15" s="281"/>
      <c r="E15" s="190"/>
      <c r="F15" s="190"/>
      <c r="G15" s="190"/>
      <c r="H15" s="190"/>
    </row>
    <row r="16" spans="2:12" x14ac:dyDescent="0.25">
      <c r="B16" s="10"/>
      <c r="C16" s="10"/>
      <c r="D16" s="10"/>
      <c r="E16" s="10"/>
      <c r="F16" s="13"/>
    </row>
    <row r="17" spans="2:11" x14ac:dyDescent="0.25">
      <c r="B17" s="10"/>
      <c r="C17" s="10"/>
      <c r="D17" s="10"/>
      <c r="E17" s="10"/>
      <c r="F17" s="10"/>
    </row>
    <row r="18" spans="2:11" x14ac:dyDescent="0.25">
      <c r="B18" s="10"/>
      <c r="C18" s="10"/>
      <c r="D18" s="10"/>
      <c r="E18" s="10"/>
      <c r="F18" s="10"/>
    </row>
    <row r="19" spans="2:11" x14ac:dyDescent="0.25">
      <c r="B19" s="10"/>
      <c r="C19" s="10"/>
      <c r="D19" s="10"/>
      <c r="E19" s="10"/>
      <c r="F19" s="10"/>
    </row>
    <row r="20" spans="2:11" x14ac:dyDescent="0.25">
      <c r="B20" s="10"/>
      <c r="C20" s="10"/>
      <c r="D20" s="10"/>
      <c r="E20" s="10"/>
      <c r="F20" s="10"/>
    </row>
    <row r="21" spans="2:11" x14ac:dyDescent="0.25">
      <c r="B21" s="10"/>
      <c r="C21" s="10"/>
      <c r="D21" s="10"/>
      <c r="E21" s="10"/>
      <c r="F21" s="10"/>
    </row>
    <row r="22" spans="2:11" x14ac:dyDescent="0.25">
      <c r="B22" s="10"/>
      <c r="C22" s="10"/>
      <c r="D22" s="10"/>
      <c r="E22" s="10"/>
      <c r="F22" s="10"/>
    </row>
    <row r="24" spans="2:11" ht="15" customHeight="1" x14ac:dyDescent="0.3">
      <c r="B24" s="238" t="s">
        <v>241</v>
      </c>
    </row>
    <row r="25" spans="2:11" ht="15" customHeight="1" x14ac:dyDescent="0.25">
      <c r="B25" s="124"/>
    </row>
    <row r="26" spans="2:11" x14ac:dyDescent="0.25">
      <c r="B26" s="124"/>
    </row>
    <row r="27" spans="2:11" ht="54" customHeight="1" x14ac:dyDescent="0.25">
      <c r="B27" s="327" t="s">
        <v>471</v>
      </c>
      <c r="C27" s="327"/>
      <c r="D27" s="327"/>
      <c r="E27" s="327"/>
      <c r="F27" s="327"/>
      <c r="G27" s="327"/>
      <c r="H27" s="327"/>
      <c r="I27" s="327"/>
      <c r="J27" s="327"/>
      <c r="K27" s="327"/>
    </row>
    <row r="30" spans="2:11" x14ac:dyDescent="0.25">
      <c r="D30" s="13"/>
      <c r="E30" s="39" t="s">
        <v>90</v>
      </c>
      <c r="F30" s="39" t="s">
        <v>0</v>
      </c>
      <c r="G30" s="39" t="s">
        <v>1</v>
      </c>
      <c r="H30" s="13"/>
      <c r="I30" s="13"/>
    </row>
    <row r="31" spans="2:11" x14ac:dyDescent="0.25">
      <c r="B31" s="13"/>
      <c r="C31" s="10"/>
      <c r="D31" s="13"/>
      <c r="E31" s="39"/>
      <c r="F31" s="39"/>
      <c r="G31" s="39"/>
      <c r="H31" s="13"/>
      <c r="I31" s="13"/>
    </row>
    <row r="32" spans="2:11" ht="16.5" x14ac:dyDescent="0.3">
      <c r="C32" s="10"/>
      <c r="D32" s="13"/>
      <c r="E32" s="113" t="s">
        <v>89</v>
      </c>
      <c r="F32" s="57">
        <v>9.188014490293956E-3</v>
      </c>
      <c r="G32" s="57">
        <v>8.3025012753973129E-3</v>
      </c>
      <c r="H32" s="13"/>
      <c r="I32" s="13"/>
    </row>
    <row r="33" spans="2:9" ht="16.5" x14ac:dyDescent="0.3">
      <c r="C33" s="10"/>
      <c r="D33" s="13"/>
      <c r="E33" s="113" t="s">
        <v>135</v>
      </c>
      <c r="F33" s="57">
        <v>3.1826653787765086E-2</v>
      </c>
      <c r="G33" s="57">
        <v>5.2686531645789139E-2</v>
      </c>
      <c r="H33" s="13"/>
      <c r="I33" s="13"/>
    </row>
    <row r="34" spans="2:9" ht="16.5" x14ac:dyDescent="0.3">
      <c r="C34" s="10"/>
      <c r="D34" s="13"/>
      <c r="E34" s="113" t="s">
        <v>88</v>
      </c>
      <c r="F34" s="57">
        <v>0.15587112804242267</v>
      </c>
      <c r="G34" s="57">
        <v>0.17648349608767933</v>
      </c>
      <c r="H34" s="13"/>
      <c r="I34" s="13"/>
    </row>
    <row r="35" spans="2:9" ht="16.5" x14ac:dyDescent="0.3">
      <c r="C35" s="10"/>
      <c r="D35" s="13"/>
      <c r="E35" s="113" t="s">
        <v>87</v>
      </c>
      <c r="F35" s="57">
        <v>0.803114203679547</v>
      </c>
      <c r="G35" s="57">
        <v>0.76252747099117346</v>
      </c>
      <c r="H35" s="13"/>
      <c r="I35" s="13"/>
    </row>
    <row r="36" spans="2:9" x14ac:dyDescent="0.25">
      <c r="C36" s="10"/>
      <c r="D36" s="13"/>
      <c r="E36" s="13"/>
      <c r="F36" s="13"/>
      <c r="G36" s="13"/>
      <c r="H36" s="13"/>
      <c r="I36" s="13"/>
    </row>
    <row r="37" spans="2:9" x14ac:dyDescent="0.25">
      <c r="C37" s="10"/>
      <c r="D37" s="13"/>
      <c r="E37" s="13"/>
      <c r="F37" s="13"/>
      <c r="G37" s="13"/>
      <c r="H37" s="13"/>
      <c r="I37" s="13"/>
    </row>
    <row r="38" spans="2:9" ht="16.5" x14ac:dyDescent="0.3">
      <c r="B38" s="53"/>
      <c r="C38" s="54"/>
      <c r="D38" s="13"/>
      <c r="E38" s="13"/>
      <c r="F38" s="13"/>
      <c r="G38" s="13"/>
      <c r="H38" s="13"/>
      <c r="I38" s="13"/>
    </row>
    <row r="39" spans="2:9" ht="16.5" x14ac:dyDescent="0.3">
      <c r="B39" s="55"/>
    </row>
    <row r="49" spans="2:2" ht="15" customHeight="1" x14ac:dyDescent="0.3">
      <c r="B49" s="238" t="s">
        <v>241</v>
      </c>
    </row>
    <row r="50" spans="2:2" ht="15" customHeight="1" x14ac:dyDescent="0.25">
      <c r="B50" s="124"/>
    </row>
  </sheetData>
  <autoFilter ref="E31:G35">
    <sortState ref="F32:H35">
      <sortCondition ref="H33:H37"/>
    </sortState>
  </autoFilter>
  <mergeCells count="3">
    <mergeCell ref="B4:K4"/>
    <mergeCell ref="B27:K27"/>
    <mergeCell ref="B3:K3"/>
  </mergeCells>
  <hyperlinks>
    <hyperlink ref="B2" location="ÍNDICE!A1" display="Índice "/>
  </hyperlinks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showGridLines="0" zoomScale="80" zoomScaleNormal="80" workbookViewId="0">
      <pane xSplit="1" ySplit="3" topLeftCell="B4" activePane="bottomRight" state="frozen"/>
      <selection activeCell="B2" sqref="B2"/>
      <selection pane="topRight" activeCell="B2" sqref="B2"/>
      <selection pane="bottomLeft" activeCell="B2" sqref="B2"/>
      <selection pane="bottomRight" activeCell="B2" sqref="B2"/>
    </sheetView>
  </sheetViews>
  <sheetFormatPr baseColWidth="10" defaultRowHeight="15" x14ac:dyDescent="0.25"/>
  <cols>
    <col min="1" max="1" width="7.7109375" customWidth="1" collapsed="1"/>
    <col min="2" max="12" width="15.140625" customWidth="1" collapsed="1"/>
  </cols>
  <sheetData>
    <row r="1" spans="2:12" ht="78" customHeight="1" x14ac:dyDescent="0.25"/>
    <row r="2" spans="2:12" ht="16.5" customHeight="1" x14ac:dyDescent="0.25">
      <c r="B2" s="219" t="s">
        <v>18</v>
      </c>
      <c r="L2" s="115"/>
    </row>
    <row r="3" spans="2:12" ht="20.100000000000001" customHeight="1" x14ac:dyDescent="0.25">
      <c r="B3" s="328" t="s">
        <v>294</v>
      </c>
      <c r="C3" s="328"/>
      <c r="D3" s="328"/>
      <c r="E3" s="328"/>
      <c r="F3" s="328"/>
      <c r="G3" s="328"/>
      <c r="H3" s="328"/>
      <c r="I3" s="328"/>
      <c r="J3" s="328"/>
      <c r="L3" s="115"/>
    </row>
    <row r="4" spans="2:12" ht="54" customHeight="1" x14ac:dyDescent="0.25">
      <c r="B4" s="327" t="s">
        <v>213</v>
      </c>
      <c r="C4" s="327"/>
      <c r="D4" s="327"/>
      <c r="E4" s="327"/>
      <c r="F4" s="327"/>
      <c r="G4" s="327"/>
      <c r="H4" s="327"/>
      <c r="I4" s="327"/>
      <c r="J4" s="327"/>
      <c r="K4" s="90"/>
    </row>
    <row r="5" spans="2:12" x14ac:dyDescent="0.25">
      <c r="B5" s="10"/>
      <c r="C5" s="10"/>
      <c r="D5" s="10"/>
    </row>
    <row r="6" spans="2:12" x14ac:dyDescent="0.25">
      <c r="C6" s="13"/>
      <c r="D6" s="13"/>
      <c r="E6" s="39"/>
      <c r="F6" s="13"/>
      <c r="G6" s="13"/>
    </row>
    <row r="7" spans="2:12" x14ac:dyDescent="0.25">
      <c r="C7" s="13"/>
      <c r="D7" s="39" t="s">
        <v>96</v>
      </c>
      <c r="E7" s="39" t="s">
        <v>0</v>
      </c>
      <c r="F7" s="39" t="s">
        <v>1</v>
      </c>
      <c r="G7" s="13"/>
    </row>
    <row r="8" spans="2:12" x14ac:dyDescent="0.25">
      <c r="C8" s="13"/>
      <c r="D8" s="39"/>
      <c r="E8" s="39"/>
      <c r="F8" s="39"/>
      <c r="G8" s="13"/>
    </row>
    <row r="9" spans="2:12" ht="16.5" x14ac:dyDescent="0.3">
      <c r="C9" s="13"/>
      <c r="D9" s="53" t="s">
        <v>91</v>
      </c>
      <c r="E9" s="57">
        <v>0.46309546247330985</v>
      </c>
      <c r="F9" s="57">
        <v>0.53690453752667067</v>
      </c>
      <c r="G9" s="13"/>
    </row>
    <row r="10" spans="2:12" ht="16.5" x14ac:dyDescent="0.3">
      <c r="C10" s="13"/>
      <c r="D10" s="53" t="s">
        <v>92</v>
      </c>
      <c r="E10" s="57">
        <v>0.4765678413365152</v>
      </c>
      <c r="F10" s="57">
        <v>0.52343215866347625</v>
      </c>
      <c r="G10" s="13"/>
    </row>
    <row r="11" spans="2:12" ht="16.5" x14ac:dyDescent="0.3">
      <c r="C11" s="13"/>
      <c r="D11" s="53" t="s">
        <v>93</v>
      </c>
      <c r="E11" s="57">
        <v>0.47991287602268712</v>
      </c>
      <c r="F11" s="57">
        <v>0.52008712397729329</v>
      </c>
      <c r="G11" s="13"/>
    </row>
    <row r="12" spans="2:12" ht="16.5" x14ac:dyDescent="0.3">
      <c r="C12" s="13"/>
      <c r="D12" s="53" t="s">
        <v>94</v>
      </c>
      <c r="E12" s="57">
        <v>0.5004531979842064</v>
      </c>
      <c r="F12" s="57">
        <v>0.49954680201577439</v>
      </c>
      <c r="G12" s="13"/>
    </row>
    <row r="13" spans="2:12" ht="16.5" x14ac:dyDescent="0.3">
      <c r="C13" s="13"/>
      <c r="D13" s="53" t="s">
        <v>95</v>
      </c>
      <c r="E13" s="57">
        <v>0.50946505948719301</v>
      </c>
      <c r="F13" s="57">
        <v>0.49053494051279417</v>
      </c>
      <c r="G13" s="13"/>
    </row>
    <row r="14" spans="2:12" ht="16.5" x14ac:dyDescent="0.3">
      <c r="B14" s="53"/>
      <c r="C14" s="13"/>
      <c r="D14" s="53"/>
      <c r="E14" s="54"/>
      <c r="F14" s="54"/>
      <c r="G14" s="13"/>
    </row>
    <row r="15" spans="2:12" ht="16.5" x14ac:dyDescent="0.3">
      <c r="B15" s="53"/>
      <c r="C15" s="54"/>
      <c r="D15" s="54"/>
      <c r="E15" s="13"/>
      <c r="F15" s="13"/>
      <c r="G15" s="13"/>
    </row>
    <row r="16" spans="2:12" x14ac:dyDescent="0.25">
      <c r="B16" s="13"/>
      <c r="C16" s="13"/>
      <c r="D16" s="7"/>
      <c r="E16" s="7"/>
      <c r="F16" s="7"/>
      <c r="G16" s="7"/>
    </row>
    <row r="17" spans="2:11" x14ac:dyDescent="0.25">
      <c r="B17" s="13"/>
      <c r="C17" s="13"/>
      <c r="D17" s="13"/>
      <c r="E17" s="13"/>
      <c r="F17" s="10"/>
    </row>
    <row r="18" spans="2:11" x14ac:dyDescent="0.25">
      <c r="B18" s="10"/>
      <c r="C18" s="10"/>
      <c r="D18" s="10"/>
      <c r="E18" s="10"/>
      <c r="F18" s="10"/>
    </row>
    <row r="19" spans="2:11" x14ac:dyDescent="0.25">
      <c r="B19" s="10"/>
      <c r="C19" s="10"/>
      <c r="D19" s="10"/>
      <c r="E19" s="10"/>
      <c r="F19" s="10"/>
    </row>
    <row r="20" spans="2:11" x14ac:dyDescent="0.25">
      <c r="B20" s="10"/>
      <c r="C20" s="10"/>
      <c r="D20" s="10"/>
      <c r="E20" s="10"/>
      <c r="F20" s="10"/>
    </row>
    <row r="21" spans="2:11" x14ac:dyDescent="0.25">
      <c r="B21" s="10"/>
      <c r="C21" s="10"/>
      <c r="D21" s="10"/>
      <c r="E21" s="10"/>
      <c r="F21" s="10"/>
    </row>
    <row r="22" spans="2:11" x14ac:dyDescent="0.25">
      <c r="B22" s="10"/>
      <c r="C22" s="10"/>
      <c r="D22" s="10"/>
      <c r="E22" s="10"/>
      <c r="F22" s="10"/>
    </row>
    <row r="24" spans="2:11" ht="15" customHeight="1" x14ac:dyDescent="0.3">
      <c r="B24" s="238" t="s">
        <v>241</v>
      </c>
    </row>
    <row r="25" spans="2:11" ht="15" customHeight="1" x14ac:dyDescent="0.25">
      <c r="B25" s="124"/>
    </row>
    <row r="26" spans="2:11" ht="14.1" customHeight="1" x14ac:dyDescent="0.25">
      <c r="B26" s="52"/>
    </row>
    <row r="27" spans="2:11" ht="54" customHeight="1" x14ac:dyDescent="0.25">
      <c r="B27" s="327" t="s">
        <v>472</v>
      </c>
      <c r="C27" s="327"/>
      <c r="D27" s="327"/>
      <c r="E27" s="327"/>
      <c r="F27" s="327"/>
      <c r="G27" s="327"/>
      <c r="H27" s="327"/>
      <c r="I27" s="327"/>
      <c r="J27" s="327"/>
      <c r="K27" s="90"/>
    </row>
    <row r="28" spans="2:11" x14ac:dyDescent="0.25">
      <c r="B28" s="13"/>
      <c r="C28" s="13"/>
      <c r="D28" s="13"/>
      <c r="E28" s="191"/>
      <c r="F28" s="191"/>
      <c r="G28" s="191"/>
      <c r="H28" s="191"/>
    </row>
    <row r="29" spans="2:11" x14ac:dyDescent="0.25">
      <c r="D29" s="13"/>
      <c r="E29" s="39"/>
      <c r="F29" s="39" t="s">
        <v>0</v>
      </c>
      <c r="G29" s="39" t="s">
        <v>1</v>
      </c>
      <c r="H29" s="191"/>
    </row>
    <row r="30" spans="2:11" x14ac:dyDescent="0.25">
      <c r="D30" s="13"/>
      <c r="E30" s="39"/>
      <c r="F30" s="39"/>
      <c r="G30" s="39"/>
      <c r="H30" s="191"/>
    </row>
    <row r="31" spans="2:11" ht="16.5" x14ac:dyDescent="0.3">
      <c r="D31" s="13"/>
      <c r="E31" s="53" t="s">
        <v>91</v>
      </c>
      <c r="F31" s="57">
        <v>0.16635739019419243</v>
      </c>
      <c r="G31" s="57">
        <v>0.1833583178100002</v>
      </c>
      <c r="H31" s="191"/>
    </row>
    <row r="32" spans="2:11" ht="16.5" x14ac:dyDescent="0.3">
      <c r="D32" s="13"/>
      <c r="E32" s="53" t="s">
        <v>92</v>
      </c>
      <c r="F32" s="57">
        <v>0.18307773701640989</v>
      </c>
      <c r="G32" s="57">
        <v>0.19116270740592625</v>
      </c>
      <c r="H32" s="191"/>
    </row>
    <row r="33" spans="2:8" ht="16.5" x14ac:dyDescent="0.3">
      <c r="D33" s="13"/>
      <c r="E33" s="53" t="s">
        <v>93</v>
      </c>
      <c r="F33" s="57">
        <v>0.19696257085259705</v>
      </c>
      <c r="G33" s="57">
        <v>0.20292211150638542</v>
      </c>
      <c r="H33" s="191"/>
    </row>
    <row r="34" spans="2:8" ht="16.5" x14ac:dyDescent="0.3">
      <c r="D34" s="13"/>
      <c r="E34" s="53" t="s">
        <v>94</v>
      </c>
      <c r="F34" s="57">
        <v>0.21878536074832436</v>
      </c>
      <c r="G34" s="57">
        <v>0.207617014827991</v>
      </c>
      <c r="H34" s="191"/>
    </row>
    <row r="35" spans="2:8" ht="16.5" x14ac:dyDescent="0.3">
      <c r="D35" s="13"/>
      <c r="E35" s="53" t="s">
        <v>95</v>
      </c>
      <c r="F35" s="57">
        <v>0.23481694118847499</v>
      </c>
      <c r="G35" s="57">
        <v>0.21493984844971886</v>
      </c>
      <c r="H35" s="191"/>
    </row>
    <row r="36" spans="2:8" ht="16.5" x14ac:dyDescent="0.3">
      <c r="B36" s="53"/>
      <c r="C36" s="54"/>
      <c r="D36" s="54"/>
      <c r="E36" s="13"/>
      <c r="F36" s="13"/>
      <c r="G36" s="13"/>
      <c r="H36" s="191"/>
    </row>
    <row r="37" spans="2:8" ht="16.5" x14ac:dyDescent="0.3">
      <c r="B37" s="53"/>
      <c r="C37" s="54"/>
      <c r="D37" s="56"/>
      <c r="E37" s="191"/>
      <c r="F37" s="191"/>
      <c r="G37" s="191"/>
      <c r="H37" s="191"/>
    </row>
    <row r="38" spans="2:8" ht="16.5" x14ac:dyDescent="0.3">
      <c r="B38" s="53"/>
      <c r="C38" s="54"/>
      <c r="D38" s="54"/>
      <c r="E38" s="191"/>
      <c r="F38" s="191"/>
      <c r="G38" s="191"/>
      <c r="H38" s="191"/>
    </row>
    <row r="39" spans="2:8" x14ac:dyDescent="0.25">
      <c r="E39" s="191"/>
      <c r="F39" s="191"/>
      <c r="G39" s="191"/>
      <c r="H39" s="191"/>
    </row>
    <row r="53" spans="2:2" ht="15" customHeight="1" x14ac:dyDescent="0.3">
      <c r="B53" s="238" t="s">
        <v>241</v>
      </c>
    </row>
    <row r="54" spans="2:2" ht="15" customHeight="1" x14ac:dyDescent="0.25">
      <c r="B54" s="124"/>
    </row>
  </sheetData>
  <mergeCells count="3">
    <mergeCell ref="B4:J4"/>
    <mergeCell ref="B27:J27"/>
    <mergeCell ref="B3:J3"/>
  </mergeCells>
  <hyperlinks>
    <hyperlink ref="B2" location="ÍNDICE!A1" display="Índice "/>
  </hyperlink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9"/>
  <sheetViews>
    <sheetView showGridLines="0" zoomScale="80" zoomScaleNormal="80" workbookViewId="0">
      <pane xSplit="1" ySplit="3" topLeftCell="B4" activePane="bottomRight" state="frozen"/>
      <selection activeCell="B2" sqref="B2"/>
      <selection pane="topRight" activeCell="B2" sqref="B2"/>
      <selection pane="bottomLeft" activeCell="B2" sqref="B2"/>
      <selection pane="bottomRight" activeCell="B2" sqref="B2"/>
    </sheetView>
  </sheetViews>
  <sheetFormatPr baseColWidth="10" defaultRowHeight="15" x14ac:dyDescent="0.25"/>
  <cols>
    <col min="1" max="1" width="7.7109375" customWidth="1" collapsed="1"/>
    <col min="2" max="2" width="23" customWidth="1" collapsed="1"/>
    <col min="3" max="3" width="15.140625" customWidth="1" collapsed="1"/>
    <col min="4" max="4" width="11.85546875" customWidth="1" collapsed="1"/>
    <col min="5" max="5" width="35.85546875" customWidth="1" collapsed="1"/>
    <col min="6" max="7" width="19.85546875" customWidth="1" collapsed="1"/>
    <col min="8" max="12" width="15.140625" customWidth="1" collapsed="1"/>
  </cols>
  <sheetData>
    <row r="1" spans="2:12" ht="78" customHeight="1" x14ac:dyDescent="0.25"/>
    <row r="2" spans="2:12" s="89" customFormat="1" ht="16.5" customHeight="1" x14ac:dyDescent="0.25">
      <c r="B2" s="219" t="s">
        <v>18</v>
      </c>
      <c r="L2" s="203"/>
    </row>
    <row r="3" spans="2:12" ht="20.100000000000001" customHeight="1" x14ac:dyDescent="0.25">
      <c r="B3" s="328" t="s">
        <v>274</v>
      </c>
      <c r="C3" s="328"/>
      <c r="D3" s="328"/>
      <c r="E3" s="328"/>
      <c r="F3" s="328"/>
      <c r="G3" s="328"/>
      <c r="H3" s="328"/>
      <c r="I3" s="328"/>
      <c r="J3" s="328"/>
      <c r="L3" s="115"/>
    </row>
    <row r="4" spans="2:12" ht="54" customHeight="1" x14ac:dyDescent="0.25">
      <c r="B4" s="327" t="s">
        <v>442</v>
      </c>
      <c r="C4" s="327"/>
      <c r="D4" s="327"/>
      <c r="E4" s="327"/>
      <c r="F4" s="327"/>
      <c r="G4" s="327"/>
      <c r="H4" s="327"/>
      <c r="I4" s="327"/>
      <c r="J4" s="327"/>
      <c r="K4" s="298"/>
    </row>
    <row r="5" spans="2:12" ht="15" customHeight="1" x14ac:dyDescent="0.25">
      <c r="B5" s="297"/>
      <c r="C5" s="297"/>
      <c r="D5" s="297"/>
      <c r="E5" s="297"/>
      <c r="F5" s="297"/>
      <c r="G5" s="297"/>
      <c r="H5" s="297"/>
      <c r="I5" s="297"/>
      <c r="J5" s="297"/>
      <c r="K5" s="298"/>
    </row>
    <row r="6" spans="2:12" ht="15" customHeight="1" x14ac:dyDescent="0.25">
      <c r="B6" s="297"/>
      <c r="C6" s="297"/>
      <c r="D6" s="297"/>
      <c r="E6" s="297"/>
      <c r="F6" s="297"/>
      <c r="G6" s="297"/>
      <c r="H6" s="297"/>
      <c r="I6" s="297"/>
      <c r="J6" s="297"/>
      <c r="K6" s="298"/>
    </row>
    <row r="7" spans="2:12" ht="33" customHeight="1" x14ac:dyDescent="0.25">
      <c r="C7" s="329" t="s">
        <v>314</v>
      </c>
      <c r="D7" s="330"/>
      <c r="E7" s="331"/>
      <c r="F7" s="214">
        <v>2016</v>
      </c>
      <c r="G7" s="214">
        <v>2017</v>
      </c>
      <c r="H7" s="216"/>
      <c r="I7" s="216"/>
    </row>
    <row r="8" spans="2:12" ht="33" customHeight="1" x14ac:dyDescent="0.25">
      <c r="C8" s="332" t="s">
        <v>310</v>
      </c>
      <c r="D8" s="333"/>
      <c r="E8" s="334"/>
      <c r="F8" s="210">
        <v>16528730</v>
      </c>
      <c r="G8" s="210">
        <v>16776977</v>
      </c>
      <c r="I8" s="216"/>
    </row>
    <row r="9" spans="2:12" ht="33" customHeight="1" x14ac:dyDescent="0.25">
      <c r="C9" s="332" t="s">
        <v>433</v>
      </c>
      <c r="D9" s="333"/>
      <c r="E9" s="334"/>
      <c r="F9" s="210">
        <v>3237970</v>
      </c>
      <c r="G9" s="210">
        <v>3278643</v>
      </c>
      <c r="I9" s="216"/>
    </row>
    <row r="10" spans="2:12" ht="33" customHeight="1" x14ac:dyDescent="0.25">
      <c r="C10" s="332" t="s">
        <v>434</v>
      </c>
      <c r="D10" s="333"/>
      <c r="E10" s="334"/>
      <c r="F10" s="210">
        <v>195993</v>
      </c>
      <c r="G10" s="210">
        <v>211899</v>
      </c>
      <c r="I10" s="216"/>
    </row>
    <row r="11" spans="2:12" ht="15" customHeight="1" x14ac:dyDescent="0.3">
      <c r="C11" s="308" t="s">
        <v>435</v>
      </c>
      <c r="E11" s="248"/>
      <c r="F11" s="248"/>
      <c r="H11" s="216"/>
      <c r="I11" s="216"/>
    </row>
    <row r="12" spans="2:12" ht="15" customHeight="1" x14ac:dyDescent="0.3">
      <c r="C12" s="238" t="s">
        <v>445</v>
      </c>
      <c r="D12" s="238"/>
      <c r="F12" s="248"/>
      <c r="G12" s="248"/>
      <c r="H12" s="216"/>
      <c r="I12" s="216"/>
    </row>
    <row r="14" spans="2:12" ht="54" customHeight="1" x14ac:dyDescent="0.25">
      <c r="B14" s="327" t="s">
        <v>443</v>
      </c>
      <c r="C14" s="327"/>
      <c r="D14" s="327"/>
      <c r="E14" s="327"/>
      <c r="F14" s="327"/>
      <c r="G14" s="327"/>
      <c r="H14" s="327"/>
      <c r="I14" s="327"/>
      <c r="J14" s="327"/>
    </row>
    <row r="16" spans="2:12" x14ac:dyDescent="0.25">
      <c r="B16" s="190"/>
      <c r="C16" s="190"/>
      <c r="D16" s="190"/>
      <c r="E16" s="190"/>
    </row>
    <row r="17" spans="2:7" x14ac:dyDescent="0.25">
      <c r="B17" s="190"/>
      <c r="C17" s="190"/>
      <c r="D17" s="190"/>
      <c r="E17" s="190"/>
    </row>
    <row r="18" spans="2:7" x14ac:dyDescent="0.25">
      <c r="B18" s="13"/>
      <c r="C18" s="13"/>
      <c r="D18" s="13"/>
      <c r="E18" s="13"/>
      <c r="F18" s="13"/>
      <c r="G18" s="13"/>
    </row>
    <row r="19" spans="2:7" x14ac:dyDescent="0.25">
      <c r="B19" s="13"/>
      <c r="C19" s="13" t="str">
        <f>C8</f>
        <v>Población total</v>
      </c>
      <c r="D19" s="250">
        <v>1</v>
      </c>
      <c r="E19" s="250">
        <v>1</v>
      </c>
      <c r="F19" s="13"/>
      <c r="G19" s="13"/>
    </row>
    <row r="20" spans="2:7" x14ac:dyDescent="0.25">
      <c r="B20" s="13"/>
      <c r="C20" s="13" t="str">
        <f>C9</f>
        <v>Trabajadores registrados en la Seguridad Social*</v>
      </c>
      <c r="D20" s="249">
        <f>F9/F8</f>
        <v>0.19589950347062357</v>
      </c>
      <c r="E20" s="249">
        <f>G9/G8</f>
        <v>0.1954251352910599</v>
      </c>
      <c r="F20" s="13"/>
      <c r="G20" s="13"/>
    </row>
    <row r="21" spans="2:7" x14ac:dyDescent="0.25">
      <c r="B21" s="13"/>
      <c r="C21" s="13" t="str">
        <f>C10</f>
        <v>Afiliados al Seguro del Trabajo No Remunerado del Hogar*</v>
      </c>
      <c r="D21" s="249">
        <f>F10/F9</f>
        <v>6.0529591070948775E-2</v>
      </c>
      <c r="E21" s="249">
        <f>G10/G9</f>
        <v>6.4630092388832813E-2</v>
      </c>
      <c r="F21" s="13"/>
      <c r="G21" s="13"/>
    </row>
    <row r="22" spans="2:7" x14ac:dyDescent="0.25">
      <c r="B22" s="13"/>
      <c r="C22" s="13"/>
      <c r="D22" s="13"/>
      <c r="E22" s="13"/>
      <c r="F22" s="13"/>
      <c r="G22" s="13"/>
    </row>
    <row r="23" spans="2:7" x14ac:dyDescent="0.25">
      <c r="B23" s="13"/>
      <c r="C23" s="13"/>
      <c r="D23" s="13"/>
      <c r="E23" s="13"/>
      <c r="F23" s="13"/>
      <c r="G23" s="13"/>
    </row>
    <row r="24" spans="2:7" x14ac:dyDescent="0.25">
      <c r="B24" s="13"/>
      <c r="C24" s="13"/>
      <c r="D24" s="13"/>
      <c r="E24" s="13"/>
      <c r="F24" s="13"/>
      <c r="G24" s="13"/>
    </row>
    <row r="25" spans="2:7" x14ac:dyDescent="0.25">
      <c r="B25" s="13"/>
      <c r="C25" s="13"/>
      <c r="D25" s="13"/>
      <c r="E25" s="13"/>
      <c r="F25" s="13"/>
      <c r="G25" s="13"/>
    </row>
    <row r="35" spans="2:10" ht="15.75" x14ac:dyDescent="0.3">
      <c r="B35" s="308" t="s">
        <v>435</v>
      </c>
    </row>
    <row r="36" spans="2:10" ht="15.75" x14ac:dyDescent="0.3">
      <c r="B36" s="238" t="s">
        <v>445</v>
      </c>
    </row>
    <row r="39" spans="2:10" ht="54" customHeight="1" x14ac:dyDescent="0.25">
      <c r="B39" s="327" t="s">
        <v>444</v>
      </c>
      <c r="C39" s="327"/>
      <c r="D39" s="327"/>
      <c r="E39" s="327"/>
      <c r="F39" s="327"/>
      <c r="G39" s="327"/>
      <c r="H39" s="327"/>
      <c r="I39" s="327"/>
      <c r="J39" s="327"/>
    </row>
    <row r="58" spans="2:2" ht="15.75" x14ac:dyDescent="0.3">
      <c r="B58" s="308" t="s">
        <v>435</v>
      </c>
    </row>
    <row r="59" spans="2:2" ht="15.75" x14ac:dyDescent="0.3">
      <c r="B59" s="238" t="s">
        <v>445</v>
      </c>
    </row>
  </sheetData>
  <mergeCells count="8">
    <mergeCell ref="B14:J14"/>
    <mergeCell ref="B39:J39"/>
    <mergeCell ref="B3:J3"/>
    <mergeCell ref="B4:J4"/>
    <mergeCell ref="C7:E7"/>
    <mergeCell ref="C8:E8"/>
    <mergeCell ref="C9:E9"/>
    <mergeCell ref="C10:E10"/>
  </mergeCells>
  <hyperlinks>
    <hyperlink ref="B2" location="ÍNDICE!A1" display="Índice "/>
  </hyperlink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showGridLines="0" zoomScale="80" zoomScaleNormal="80" workbookViewId="0">
      <pane xSplit="1" ySplit="3" topLeftCell="B4" activePane="bottomRight" state="frozen"/>
      <selection activeCell="B2" sqref="B2"/>
      <selection pane="topRight" activeCell="B2" sqref="B2"/>
      <selection pane="bottomLeft" activeCell="B2" sqref="B2"/>
      <selection pane="bottomRight" activeCell="B2" sqref="B2"/>
    </sheetView>
  </sheetViews>
  <sheetFormatPr baseColWidth="10" defaultRowHeight="15" x14ac:dyDescent="0.25"/>
  <cols>
    <col min="1" max="1" width="7.7109375" customWidth="1" collapsed="1"/>
    <col min="2" max="2" width="23" customWidth="1" collapsed="1"/>
    <col min="3" max="3" width="30.7109375" customWidth="1" collapsed="1"/>
    <col min="4" max="5" width="17.7109375" customWidth="1" collapsed="1"/>
    <col min="6" max="11" width="15.140625" customWidth="1" collapsed="1"/>
  </cols>
  <sheetData>
    <row r="1" spans="2:11" ht="78" customHeight="1" x14ac:dyDescent="0.25"/>
    <row r="2" spans="2:11" s="89" customFormat="1" ht="16.5" customHeight="1" x14ac:dyDescent="0.25">
      <c r="B2" s="219" t="s">
        <v>18</v>
      </c>
      <c r="K2" s="203"/>
    </row>
    <row r="3" spans="2:11" ht="20.100000000000001" customHeight="1" x14ac:dyDescent="0.25">
      <c r="B3" s="328" t="s">
        <v>275</v>
      </c>
      <c r="C3" s="328"/>
      <c r="D3" s="328"/>
      <c r="E3" s="328"/>
      <c r="F3" s="328"/>
      <c r="G3" s="328"/>
      <c r="H3" s="328"/>
      <c r="I3" s="328"/>
      <c r="K3" s="115"/>
    </row>
    <row r="4" spans="2:11" ht="54" customHeight="1" x14ac:dyDescent="0.25">
      <c r="B4" s="327" t="s">
        <v>446</v>
      </c>
      <c r="C4" s="327"/>
      <c r="D4" s="327"/>
      <c r="E4" s="327"/>
      <c r="F4" s="327"/>
      <c r="G4" s="327"/>
      <c r="H4" s="327"/>
      <c r="I4" s="327"/>
      <c r="J4" s="90"/>
    </row>
    <row r="5" spans="2:11" ht="15" customHeight="1" x14ac:dyDescent="0.25">
      <c r="B5" s="246"/>
      <c r="C5" s="246"/>
      <c r="D5" s="246"/>
      <c r="E5" s="246"/>
      <c r="F5" s="246"/>
      <c r="G5" s="246"/>
      <c r="H5" s="246"/>
      <c r="I5" s="246"/>
      <c r="J5" s="247"/>
    </row>
    <row r="6" spans="2:11" ht="33" customHeight="1" x14ac:dyDescent="0.25">
      <c r="C6" s="214" t="s">
        <v>440</v>
      </c>
      <c r="D6" s="214" t="s">
        <v>438</v>
      </c>
      <c r="E6" s="214" t="s">
        <v>439</v>
      </c>
    </row>
    <row r="7" spans="2:11" ht="33" customHeight="1" x14ac:dyDescent="0.25">
      <c r="C7" s="211" t="s">
        <v>0</v>
      </c>
      <c r="D7" s="210">
        <v>409</v>
      </c>
      <c r="E7" s="210">
        <v>388</v>
      </c>
      <c r="H7" s="215"/>
    </row>
    <row r="8" spans="2:11" ht="33" customHeight="1" x14ac:dyDescent="0.25">
      <c r="C8" s="211" t="s">
        <v>1</v>
      </c>
      <c r="D8" s="210">
        <v>195584</v>
      </c>
      <c r="E8" s="210">
        <v>211511</v>
      </c>
      <c r="H8" s="216"/>
    </row>
    <row r="9" spans="2:11" ht="33" customHeight="1" x14ac:dyDescent="0.25">
      <c r="C9" s="212" t="s">
        <v>182</v>
      </c>
      <c r="D9" s="213">
        <f>D7+D8</f>
        <v>195993</v>
      </c>
      <c r="E9" s="213">
        <f>E7+E8</f>
        <v>211899</v>
      </c>
      <c r="H9" s="216"/>
    </row>
    <row r="10" spans="2:11" ht="15.95" customHeight="1" x14ac:dyDescent="0.3">
      <c r="C10" s="308" t="s">
        <v>435</v>
      </c>
      <c r="D10" s="248"/>
      <c r="E10" s="248"/>
      <c r="H10" s="216"/>
    </row>
    <row r="11" spans="2:11" ht="15.95" customHeight="1" x14ac:dyDescent="0.3">
      <c r="C11" s="238" t="s">
        <v>436</v>
      </c>
      <c r="D11" s="248"/>
      <c r="E11" s="248"/>
      <c r="H11" s="216"/>
    </row>
    <row r="12" spans="2:11" ht="15" customHeight="1" x14ac:dyDescent="0.25">
      <c r="F12" s="248"/>
      <c r="G12" s="248"/>
      <c r="H12" s="216"/>
    </row>
    <row r="13" spans="2:11" ht="74.25" customHeight="1" x14ac:dyDescent="0.25">
      <c r="B13" s="327" t="s">
        <v>447</v>
      </c>
      <c r="C13" s="327"/>
      <c r="D13" s="327"/>
      <c r="E13" s="327"/>
      <c r="F13" s="327"/>
      <c r="G13" s="327"/>
      <c r="H13" s="327"/>
      <c r="I13" s="327"/>
      <c r="J13" s="327"/>
    </row>
    <row r="14" spans="2:11" x14ac:dyDescent="0.25">
      <c r="B14" s="309"/>
      <c r="C14" s="314"/>
      <c r="D14" s="314"/>
      <c r="E14" s="314"/>
      <c r="F14" s="190"/>
    </row>
    <row r="15" spans="2:11" x14ac:dyDescent="0.25">
      <c r="B15" s="191"/>
      <c r="C15" s="314"/>
      <c r="D15" s="314" t="str">
        <f>C7</f>
        <v>Hombre</v>
      </c>
      <c r="E15" s="314" t="str">
        <f>C8</f>
        <v>Mujer</v>
      </c>
      <c r="F15" s="190"/>
    </row>
    <row r="16" spans="2:11" x14ac:dyDescent="0.25">
      <c r="B16" s="191"/>
      <c r="C16" s="314" t="str">
        <f>D6</f>
        <v>2016*</v>
      </c>
      <c r="D16" s="315">
        <f>D7/$D$9</f>
        <v>2.0868092227783646E-3</v>
      </c>
      <c r="E16" s="315">
        <f>D8/$D$9</f>
        <v>0.99791319077722163</v>
      </c>
      <c r="F16" s="190"/>
    </row>
    <row r="17" spans="2:6" x14ac:dyDescent="0.25">
      <c r="B17" s="191"/>
      <c r="C17" s="314" t="str">
        <f>E6</f>
        <v>2017*</v>
      </c>
      <c r="D17" s="315">
        <f>E7/$E$9</f>
        <v>1.8310610243559432E-3</v>
      </c>
      <c r="E17" s="315">
        <f>E8/E9</f>
        <v>0.99816893897564407</v>
      </c>
      <c r="F17" s="190"/>
    </row>
    <row r="18" spans="2:6" x14ac:dyDescent="0.25">
      <c r="B18" s="191"/>
      <c r="C18" s="316"/>
      <c r="D18" s="314"/>
      <c r="E18" s="314"/>
      <c r="F18" s="190"/>
    </row>
    <row r="19" spans="2:6" x14ac:dyDescent="0.25">
      <c r="B19" s="191"/>
      <c r="C19" s="314"/>
      <c r="D19" s="314" t="str">
        <f>C16</f>
        <v>2016*</v>
      </c>
      <c r="E19" s="314" t="str">
        <f>C17</f>
        <v>2017*</v>
      </c>
      <c r="F19" s="190"/>
    </row>
    <row r="20" spans="2:6" x14ac:dyDescent="0.25">
      <c r="B20" s="191"/>
      <c r="C20" s="314" t="str">
        <f>D15</f>
        <v>Hombre</v>
      </c>
      <c r="D20" s="317">
        <f>D16</f>
        <v>2.0868092227783646E-3</v>
      </c>
      <c r="E20" s="317">
        <f>D17</f>
        <v>1.8310610243559432E-3</v>
      </c>
      <c r="F20" s="190"/>
    </row>
    <row r="21" spans="2:6" x14ac:dyDescent="0.25">
      <c r="B21" s="191"/>
      <c r="C21" s="314" t="str">
        <f>E15</f>
        <v>Mujer</v>
      </c>
      <c r="D21" s="317">
        <f>E16</f>
        <v>0.99791319077722163</v>
      </c>
      <c r="E21" s="317">
        <f>E17</f>
        <v>0.99816893897564407</v>
      </c>
      <c r="F21" s="190"/>
    </row>
    <row r="22" spans="2:6" x14ac:dyDescent="0.25">
      <c r="B22" s="191"/>
      <c r="C22" s="314"/>
      <c r="D22" s="314"/>
      <c r="E22" s="314"/>
      <c r="F22" s="190"/>
    </row>
    <row r="23" spans="2:6" x14ac:dyDescent="0.25">
      <c r="B23" s="191"/>
      <c r="C23" s="314"/>
      <c r="D23" s="314"/>
      <c r="E23" s="314"/>
      <c r="F23" s="190"/>
    </row>
    <row r="24" spans="2:6" x14ac:dyDescent="0.25">
      <c r="B24" s="191"/>
      <c r="C24" s="314">
        <v>2016</v>
      </c>
      <c r="D24" s="314"/>
      <c r="E24" s="314"/>
      <c r="F24" s="190"/>
    </row>
    <row r="25" spans="2:6" x14ac:dyDescent="0.25">
      <c r="C25" s="314">
        <v>2017</v>
      </c>
      <c r="D25" s="314"/>
      <c r="E25" s="314"/>
      <c r="F25" s="190"/>
    </row>
    <row r="26" spans="2:6" x14ac:dyDescent="0.25">
      <c r="C26" s="314"/>
      <c r="D26" s="314"/>
      <c r="E26" s="314"/>
      <c r="F26" s="190"/>
    </row>
    <row r="27" spans="2:6" x14ac:dyDescent="0.25">
      <c r="C27" s="314"/>
      <c r="D27" s="314"/>
      <c r="E27" s="314"/>
      <c r="F27" s="190"/>
    </row>
    <row r="28" spans="2:6" x14ac:dyDescent="0.25">
      <c r="C28" s="190"/>
      <c r="D28" s="190"/>
      <c r="E28" s="190"/>
      <c r="F28" s="190"/>
    </row>
    <row r="36" spans="2:2" ht="15.75" x14ac:dyDescent="0.3">
      <c r="B36" s="308" t="s">
        <v>435</v>
      </c>
    </row>
    <row r="37" spans="2:2" ht="15.75" x14ac:dyDescent="0.3">
      <c r="B37" s="238" t="s">
        <v>436</v>
      </c>
    </row>
  </sheetData>
  <mergeCells count="3">
    <mergeCell ref="B3:I3"/>
    <mergeCell ref="B4:I4"/>
    <mergeCell ref="B13:J13"/>
  </mergeCells>
  <hyperlinks>
    <hyperlink ref="B2" location="ÍNDICE!A1" display="Índice "/>
  </hyperlinks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72"/>
  <sheetViews>
    <sheetView showGridLines="0" zoomScale="80" zoomScaleNormal="80" workbookViewId="0">
      <pane xSplit="1" ySplit="3" topLeftCell="B34" activePane="bottomRight" state="frozen"/>
      <selection activeCell="H11" sqref="H11"/>
      <selection pane="topRight" activeCell="H11" sqref="H11"/>
      <selection pane="bottomLeft" activeCell="H11" sqref="H11"/>
      <selection pane="bottomRight" activeCell="B2" sqref="B2"/>
    </sheetView>
  </sheetViews>
  <sheetFormatPr baseColWidth="10" defaultRowHeight="15" x14ac:dyDescent="0.25"/>
  <cols>
    <col min="2" max="2" width="15.42578125" customWidth="1" collapsed="1"/>
    <col min="3" max="3" width="18.7109375" customWidth="1" collapsed="1"/>
    <col min="4" max="4" width="36.28515625" customWidth="1" collapsed="1"/>
    <col min="5" max="6" width="23.85546875" customWidth="1" collapsed="1"/>
    <col min="7" max="12" width="15.140625" customWidth="1" collapsed="1"/>
  </cols>
  <sheetData>
    <row r="1" spans="2:12" ht="78" customHeight="1" x14ac:dyDescent="0.25"/>
    <row r="2" spans="2:12" s="89" customFormat="1" ht="16.5" customHeight="1" x14ac:dyDescent="0.25">
      <c r="B2" s="219" t="s">
        <v>18</v>
      </c>
      <c r="L2" s="203"/>
    </row>
    <row r="3" spans="2:12" ht="20.100000000000001" customHeight="1" x14ac:dyDescent="0.25">
      <c r="B3" s="328" t="s">
        <v>312</v>
      </c>
      <c r="C3" s="328"/>
      <c r="D3" s="328"/>
      <c r="E3" s="328"/>
      <c r="F3" s="328"/>
      <c r="G3" s="328"/>
      <c r="H3" s="328"/>
      <c r="I3" s="328"/>
      <c r="L3" s="115"/>
    </row>
    <row r="4" spans="2:12" ht="54" customHeight="1" x14ac:dyDescent="0.25">
      <c r="B4" s="327" t="s">
        <v>477</v>
      </c>
      <c r="C4" s="327"/>
      <c r="D4" s="327"/>
      <c r="E4" s="327"/>
      <c r="F4" s="327"/>
      <c r="G4" s="327"/>
      <c r="H4" s="327"/>
      <c r="I4" s="327"/>
      <c r="J4" s="90"/>
      <c r="K4" s="90"/>
    </row>
    <row r="5" spans="2:12" ht="14.1" customHeight="1" x14ac:dyDescent="0.25">
      <c r="B5" s="206"/>
      <c r="C5" s="206"/>
      <c r="D5" s="206"/>
      <c r="E5" s="206"/>
      <c r="F5" s="206"/>
      <c r="G5" s="206"/>
      <c r="H5" s="206"/>
      <c r="I5" s="206"/>
      <c r="J5" s="206"/>
      <c r="K5" s="90"/>
    </row>
    <row r="6" spans="2:12" ht="14.1" customHeight="1" x14ac:dyDescent="0.25">
      <c r="B6" s="206"/>
      <c r="C6" s="206"/>
      <c r="D6" s="206"/>
      <c r="E6" s="206"/>
      <c r="F6" s="206"/>
      <c r="G6" s="206"/>
      <c r="H6" s="206"/>
      <c r="I6" s="206"/>
      <c r="J6" s="206"/>
      <c r="K6" s="90"/>
    </row>
    <row r="7" spans="2:12" ht="33" customHeight="1" x14ac:dyDescent="0.25">
      <c r="B7" s="10"/>
      <c r="D7" s="214" t="s">
        <v>183</v>
      </c>
      <c r="E7" s="214" t="s">
        <v>438</v>
      </c>
      <c r="F7" s="214" t="s">
        <v>439</v>
      </c>
    </row>
    <row r="8" spans="2:12" ht="33" customHeight="1" x14ac:dyDescent="0.25">
      <c r="D8" s="87" t="s">
        <v>191</v>
      </c>
      <c r="E8" s="310">
        <v>2.8320604876563571E-2</v>
      </c>
      <c r="F8" s="310">
        <v>2.7136448703600952E-2</v>
      </c>
      <c r="G8" s="110"/>
      <c r="H8" s="110"/>
    </row>
    <row r="9" spans="2:12" ht="33" customHeight="1" x14ac:dyDescent="0.25">
      <c r="D9" s="87" t="s">
        <v>205</v>
      </c>
      <c r="E9" s="310">
        <v>1.324943546545556E-2</v>
      </c>
      <c r="F9" s="310">
        <v>1.3650513011012574E-2</v>
      </c>
      <c r="G9" s="110"/>
      <c r="H9" s="110"/>
    </row>
    <row r="10" spans="2:12" ht="33" customHeight="1" x14ac:dyDescent="0.25">
      <c r="D10" s="87" t="s">
        <v>206</v>
      </c>
      <c r="E10" s="310">
        <v>1.490371197320681E-2</v>
      </c>
      <c r="F10" s="310">
        <v>1.3683428474697413E-2</v>
      </c>
      <c r="G10" s="110"/>
      <c r="H10" s="110"/>
    </row>
    <row r="11" spans="2:12" ht="33" customHeight="1" x14ac:dyDescent="0.25">
      <c r="D11" s="87" t="s">
        <v>189</v>
      </c>
      <c r="E11" s="310">
        <v>1.5629360870778677E-2</v>
      </c>
      <c r="F11" s="310">
        <v>1.6006319769027489E-2</v>
      </c>
      <c r="G11" s="110"/>
      <c r="H11" s="110"/>
    </row>
    <row r="12" spans="2:12" ht="33" customHeight="1" x14ac:dyDescent="0.25">
      <c r="D12" s="87" t="s">
        <v>187</v>
      </c>
      <c r="E12" s="310">
        <v>7.9892421282318021E-2</v>
      </c>
      <c r="F12" s="310">
        <v>7.8183630669688614E-2</v>
      </c>
      <c r="G12" s="110"/>
      <c r="H12" s="110"/>
    </row>
    <row r="13" spans="2:12" ht="33" customHeight="1" x14ac:dyDescent="0.25">
      <c r="D13" s="87" t="s">
        <v>193</v>
      </c>
      <c r="E13" s="310">
        <v>0.20261335092482177</v>
      </c>
      <c r="F13" s="310">
        <v>0.21151947184787412</v>
      </c>
      <c r="G13" s="110"/>
      <c r="H13" s="110"/>
    </row>
    <row r="14" spans="2:12" ht="33" customHeight="1" x14ac:dyDescent="0.25">
      <c r="D14" s="87" t="s">
        <v>186</v>
      </c>
      <c r="E14" s="310">
        <v>2.347956258087433E-2</v>
      </c>
      <c r="F14" s="310">
        <v>2.5706977137859365E-2</v>
      </c>
      <c r="G14" s="110"/>
      <c r="H14" s="110"/>
    </row>
    <row r="15" spans="2:12" ht="33" customHeight="1" x14ac:dyDescent="0.25">
      <c r="D15" s="87" t="s">
        <v>188</v>
      </c>
      <c r="E15" s="310">
        <v>4.7918199578819175E-2</v>
      </c>
      <c r="F15" s="310">
        <v>4.8771312762735934E-2</v>
      </c>
      <c r="G15" s="110"/>
      <c r="H15" s="110"/>
    </row>
    <row r="16" spans="2:12" ht="33" customHeight="1" x14ac:dyDescent="0.25">
      <c r="D16" s="87" t="s">
        <v>190</v>
      </c>
      <c r="E16" s="310">
        <v>0.11775810011924999</v>
      </c>
      <c r="F16" s="310">
        <v>0.11432951200473983</v>
      </c>
      <c r="G16" s="110"/>
      <c r="H16" s="110"/>
    </row>
    <row r="17" spans="2:11" ht="33" customHeight="1" x14ac:dyDescent="0.25">
      <c r="D17" s="87" t="s">
        <v>194</v>
      </c>
      <c r="E17" s="310">
        <v>0.24745642300763707</v>
      </c>
      <c r="F17" s="310">
        <v>0.23476249141846839</v>
      </c>
      <c r="G17" s="110"/>
      <c r="H17" s="110"/>
    </row>
    <row r="18" spans="2:11" ht="33" customHeight="1" x14ac:dyDescent="0.25">
      <c r="D18" s="87" t="s">
        <v>196</v>
      </c>
      <c r="E18" s="310">
        <v>2.9137594194808821E-2</v>
      </c>
      <c r="F18" s="310">
        <v>2.9059652224615123E-2</v>
      </c>
      <c r="G18" s="110"/>
      <c r="H18" s="110"/>
    </row>
    <row r="19" spans="2:11" ht="33" customHeight="1" x14ac:dyDescent="0.25">
      <c r="D19" s="87" t="s">
        <v>207</v>
      </c>
      <c r="E19" s="310">
        <v>2.0216679775708523E-2</v>
      </c>
      <c r="F19" s="310">
        <v>2.2208533569070748E-2</v>
      </c>
      <c r="G19" s="110"/>
      <c r="H19" s="110"/>
    </row>
    <row r="20" spans="2:11" ht="33" customHeight="1" x14ac:dyDescent="0.25">
      <c r="D20" s="87" t="s">
        <v>192</v>
      </c>
      <c r="E20" s="310">
        <v>2.4697434856519422E-2</v>
      </c>
      <c r="F20" s="310">
        <v>2.4249292317530775E-2</v>
      </c>
      <c r="G20" s="110"/>
      <c r="H20" s="110"/>
    </row>
    <row r="21" spans="2:11" ht="33" customHeight="1" x14ac:dyDescent="0.25">
      <c r="D21" s="87" t="s">
        <v>195</v>
      </c>
      <c r="E21" s="310">
        <v>2.1363509501940985E-2</v>
      </c>
      <c r="F21" s="310">
        <v>2.2871545051865366E-2</v>
      </c>
      <c r="G21" s="110"/>
      <c r="H21" s="110"/>
    </row>
    <row r="22" spans="2:11" ht="33" customHeight="1" x14ac:dyDescent="0.25">
      <c r="D22" s="98" t="s">
        <v>197</v>
      </c>
      <c r="E22" s="310">
        <v>2.724481769974374E-2</v>
      </c>
      <c r="F22" s="310">
        <v>2.6976573594274592E-2</v>
      </c>
      <c r="G22" s="110"/>
      <c r="H22" s="110"/>
    </row>
    <row r="23" spans="2:11" ht="33" customHeight="1" x14ac:dyDescent="0.25">
      <c r="D23" s="98" t="s">
        <v>238</v>
      </c>
      <c r="E23" s="310">
        <v>1.9404764925278463E-2</v>
      </c>
      <c r="F23" s="310">
        <v>2.1710099404700329E-2</v>
      </c>
      <c r="G23" s="110"/>
      <c r="H23" s="110"/>
    </row>
    <row r="24" spans="2:11" ht="33" customHeight="1" x14ac:dyDescent="0.25">
      <c r="D24" s="98" t="s">
        <v>441</v>
      </c>
      <c r="E24" s="310">
        <v>6.6714028366275088E-2</v>
      </c>
      <c r="F24" s="310">
        <v>6.9174198038238363E-2</v>
      </c>
      <c r="G24" s="110"/>
      <c r="H24" s="110"/>
    </row>
    <row r="25" spans="2:11" ht="15" customHeight="1" x14ac:dyDescent="0.3">
      <c r="D25" s="308" t="s">
        <v>435</v>
      </c>
      <c r="E25" s="205"/>
      <c r="F25" s="205"/>
    </row>
    <row r="26" spans="2:11" ht="15" customHeight="1" x14ac:dyDescent="0.3">
      <c r="D26" s="238" t="s">
        <v>437</v>
      </c>
    </row>
    <row r="29" spans="2:11" ht="54" customHeight="1" x14ac:dyDescent="0.25">
      <c r="B29" s="327" t="s">
        <v>478</v>
      </c>
      <c r="C29" s="327"/>
      <c r="D29" s="327"/>
      <c r="E29" s="327"/>
      <c r="F29" s="327"/>
      <c r="G29" s="327"/>
      <c r="H29" s="327"/>
      <c r="I29" s="327"/>
      <c r="J29" s="327"/>
      <c r="K29" s="90"/>
    </row>
    <row r="30" spans="2:11" x14ac:dyDescent="0.25">
      <c r="D30" s="39"/>
      <c r="E30" s="8">
        <v>2016</v>
      </c>
      <c r="F30" s="8">
        <v>2017</v>
      </c>
      <c r="G30" s="1"/>
      <c r="H30" s="1"/>
      <c r="I30" s="1"/>
    </row>
    <row r="31" spans="2:11" ht="16.5" x14ac:dyDescent="0.25">
      <c r="C31" s="89"/>
      <c r="D31" s="207" t="str">
        <f>D24</f>
        <v xml:space="preserve">Resto de provincias </v>
      </c>
      <c r="E31" s="313">
        <f>E24</f>
        <v>6.6714028366275088E-2</v>
      </c>
      <c r="F31" s="313">
        <f>F24</f>
        <v>6.9174198038238363E-2</v>
      </c>
      <c r="G31" s="1"/>
      <c r="H31" s="1"/>
      <c r="I31" s="1"/>
    </row>
    <row r="32" spans="2:11" ht="16.5" x14ac:dyDescent="0.25">
      <c r="C32" s="89"/>
      <c r="D32" s="208" t="str">
        <f t="shared" ref="D32:E34" si="0">D9</f>
        <v>Bolívar</v>
      </c>
      <c r="E32" s="313">
        <f t="shared" si="0"/>
        <v>1.324943546545556E-2</v>
      </c>
      <c r="F32" s="313">
        <f t="shared" ref="F32" si="1">F9</f>
        <v>1.3650513011012574E-2</v>
      </c>
      <c r="G32" s="1"/>
      <c r="H32" s="1"/>
      <c r="I32" s="1"/>
    </row>
    <row r="33" spans="3:9" ht="16.5" x14ac:dyDescent="0.25">
      <c r="C33" s="89"/>
      <c r="D33" s="209" t="str">
        <f t="shared" si="0"/>
        <v>Cotopaxi</v>
      </c>
      <c r="E33" s="313">
        <f t="shared" si="0"/>
        <v>1.490371197320681E-2</v>
      </c>
      <c r="F33" s="313">
        <f t="shared" ref="F33" si="2">F10</f>
        <v>1.3683428474697413E-2</v>
      </c>
      <c r="G33" s="1"/>
      <c r="H33" s="1"/>
      <c r="I33" s="1"/>
    </row>
    <row r="34" spans="3:9" ht="16.5" x14ac:dyDescent="0.25">
      <c r="C34" s="89"/>
      <c r="D34" s="208" t="str">
        <f t="shared" si="0"/>
        <v>El Oro</v>
      </c>
      <c r="E34" s="313">
        <f t="shared" si="0"/>
        <v>1.5629360870778677E-2</v>
      </c>
      <c r="F34" s="313">
        <f t="shared" ref="F34" si="3">F11</f>
        <v>1.6006319769027489E-2</v>
      </c>
      <c r="G34" s="1"/>
      <c r="H34" s="1"/>
      <c r="I34" s="1"/>
    </row>
    <row r="35" spans="3:9" ht="16.5" x14ac:dyDescent="0.25">
      <c r="C35" s="89"/>
      <c r="D35" s="207" t="str">
        <f>D23</f>
        <v>Sucumbíos</v>
      </c>
      <c r="E35" s="313">
        <f>E23</f>
        <v>1.9404764925278463E-2</v>
      </c>
      <c r="F35" s="313">
        <f>F23</f>
        <v>2.1710099404700329E-2</v>
      </c>
      <c r="G35" s="1"/>
      <c r="H35" s="1"/>
      <c r="I35" s="1"/>
    </row>
    <row r="36" spans="3:9" ht="16.5" x14ac:dyDescent="0.25">
      <c r="C36" s="89"/>
      <c r="D36" s="209" t="str">
        <f>D19</f>
        <v>Orellana</v>
      </c>
      <c r="E36" s="313">
        <f>E19</f>
        <v>2.0216679775708523E-2</v>
      </c>
      <c r="F36" s="313">
        <f>F19</f>
        <v>2.2208533569070748E-2</v>
      </c>
      <c r="G36" s="1"/>
      <c r="H36" s="1"/>
      <c r="I36" s="1"/>
    </row>
    <row r="37" spans="3:9" ht="16.5" x14ac:dyDescent="0.25">
      <c r="C37" s="89"/>
      <c r="D37" s="208" t="str">
        <f>D21</f>
        <v>Santa Elena</v>
      </c>
      <c r="E37" s="313">
        <f>E21</f>
        <v>2.1363509501940985E-2</v>
      </c>
      <c r="F37" s="313">
        <f>F21</f>
        <v>2.2871545051865366E-2</v>
      </c>
      <c r="G37" s="1"/>
      <c r="H37" s="1"/>
      <c r="I37" s="1"/>
    </row>
    <row r="38" spans="3:9" ht="16.5" x14ac:dyDescent="0.25">
      <c r="C38" s="89"/>
      <c r="D38" s="208" t="str">
        <f>D14</f>
        <v>Imbabura</v>
      </c>
      <c r="E38" s="313">
        <f>E14</f>
        <v>2.347956258087433E-2</v>
      </c>
      <c r="F38" s="313">
        <f>F14</f>
        <v>2.5706977137859365E-2</v>
      </c>
      <c r="G38" s="1"/>
      <c r="H38" s="1"/>
      <c r="I38" s="1"/>
    </row>
    <row r="39" spans="3:9" ht="16.5" x14ac:dyDescent="0.25">
      <c r="C39" s="89"/>
      <c r="D39" s="208" t="str">
        <f>D20</f>
        <v>Pichincha</v>
      </c>
      <c r="E39" s="313">
        <f>E20</f>
        <v>2.4697434856519422E-2</v>
      </c>
      <c r="F39" s="313">
        <f>F20</f>
        <v>2.4249292317530775E-2</v>
      </c>
      <c r="G39" s="1"/>
      <c r="H39" s="1"/>
      <c r="I39" s="1"/>
    </row>
    <row r="40" spans="3:9" ht="16.5" x14ac:dyDescent="0.25">
      <c r="C40" s="89"/>
      <c r="D40" s="208" t="str">
        <f>D22</f>
        <v>Santo Domingo de los Tsáchilas</v>
      </c>
      <c r="E40" s="313">
        <f>E22</f>
        <v>2.724481769974374E-2</v>
      </c>
      <c r="F40" s="313">
        <f>F22</f>
        <v>2.6976573594274592E-2</v>
      </c>
      <c r="G40" s="1"/>
      <c r="H40" s="1"/>
      <c r="I40" s="1"/>
    </row>
    <row r="41" spans="3:9" ht="15" customHeight="1" x14ac:dyDescent="0.25">
      <c r="C41" s="89"/>
      <c r="D41" s="208" t="str">
        <f>D8</f>
        <v>Azuay</v>
      </c>
      <c r="E41" s="313">
        <f>E8</f>
        <v>2.8320604876563571E-2</v>
      </c>
      <c r="F41" s="313">
        <f>F8</f>
        <v>2.7136448703600952E-2</v>
      </c>
      <c r="G41" s="1"/>
      <c r="H41" s="1"/>
      <c r="I41" s="1"/>
    </row>
    <row r="42" spans="3:9" ht="16.5" x14ac:dyDescent="0.25">
      <c r="C42" s="89"/>
      <c r="D42" s="208" t="str">
        <f>D18</f>
        <v>Morona Santiago</v>
      </c>
      <c r="E42" s="313">
        <f>E18</f>
        <v>2.9137594194808821E-2</v>
      </c>
      <c r="F42" s="313">
        <f>F18</f>
        <v>2.9059652224615123E-2</v>
      </c>
      <c r="G42" s="10"/>
      <c r="H42" s="10"/>
    </row>
    <row r="43" spans="3:9" ht="16.5" x14ac:dyDescent="0.25">
      <c r="C43" s="89"/>
      <c r="D43" s="208" t="str">
        <f>D15</f>
        <v>Loja</v>
      </c>
      <c r="E43" s="313">
        <f>E15</f>
        <v>4.7918199578819175E-2</v>
      </c>
      <c r="F43" s="313">
        <f>F15</f>
        <v>4.8771312762735934E-2</v>
      </c>
      <c r="H43" s="10"/>
    </row>
    <row r="44" spans="3:9" ht="16.5" x14ac:dyDescent="0.25">
      <c r="C44" s="89"/>
      <c r="D44" s="208" t="str">
        <f>D12</f>
        <v>Esmeraldas</v>
      </c>
      <c r="E44" s="313">
        <f>E12</f>
        <v>7.9892421282318021E-2</v>
      </c>
      <c r="F44" s="313">
        <f>F12</f>
        <v>7.8183630669688614E-2</v>
      </c>
      <c r="H44" s="10"/>
    </row>
    <row r="45" spans="3:9" ht="16.5" customHeight="1" x14ac:dyDescent="0.25">
      <c r="C45" s="89"/>
      <c r="D45" s="208" t="str">
        <f>D16</f>
        <v>Los Ríos</v>
      </c>
      <c r="E45" s="313">
        <f>E16</f>
        <v>0.11775810011924999</v>
      </c>
      <c r="F45" s="313">
        <f>F16</f>
        <v>0.11432951200473983</v>
      </c>
      <c r="H45" s="10"/>
    </row>
    <row r="46" spans="3:9" ht="16.5" x14ac:dyDescent="0.25">
      <c r="C46" s="89"/>
      <c r="D46" s="208" t="str">
        <f>D13</f>
        <v>Guayas</v>
      </c>
      <c r="E46" s="313">
        <f>E13</f>
        <v>0.20261335092482177</v>
      </c>
      <c r="F46" s="313">
        <f>F13</f>
        <v>0.21151947184787412</v>
      </c>
      <c r="H46" s="10"/>
    </row>
    <row r="47" spans="3:9" ht="16.5" x14ac:dyDescent="0.25">
      <c r="C47" s="89"/>
      <c r="D47" s="208" t="str">
        <f>D17</f>
        <v>Manabí</v>
      </c>
      <c r="E47" s="313">
        <f>E17</f>
        <v>0.24745642300763707</v>
      </c>
      <c r="F47" s="313">
        <f>F17</f>
        <v>0.23476249141846839</v>
      </c>
      <c r="H47" s="10"/>
    </row>
    <row r="48" spans="3:9" ht="16.5" x14ac:dyDescent="0.25">
      <c r="C48" s="89"/>
      <c r="D48" s="311"/>
      <c r="E48" s="312"/>
      <c r="F48" s="89"/>
    </row>
    <row r="49" spans="3:6" x14ac:dyDescent="0.25">
      <c r="C49" s="89"/>
      <c r="D49" s="102"/>
      <c r="E49" s="102"/>
      <c r="F49" s="89"/>
    </row>
    <row r="50" spans="3:6" x14ac:dyDescent="0.25">
      <c r="D50" s="191"/>
      <c r="E50" s="191"/>
      <c r="F50" s="191"/>
    </row>
    <row r="54" spans="3:6" ht="15" customHeight="1" x14ac:dyDescent="0.25"/>
    <row r="55" spans="3:6" ht="15" customHeight="1" x14ac:dyDescent="0.25"/>
    <row r="60" spans="3:6" x14ac:dyDescent="0.25">
      <c r="C60" s="124"/>
    </row>
    <row r="65" spans="2:4" ht="15.75" x14ac:dyDescent="0.3">
      <c r="B65" s="308" t="s">
        <v>435</v>
      </c>
    </row>
    <row r="66" spans="2:4" ht="15.75" x14ac:dyDescent="0.3">
      <c r="B66" s="238" t="s">
        <v>437</v>
      </c>
    </row>
    <row r="72" spans="2:4" x14ac:dyDescent="0.25">
      <c r="C72" s="111"/>
      <c r="D72" s="111"/>
    </row>
  </sheetData>
  <mergeCells count="3">
    <mergeCell ref="B29:J29"/>
    <mergeCell ref="B4:I4"/>
    <mergeCell ref="B3:I3"/>
  </mergeCells>
  <hyperlinks>
    <hyperlink ref="B2" location="ÍNDICE!A1" display="Índice "/>
  </hyperlinks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AU395"/>
  <sheetViews>
    <sheetView showGridLines="0" zoomScale="80" zoomScaleNormal="80" zoomScaleSheetLayoutView="70" workbookViewId="0">
      <pane xSplit="1" ySplit="8" topLeftCell="B9" activePane="bottomRight" state="frozen"/>
      <selection activeCell="H11" sqref="H11"/>
      <selection pane="topRight" activeCell="H11" sqref="H11"/>
      <selection pane="bottomLeft" activeCell="H11" sqref="H11"/>
      <selection pane="bottomRight" activeCell="B2" sqref="B2"/>
    </sheetView>
  </sheetViews>
  <sheetFormatPr baseColWidth="10" defaultRowHeight="15" x14ac:dyDescent="0.25"/>
  <cols>
    <col min="1" max="1" width="7.7109375" style="1" customWidth="1" collapsed="1"/>
    <col min="2" max="2" width="28.42578125" customWidth="1" collapsed="1"/>
    <col min="3" max="6" width="19.7109375" customWidth="1" collapsed="1"/>
    <col min="7" max="11" width="19.7109375" style="1" customWidth="1" collapsed="1"/>
    <col min="12" max="12" width="15.140625" style="1" customWidth="1" collapsed="1"/>
    <col min="13" max="47" width="11.42578125" style="1" collapsed="1"/>
  </cols>
  <sheetData>
    <row r="1" spans="2:16" s="1" customFormat="1" ht="78" customHeight="1" x14ac:dyDescent="0.25"/>
    <row r="2" spans="2:16" s="194" customFormat="1" ht="16.5" customHeight="1" x14ac:dyDescent="0.25">
      <c r="B2" s="219" t="s">
        <v>18</v>
      </c>
      <c r="L2" s="195"/>
    </row>
    <row r="3" spans="2:16" s="1" customFormat="1" ht="20.100000000000001" customHeight="1" x14ac:dyDescent="0.25">
      <c r="B3" s="328" t="s">
        <v>276</v>
      </c>
      <c r="C3" s="328"/>
      <c r="D3" s="328"/>
      <c r="E3" s="328"/>
      <c r="F3" s="328"/>
      <c r="G3" s="337"/>
      <c r="H3" s="337"/>
      <c r="I3" s="337"/>
      <c r="J3" s="337"/>
      <c r="K3" s="337"/>
      <c r="L3" s="115"/>
    </row>
    <row r="4" spans="2:16" s="1" customFormat="1" ht="54" customHeight="1" x14ac:dyDescent="0.25">
      <c r="B4" s="327" t="s">
        <v>304</v>
      </c>
      <c r="C4" s="327"/>
      <c r="D4" s="327"/>
      <c r="E4" s="327"/>
      <c r="F4" s="327"/>
      <c r="G4" s="335"/>
      <c r="H4" s="335"/>
      <c r="I4" s="335"/>
      <c r="J4" s="335"/>
      <c r="K4" s="335"/>
      <c r="L4" s="115"/>
    </row>
    <row r="5" spans="2:16" s="198" customFormat="1" ht="20.100000000000001" customHeight="1" x14ac:dyDescent="0.25">
      <c r="B5" s="336" t="s">
        <v>122</v>
      </c>
      <c r="C5" s="336"/>
      <c r="D5" s="336"/>
      <c r="E5" s="336"/>
      <c r="F5" s="336"/>
      <c r="G5" s="336"/>
      <c r="H5" s="336"/>
      <c r="I5" s="336"/>
      <c r="J5" s="336"/>
      <c r="K5" s="336"/>
      <c r="L5" s="197"/>
    </row>
    <row r="6" spans="2:16" s="1" customFormat="1" ht="14.1" customHeight="1" x14ac:dyDescent="0.25">
      <c r="B6" s="105"/>
      <c r="C6" s="105"/>
      <c r="D6" s="105"/>
      <c r="E6" s="105"/>
      <c r="F6" s="105"/>
      <c r="G6" s="105"/>
      <c r="H6" s="105"/>
      <c r="I6" s="105"/>
      <c r="J6" s="105"/>
      <c r="K6" s="105"/>
    </row>
    <row r="7" spans="2:16" s="1" customFormat="1" ht="14.1" customHeight="1" x14ac:dyDescent="0.25"/>
    <row r="8" spans="2:16" s="1" customFormat="1" ht="33" customHeight="1" x14ac:dyDescent="0.25">
      <c r="B8" s="26" t="s">
        <v>72</v>
      </c>
      <c r="C8" s="26" t="s">
        <v>14</v>
      </c>
      <c r="D8" s="26" t="s">
        <v>15</v>
      </c>
      <c r="E8" s="26" t="s">
        <v>16</v>
      </c>
      <c r="F8" s="26" t="s">
        <v>17</v>
      </c>
      <c r="G8" s="122" t="s">
        <v>73</v>
      </c>
      <c r="H8" s="122" t="s">
        <v>74</v>
      </c>
      <c r="I8" s="122" t="s">
        <v>75</v>
      </c>
      <c r="J8" s="122" t="s">
        <v>76</v>
      </c>
      <c r="K8" s="122" t="s">
        <v>77</v>
      </c>
    </row>
    <row r="9" spans="2:16" s="1" customFormat="1" ht="33" customHeight="1" x14ac:dyDescent="0.25">
      <c r="B9" s="41" t="s">
        <v>166</v>
      </c>
      <c r="C9" s="40">
        <v>11371349</v>
      </c>
      <c r="D9" s="40">
        <v>11472201</v>
      </c>
      <c r="E9" s="40">
        <v>11400608</v>
      </c>
      <c r="F9" s="40">
        <v>11584144</v>
      </c>
      <c r="G9" s="40">
        <v>11246195</v>
      </c>
      <c r="H9" s="40">
        <v>11464375</v>
      </c>
      <c r="I9" s="40">
        <v>11522001</v>
      </c>
      <c r="J9" s="40">
        <v>11642693</v>
      </c>
      <c r="K9" s="40">
        <v>11823905</v>
      </c>
    </row>
    <row r="10" spans="2:16" s="1" customFormat="1" ht="33" customHeight="1" x14ac:dyDescent="0.25">
      <c r="B10" s="41" t="s">
        <v>167</v>
      </c>
      <c r="C10" s="40">
        <v>2601063</v>
      </c>
      <c r="D10" s="40">
        <v>2727969</v>
      </c>
      <c r="E10" s="40">
        <v>2716735</v>
      </c>
      <c r="F10" s="40">
        <v>2757725</v>
      </c>
      <c r="G10" s="40">
        <v>2721840</v>
      </c>
      <c r="H10" s="40">
        <v>2760161</v>
      </c>
      <c r="I10" s="40">
        <v>2690956</v>
      </c>
      <c r="J10" s="40">
        <v>2836331</v>
      </c>
      <c r="K10" s="40">
        <v>2693760</v>
      </c>
    </row>
    <row r="11" spans="2:16" s="1" customFormat="1" ht="33" customHeight="1" x14ac:dyDescent="0.25">
      <c r="B11" s="41" t="s">
        <v>164</v>
      </c>
      <c r="C11" s="40">
        <v>8770286</v>
      </c>
      <c r="D11" s="40">
        <v>8744232</v>
      </c>
      <c r="E11" s="40">
        <v>8683873</v>
      </c>
      <c r="F11" s="40">
        <v>8826419</v>
      </c>
      <c r="G11" s="40">
        <v>8524355</v>
      </c>
      <c r="H11" s="40">
        <v>8704214</v>
      </c>
      <c r="I11" s="40">
        <v>8831045</v>
      </c>
      <c r="J11" s="40">
        <v>8806362</v>
      </c>
      <c r="K11" s="40">
        <v>9130145</v>
      </c>
      <c r="L11" s="235"/>
    </row>
    <row r="12" spans="2:16" s="1" customFormat="1" ht="15" customHeight="1" x14ac:dyDescent="0.3">
      <c r="B12" s="237" t="s">
        <v>240</v>
      </c>
      <c r="C12" s="125"/>
      <c r="D12" s="125"/>
      <c r="E12" s="125"/>
      <c r="F12" s="125"/>
      <c r="G12" s="126"/>
      <c r="H12" s="108"/>
      <c r="I12" s="127"/>
      <c r="J12" s="108"/>
      <c r="K12" s="108"/>
      <c r="L12" s="236"/>
      <c r="N12" s="17"/>
      <c r="O12" s="17"/>
      <c r="P12" s="17"/>
    </row>
    <row r="13" spans="2:16" s="1" customFormat="1" ht="15" customHeight="1" x14ac:dyDescent="0.25">
      <c r="B13" s="128"/>
      <c r="C13" s="129"/>
      <c r="D13" s="129"/>
      <c r="E13" s="129"/>
      <c r="F13" s="129"/>
      <c r="G13" s="108"/>
      <c r="H13" s="108"/>
      <c r="I13" s="108"/>
      <c r="J13" s="108"/>
      <c r="K13" s="108"/>
      <c r="L13" s="4"/>
    </row>
    <row r="14" spans="2:16" s="1" customFormat="1" ht="15" customHeight="1" x14ac:dyDescent="0.25">
      <c r="B14" s="128"/>
      <c r="C14" s="129"/>
      <c r="D14" s="129"/>
      <c r="E14" s="129"/>
      <c r="F14" s="129"/>
      <c r="G14" s="108"/>
      <c r="H14" s="108"/>
      <c r="I14" s="108"/>
      <c r="J14" s="108"/>
      <c r="K14" s="108"/>
      <c r="L14" s="4"/>
    </row>
    <row r="15" spans="2:16" ht="54" customHeight="1" x14ac:dyDescent="0.25">
      <c r="B15" s="327" t="s">
        <v>218</v>
      </c>
      <c r="C15" s="335"/>
      <c r="D15" s="335"/>
      <c r="E15" s="335"/>
      <c r="F15" s="335"/>
      <c r="G15" s="335"/>
      <c r="H15" s="335"/>
      <c r="I15" s="335"/>
      <c r="J15" s="335"/>
      <c r="K15" s="335"/>
      <c r="L15" s="4"/>
    </row>
    <row r="16" spans="2:16" s="1" customFormat="1" x14ac:dyDescent="0.25"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2:12" s="1" customFormat="1" x14ac:dyDescent="0.25"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2:12" s="1" customFormat="1" x14ac:dyDescent="0.25"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</row>
    <row r="19" spans="2:12" s="1" customFormat="1" x14ac:dyDescent="0.25"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</row>
    <row r="20" spans="2:12" s="1" customFormat="1" x14ac:dyDescent="0.25"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</row>
    <row r="21" spans="2:12" s="1" customFormat="1" x14ac:dyDescent="0.25"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</row>
    <row r="22" spans="2:12" s="1" customFormat="1" x14ac:dyDescent="0.25">
      <c r="B22" s="4"/>
      <c r="C22" s="4">
        <v>2007</v>
      </c>
      <c r="D22" s="4">
        <v>2008</v>
      </c>
      <c r="E22" s="4">
        <v>2009</v>
      </c>
      <c r="F22" s="4">
        <v>2010</v>
      </c>
      <c r="G22" s="4">
        <v>2011</v>
      </c>
      <c r="H22" s="4">
        <v>2012</v>
      </c>
      <c r="I22" s="4">
        <v>2013</v>
      </c>
      <c r="J22" s="4">
        <v>2014</v>
      </c>
      <c r="K22" s="4">
        <v>2015</v>
      </c>
      <c r="L22" s="4"/>
    </row>
    <row r="23" spans="2:12" s="1" customFormat="1" x14ac:dyDescent="0.25">
      <c r="B23" s="4" t="s">
        <v>0</v>
      </c>
      <c r="C23" s="5">
        <f>C10/C9</f>
        <v>0.22873829657325617</v>
      </c>
      <c r="D23" s="5">
        <f>D10/D9</f>
        <v>0.23778950525709933</v>
      </c>
      <c r="E23" s="5">
        <f t="shared" ref="E23:K23" si="0">E10/E9</f>
        <v>0.23829737852577687</v>
      </c>
      <c r="F23" s="5">
        <f t="shared" si="0"/>
        <v>0.23806031762036106</v>
      </c>
      <c r="G23" s="5">
        <f t="shared" si="0"/>
        <v>0.24202319095480737</v>
      </c>
      <c r="H23" s="5">
        <f t="shared" si="0"/>
        <v>0.24075983208853513</v>
      </c>
      <c r="I23" s="5">
        <f t="shared" si="0"/>
        <v>0.23354936351767372</v>
      </c>
      <c r="J23" s="5">
        <f t="shared" si="0"/>
        <v>0.24361468605244507</v>
      </c>
      <c r="K23" s="5">
        <f t="shared" si="0"/>
        <v>0.22782321069054598</v>
      </c>
      <c r="L23" s="4"/>
    </row>
    <row r="24" spans="2:12" s="1" customFormat="1" x14ac:dyDescent="0.25">
      <c r="B24" s="4" t="s">
        <v>165</v>
      </c>
      <c r="C24" s="5">
        <f>C11/C9</f>
        <v>0.77126170342674383</v>
      </c>
      <c r="D24" s="5">
        <f>D11/D9</f>
        <v>0.7622104947429007</v>
      </c>
      <c r="E24" s="5">
        <f t="shared" ref="E24:K24" si="1">E11/E9</f>
        <v>0.76170262147422307</v>
      </c>
      <c r="F24" s="5">
        <f t="shared" si="1"/>
        <v>0.76193968237963894</v>
      </c>
      <c r="G24" s="5">
        <f t="shared" si="1"/>
        <v>0.7579768090451926</v>
      </c>
      <c r="H24" s="5">
        <f t="shared" si="1"/>
        <v>0.75924016791146487</v>
      </c>
      <c r="I24" s="5">
        <f t="shared" si="1"/>
        <v>0.76645063648232625</v>
      </c>
      <c r="J24" s="5">
        <f t="shared" si="1"/>
        <v>0.75638531394755493</v>
      </c>
      <c r="K24" s="5">
        <f t="shared" si="1"/>
        <v>0.77217678930945399</v>
      </c>
      <c r="L24" s="4"/>
    </row>
    <row r="25" spans="2:12" s="1" customFormat="1" x14ac:dyDescent="0.25"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</row>
    <row r="26" spans="2:12" s="1" customFormat="1" x14ac:dyDescent="0.25"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</row>
    <row r="27" spans="2:12" s="1" customFormat="1" x14ac:dyDescent="0.25"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</row>
    <row r="28" spans="2:12" s="1" customFormat="1" x14ac:dyDescent="0.25"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</row>
    <row r="29" spans="2:12" s="1" customFormat="1" x14ac:dyDescent="0.25">
      <c r="B29" s="2"/>
      <c r="C29" s="2"/>
      <c r="D29" s="2"/>
      <c r="E29" s="2"/>
      <c r="F29" s="2"/>
      <c r="G29" s="2"/>
      <c r="H29" s="2"/>
      <c r="I29" s="2"/>
      <c r="J29" s="2"/>
      <c r="K29" s="2"/>
    </row>
    <row r="30" spans="2:12" s="1" customFormat="1" x14ac:dyDescent="0.25">
      <c r="B30" s="2"/>
      <c r="C30" s="2"/>
      <c r="D30" s="2"/>
      <c r="E30" s="2"/>
      <c r="F30" s="2"/>
      <c r="G30" s="2"/>
      <c r="H30" s="2"/>
      <c r="I30" s="2"/>
      <c r="J30" s="2"/>
      <c r="K30" s="2"/>
    </row>
    <row r="31" spans="2:12" s="1" customFormat="1" x14ac:dyDescent="0.25">
      <c r="B31" s="2"/>
      <c r="C31" s="2"/>
      <c r="D31" s="2"/>
      <c r="E31" s="2"/>
      <c r="F31" s="2"/>
      <c r="G31" s="2"/>
      <c r="H31" s="2"/>
      <c r="I31" s="2"/>
      <c r="J31" s="2"/>
      <c r="K31" s="2"/>
    </row>
    <row r="32" spans="2:12" s="1" customFormat="1" x14ac:dyDescent="0.25">
      <c r="B32" s="2"/>
      <c r="C32" s="2"/>
      <c r="D32" s="2"/>
      <c r="E32" s="2"/>
      <c r="F32" s="2"/>
      <c r="G32" s="2"/>
      <c r="H32" s="2"/>
      <c r="I32" s="2"/>
      <c r="J32" s="2"/>
      <c r="K32" s="2"/>
    </row>
    <row r="33" spans="2:11" s="1" customFormat="1" x14ac:dyDescent="0.25">
      <c r="B33" s="2"/>
      <c r="C33" s="2"/>
      <c r="D33" s="2"/>
      <c r="E33" s="2"/>
      <c r="F33" s="2"/>
      <c r="G33" s="2"/>
      <c r="H33" s="2"/>
      <c r="I33" s="2"/>
      <c r="J33" s="2"/>
      <c r="K33" s="2"/>
    </row>
    <row r="34" spans="2:11" s="1" customFormat="1" x14ac:dyDescent="0.25">
      <c r="B34" s="2"/>
      <c r="C34" s="2"/>
      <c r="D34" s="2"/>
      <c r="E34" s="2"/>
      <c r="F34" s="2"/>
      <c r="G34" s="2"/>
      <c r="H34" s="2"/>
      <c r="I34" s="2"/>
      <c r="J34" s="2"/>
      <c r="K34" s="2"/>
    </row>
    <row r="35" spans="2:11" s="1" customFormat="1" x14ac:dyDescent="0.25"/>
    <row r="36" spans="2:11" s="1" customFormat="1" x14ac:dyDescent="0.25"/>
    <row r="37" spans="2:11" s="1" customFormat="1" x14ac:dyDescent="0.25"/>
    <row r="38" spans="2:11" s="1" customFormat="1" x14ac:dyDescent="0.25"/>
    <row r="39" spans="2:11" s="1" customFormat="1" x14ac:dyDescent="0.25"/>
    <row r="40" spans="2:11" s="1" customFormat="1" x14ac:dyDescent="0.25"/>
    <row r="41" spans="2:11" s="1" customFormat="1" x14ac:dyDescent="0.25"/>
    <row r="42" spans="2:11" s="1" customFormat="1" x14ac:dyDescent="0.25"/>
    <row r="43" spans="2:11" s="1" customFormat="1" x14ac:dyDescent="0.25"/>
    <row r="44" spans="2:11" s="1" customFormat="1" ht="15.75" x14ac:dyDescent="0.3">
      <c r="B44" s="237" t="s">
        <v>240</v>
      </c>
    </row>
    <row r="45" spans="2:11" s="1" customFormat="1" ht="15" customHeight="1" x14ac:dyDescent="0.25"/>
    <row r="46" spans="2:11" s="1" customFormat="1" ht="15" customHeight="1" x14ac:dyDescent="0.25">
      <c r="B46" s="128"/>
    </row>
    <row r="47" spans="2:11" s="1" customFormat="1" x14ac:dyDescent="0.25"/>
    <row r="48" spans="2:11" s="1" customFormat="1" x14ac:dyDescent="0.25"/>
    <row r="49" spans="2:12" s="1" customFormat="1" x14ac:dyDescent="0.25">
      <c r="B49" s="181"/>
      <c r="C49" s="181"/>
      <c r="D49" s="181"/>
      <c r="E49" s="181"/>
      <c r="F49" s="181"/>
      <c r="G49" s="181"/>
      <c r="H49" s="181"/>
      <c r="I49" s="181"/>
      <c r="J49" s="181"/>
      <c r="K49" s="181"/>
      <c r="L49" s="181"/>
    </row>
    <row r="50" spans="2:12" s="1" customFormat="1" x14ac:dyDescent="0.25">
      <c r="B50" s="181"/>
      <c r="C50" s="181"/>
      <c r="D50" s="181"/>
      <c r="E50" s="181"/>
      <c r="F50" s="181"/>
      <c r="G50" s="181"/>
      <c r="H50" s="181"/>
      <c r="I50" s="181"/>
      <c r="J50" s="181"/>
      <c r="K50" s="181"/>
      <c r="L50" s="181"/>
    </row>
    <row r="51" spans="2:12" s="1" customFormat="1" ht="17.25" x14ac:dyDescent="0.25">
      <c r="B51" s="232" t="s">
        <v>166</v>
      </c>
      <c r="C51" s="233">
        <v>11371349</v>
      </c>
      <c r="D51" s="233">
        <v>11472201</v>
      </c>
      <c r="E51" s="233">
        <v>11400608</v>
      </c>
      <c r="F51" s="233">
        <v>11584144</v>
      </c>
      <c r="G51" s="233">
        <v>11246195</v>
      </c>
      <c r="H51" s="233">
        <v>11464375</v>
      </c>
      <c r="I51" s="233">
        <v>11522001</v>
      </c>
      <c r="J51" s="233">
        <v>11642693</v>
      </c>
      <c r="K51" s="233">
        <v>11823905</v>
      </c>
      <c r="L51" s="181"/>
    </row>
    <row r="52" spans="2:12" s="1" customFormat="1" x14ac:dyDescent="0.25">
      <c r="B52" s="181"/>
      <c r="C52" s="181"/>
      <c r="D52" s="181"/>
      <c r="E52" s="181"/>
      <c r="F52" s="181"/>
      <c r="G52" s="181"/>
      <c r="H52" s="181"/>
      <c r="I52" s="181"/>
      <c r="J52" s="181"/>
      <c r="K52" s="181"/>
      <c r="L52" s="181"/>
    </row>
    <row r="53" spans="2:12" s="1" customFormat="1" x14ac:dyDescent="0.25"/>
    <row r="54" spans="2:12" s="1" customFormat="1" x14ac:dyDescent="0.25"/>
    <row r="55" spans="2:12" s="1" customFormat="1" x14ac:dyDescent="0.25"/>
    <row r="56" spans="2:12" s="1" customFormat="1" x14ac:dyDescent="0.25"/>
    <row r="57" spans="2:12" s="1" customFormat="1" x14ac:dyDescent="0.25"/>
    <row r="58" spans="2:12" s="1" customFormat="1" x14ac:dyDescent="0.25"/>
    <row r="59" spans="2:12" s="1" customFormat="1" x14ac:dyDescent="0.25"/>
    <row r="60" spans="2:12" s="1" customFormat="1" x14ac:dyDescent="0.25"/>
    <row r="61" spans="2:12" s="1" customFormat="1" x14ac:dyDescent="0.25"/>
    <row r="62" spans="2:12" s="1" customFormat="1" x14ac:dyDescent="0.25"/>
    <row r="63" spans="2:12" s="1" customFormat="1" x14ac:dyDescent="0.25"/>
    <row r="64" spans="2:12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x14ac:dyDescent="0.25"/>
    <row r="74" s="1" customFormat="1" x14ac:dyDescent="0.25"/>
    <row r="75" s="1" customFormat="1" x14ac:dyDescent="0.25"/>
    <row r="76" s="1" customFormat="1" x14ac:dyDescent="0.25"/>
    <row r="77" s="1" customFormat="1" x14ac:dyDescent="0.25"/>
    <row r="78" s="1" customFormat="1" x14ac:dyDescent="0.25"/>
    <row r="79" s="1" customFormat="1" x14ac:dyDescent="0.25"/>
    <row r="80" s="1" customFormat="1" x14ac:dyDescent="0.25"/>
    <row r="81" s="1" customFormat="1" x14ac:dyDescent="0.25"/>
    <row r="82" s="1" customFormat="1" x14ac:dyDescent="0.25"/>
    <row r="83" s="1" customFormat="1" x14ac:dyDescent="0.25"/>
    <row r="84" s="1" customFormat="1" x14ac:dyDescent="0.25"/>
    <row r="85" s="1" customFormat="1" x14ac:dyDescent="0.25"/>
    <row r="86" s="1" customFormat="1" x14ac:dyDescent="0.25"/>
    <row r="87" s="1" customFormat="1" x14ac:dyDescent="0.25"/>
    <row r="88" s="1" customFormat="1" x14ac:dyDescent="0.25"/>
    <row r="89" s="1" customFormat="1" x14ac:dyDescent="0.25"/>
    <row r="90" s="1" customFormat="1" x14ac:dyDescent="0.25"/>
    <row r="91" s="1" customFormat="1" x14ac:dyDescent="0.25"/>
    <row r="92" s="1" customFormat="1" x14ac:dyDescent="0.25"/>
    <row r="93" s="1" customFormat="1" x14ac:dyDescent="0.25"/>
    <row r="94" s="1" customFormat="1" x14ac:dyDescent="0.25"/>
    <row r="95" s="1" customFormat="1" x14ac:dyDescent="0.25"/>
    <row r="96" s="1" customFormat="1" x14ac:dyDescent="0.25"/>
    <row r="97" s="1" customFormat="1" x14ac:dyDescent="0.25"/>
    <row r="98" s="1" customFormat="1" x14ac:dyDescent="0.25"/>
    <row r="99" s="1" customFormat="1" x14ac:dyDescent="0.25"/>
    <row r="100" s="1" customFormat="1" x14ac:dyDescent="0.25"/>
    <row r="101" s="1" customFormat="1" x14ac:dyDescent="0.25"/>
    <row r="102" s="1" customFormat="1" x14ac:dyDescent="0.25"/>
    <row r="103" s="1" customFormat="1" x14ac:dyDescent="0.25"/>
    <row r="104" s="1" customFormat="1" x14ac:dyDescent="0.25"/>
    <row r="105" s="1" customFormat="1" x14ac:dyDescent="0.25"/>
    <row r="106" s="1" customFormat="1" x14ac:dyDescent="0.25"/>
    <row r="107" s="1" customFormat="1" x14ac:dyDescent="0.25"/>
    <row r="108" s="1" customFormat="1" x14ac:dyDescent="0.25"/>
    <row r="109" s="1" customFormat="1" x14ac:dyDescent="0.25"/>
    <row r="110" s="1" customFormat="1" x14ac:dyDescent="0.25"/>
    <row r="111" s="1" customFormat="1" x14ac:dyDescent="0.25"/>
    <row r="112" s="1" customFormat="1" x14ac:dyDescent="0.25"/>
    <row r="113" s="1" customFormat="1" x14ac:dyDescent="0.25"/>
    <row r="114" s="1" customFormat="1" x14ac:dyDescent="0.25"/>
    <row r="115" s="1" customFormat="1" x14ac:dyDescent="0.25"/>
    <row r="116" s="1" customFormat="1" x14ac:dyDescent="0.25"/>
    <row r="117" s="1" customFormat="1" x14ac:dyDescent="0.25"/>
    <row r="118" s="1" customFormat="1" x14ac:dyDescent="0.25"/>
    <row r="119" s="1" customFormat="1" x14ac:dyDescent="0.25"/>
    <row r="120" s="1" customFormat="1" x14ac:dyDescent="0.25"/>
    <row r="121" s="1" customFormat="1" x14ac:dyDescent="0.25"/>
    <row r="122" s="1" customFormat="1" x14ac:dyDescent="0.25"/>
    <row r="123" s="1" customFormat="1" x14ac:dyDescent="0.25"/>
    <row r="124" s="1" customFormat="1" x14ac:dyDescent="0.25"/>
    <row r="125" s="1" customFormat="1" x14ac:dyDescent="0.25"/>
    <row r="126" s="1" customFormat="1" x14ac:dyDescent="0.25"/>
    <row r="127" s="1" customFormat="1" x14ac:dyDescent="0.25"/>
    <row r="128" s="1" customFormat="1" x14ac:dyDescent="0.25"/>
    <row r="129" s="1" customFormat="1" x14ac:dyDescent="0.25"/>
    <row r="130" s="1" customFormat="1" x14ac:dyDescent="0.25"/>
    <row r="131" s="1" customFormat="1" x14ac:dyDescent="0.25"/>
    <row r="132" s="1" customFormat="1" x14ac:dyDescent="0.25"/>
    <row r="133" s="1" customFormat="1" x14ac:dyDescent="0.25"/>
    <row r="134" s="1" customFormat="1" x14ac:dyDescent="0.25"/>
    <row r="135" s="1" customFormat="1" x14ac:dyDescent="0.25"/>
    <row r="136" s="1" customFormat="1" x14ac:dyDescent="0.25"/>
    <row r="137" s="1" customFormat="1" x14ac:dyDescent="0.25"/>
    <row r="138" s="1" customFormat="1" x14ac:dyDescent="0.25"/>
    <row r="139" s="1" customFormat="1" x14ac:dyDescent="0.25"/>
    <row r="140" s="1" customFormat="1" x14ac:dyDescent="0.25"/>
    <row r="141" s="1" customFormat="1" x14ac:dyDescent="0.25"/>
    <row r="142" s="1" customFormat="1" x14ac:dyDescent="0.25"/>
    <row r="143" s="1" customFormat="1" x14ac:dyDescent="0.25"/>
    <row r="144" s="1" customFormat="1" x14ac:dyDescent="0.25"/>
    <row r="145" s="1" customFormat="1" x14ac:dyDescent="0.25"/>
    <row r="146" s="1" customFormat="1" x14ac:dyDescent="0.25"/>
    <row r="147" s="1" customFormat="1" x14ac:dyDescent="0.25"/>
    <row r="148" s="1" customFormat="1" x14ac:dyDescent="0.25"/>
    <row r="149" s="1" customFormat="1" x14ac:dyDescent="0.25"/>
    <row r="150" s="1" customFormat="1" x14ac:dyDescent="0.25"/>
    <row r="151" s="1" customFormat="1" x14ac:dyDescent="0.25"/>
    <row r="152" s="1" customFormat="1" x14ac:dyDescent="0.25"/>
    <row r="153" s="1" customFormat="1" x14ac:dyDescent="0.25"/>
    <row r="154" s="1" customFormat="1" x14ac:dyDescent="0.25"/>
    <row r="155" s="1" customFormat="1" x14ac:dyDescent="0.25"/>
    <row r="156" s="1" customFormat="1" x14ac:dyDescent="0.25"/>
    <row r="157" s="1" customFormat="1" x14ac:dyDescent="0.25"/>
    <row r="158" s="1" customFormat="1" x14ac:dyDescent="0.25"/>
    <row r="159" s="1" customFormat="1" x14ac:dyDescent="0.25"/>
    <row r="160" s="1" customFormat="1" x14ac:dyDescent="0.25"/>
    <row r="161" s="1" customFormat="1" x14ac:dyDescent="0.25"/>
    <row r="162" s="1" customFormat="1" x14ac:dyDescent="0.25"/>
    <row r="163" s="1" customFormat="1" x14ac:dyDescent="0.25"/>
    <row r="164" s="1" customFormat="1" x14ac:dyDescent="0.25"/>
    <row r="165" s="1" customFormat="1" x14ac:dyDescent="0.25"/>
    <row r="166" s="1" customFormat="1" x14ac:dyDescent="0.25"/>
    <row r="167" s="1" customFormat="1" x14ac:dyDescent="0.25"/>
    <row r="168" s="1" customFormat="1" x14ac:dyDescent="0.25"/>
    <row r="169" s="1" customFormat="1" x14ac:dyDescent="0.25"/>
    <row r="170" s="1" customFormat="1" x14ac:dyDescent="0.25"/>
    <row r="171" s="1" customFormat="1" x14ac:dyDescent="0.25"/>
    <row r="172" s="1" customFormat="1" x14ac:dyDescent="0.25"/>
    <row r="173" s="1" customFormat="1" x14ac:dyDescent="0.25"/>
    <row r="174" s="1" customFormat="1" x14ac:dyDescent="0.25"/>
    <row r="175" s="1" customFormat="1" x14ac:dyDescent="0.25"/>
    <row r="176" s="1" customFormat="1" x14ac:dyDescent="0.25"/>
    <row r="177" s="1" customFormat="1" x14ac:dyDescent="0.25"/>
    <row r="178" s="1" customFormat="1" x14ac:dyDescent="0.25"/>
    <row r="179" s="1" customFormat="1" x14ac:dyDescent="0.25"/>
    <row r="180" s="1" customFormat="1" x14ac:dyDescent="0.25"/>
    <row r="181" s="1" customFormat="1" x14ac:dyDescent="0.25"/>
    <row r="182" s="1" customFormat="1" x14ac:dyDescent="0.25"/>
    <row r="183" s="1" customFormat="1" x14ac:dyDescent="0.25"/>
    <row r="184" s="1" customFormat="1" x14ac:dyDescent="0.25"/>
    <row r="185" s="1" customFormat="1" x14ac:dyDescent="0.25"/>
    <row r="186" s="1" customFormat="1" x14ac:dyDescent="0.25"/>
    <row r="187" s="1" customFormat="1" x14ac:dyDescent="0.25"/>
    <row r="188" s="1" customFormat="1" x14ac:dyDescent="0.25"/>
    <row r="189" s="1" customFormat="1" x14ac:dyDescent="0.25"/>
    <row r="190" s="1" customFormat="1" x14ac:dyDescent="0.25"/>
    <row r="191" s="1" customFormat="1" x14ac:dyDescent="0.25"/>
    <row r="192" s="1" customFormat="1" x14ac:dyDescent="0.25"/>
    <row r="193" s="1" customFormat="1" x14ac:dyDescent="0.25"/>
    <row r="194" s="1" customFormat="1" x14ac:dyDescent="0.25"/>
    <row r="195" s="1" customFormat="1" x14ac:dyDescent="0.25"/>
    <row r="196" s="1" customFormat="1" x14ac:dyDescent="0.25"/>
    <row r="197" s="1" customFormat="1" x14ac:dyDescent="0.25"/>
    <row r="198" s="1" customFormat="1" x14ac:dyDescent="0.25"/>
    <row r="199" s="1" customFormat="1" x14ac:dyDescent="0.25"/>
    <row r="200" s="1" customFormat="1" x14ac:dyDescent="0.25"/>
    <row r="201" s="1" customFormat="1" x14ac:dyDescent="0.25"/>
    <row r="202" s="1" customFormat="1" x14ac:dyDescent="0.25"/>
    <row r="203" s="1" customFormat="1" x14ac:dyDescent="0.25"/>
    <row r="204" s="1" customFormat="1" x14ac:dyDescent="0.25"/>
    <row r="205" s="1" customFormat="1" x14ac:dyDescent="0.25"/>
    <row r="206" s="1" customFormat="1" x14ac:dyDescent="0.25"/>
    <row r="207" s="1" customFormat="1" x14ac:dyDescent="0.25"/>
    <row r="208" s="1" customFormat="1" x14ac:dyDescent="0.25"/>
    <row r="209" s="1" customFormat="1" x14ac:dyDescent="0.25"/>
    <row r="210" s="1" customFormat="1" x14ac:dyDescent="0.25"/>
    <row r="211" s="1" customFormat="1" x14ac:dyDescent="0.25"/>
    <row r="212" s="1" customFormat="1" x14ac:dyDescent="0.25"/>
    <row r="213" s="1" customFormat="1" x14ac:dyDescent="0.25"/>
    <row r="214" s="1" customFormat="1" x14ac:dyDescent="0.25"/>
    <row r="215" s="1" customFormat="1" x14ac:dyDescent="0.25"/>
    <row r="216" s="1" customFormat="1" x14ac:dyDescent="0.25"/>
    <row r="217" s="1" customFormat="1" x14ac:dyDescent="0.25"/>
    <row r="218" s="1" customFormat="1" x14ac:dyDescent="0.25"/>
    <row r="219" s="1" customFormat="1" x14ac:dyDescent="0.25"/>
    <row r="220" s="1" customFormat="1" x14ac:dyDescent="0.25"/>
    <row r="221" s="1" customFormat="1" x14ac:dyDescent="0.25"/>
    <row r="222" s="1" customFormat="1" x14ac:dyDescent="0.25"/>
    <row r="223" s="1" customFormat="1" x14ac:dyDescent="0.25"/>
    <row r="224" s="1" customFormat="1" x14ac:dyDescent="0.25"/>
    <row r="225" s="1" customFormat="1" x14ac:dyDescent="0.25"/>
    <row r="226" s="1" customFormat="1" x14ac:dyDescent="0.25"/>
    <row r="227" s="1" customFormat="1" x14ac:dyDescent="0.25"/>
    <row r="228" s="1" customFormat="1" x14ac:dyDescent="0.25"/>
    <row r="229" s="1" customFormat="1" x14ac:dyDescent="0.25"/>
    <row r="230" s="1" customFormat="1" x14ac:dyDescent="0.25"/>
    <row r="231" s="1" customFormat="1" x14ac:dyDescent="0.25"/>
    <row r="232" s="1" customFormat="1" x14ac:dyDescent="0.25"/>
    <row r="233" s="1" customFormat="1" x14ac:dyDescent="0.25"/>
    <row r="234" s="1" customFormat="1" x14ac:dyDescent="0.25"/>
    <row r="235" s="1" customFormat="1" x14ac:dyDescent="0.25"/>
    <row r="236" s="1" customFormat="1" x14ac:dyDescent="0.25"/>
    <row r="237" s="1" customFormat="1" x14ac:dyDescent="0.25"/>
    <row r="238" s="1" customFormat="1" x14ac:dyDescent="0.25"/>
    <row r="239" s="1" customFormat="1" x14ac:dyDescent="0.25"/>
    <row r="240" s="1" customFormat="1" x14ac:dyDescent="0.25"/>
    <row r="241" s="1" customFormat="1" x14ac:dyDescent="0.25"/>
    <row r="242" s="1" customFormat="1" x14ac:dyDescent="0.25"/>
    <row r="243" s="1" customFormat="1" x14ac:dyDescent="0.25"/>
    <row r="244" s="1" customFormat="1" x14ac:dyDescent="0.25"/>
    <row r="245" s="1" customFormat="1" x14ac:dyDescent="0.25"/>
    <row r="246" s="1" customFormat="1" x14ac:dyDescent="0.25"/>
    <row r="247" s="1" customFormat="1" x14ac:dyDescent="0.25"/>
    <row r="248" s="1" customFormat="1" x14ac:dyDescent="0.25"/>
    <row r="249" s="1" customFormat="1" x14ac:dyDescent="0.25"/>
    <row r="250" s="1" customFormat="1" x14ac:dyDescent="0.25"/>
    <row r="251" s="1" customFormat="1" x14ac:dyDescent="0.25"/>
    <row r="252" s="1" customFormat="1" x14ac:dyDescent="0.25"/>
    <row r="253" s="1" customFormat="1" x14ac:dyDescent="0.25"/>
    <row r="254" s="1" customFormat="1" x14ac:dyDescent="0.25"/>
    <row r="255" s="1" customFormat="1" x14ac:dyDescent="0.25"/>
    <row r="256" s="1" customFormat="1" x14ac:dyDescent="0.25"/>
    <row r="257" s="1" customFormat="1" x14ac:dyDescent="0.25"/>
    <row r="258" s="1" customFormat="1" x14ac:dyDescent="0.25"/>
    <row r="259" s="1" customFormat="1" x14ac:dyDescent="0.25"/>
    <row r="260" s="1" customFormat="1" x14ac:dyDescent="0.25"/>
    <row r="261" s="1" customFormat="1" x14ac:dyDescent="0.25"/>
    <row r="262" s="1" customFormat="1" x14ac:dyDescent="0.25"/>
    <row r="263" s="1" customFormat="1" x14ac:dyDescent="0.25"/>
    <row r="264" s="1" customFormat="1" x14ac:dyDescent="0.25"/>
    <row r="265" s="1" customFormat="1" x14ac:dyDescent="0.25"/>
    <row r="266" s="1" customFormat="1" x14ac:dyDescent="0.25"/>
    <row r="267" s="1" customFormat="1" x14ac:dyDescent="0.25"/>
    <row r="268" s="1" customFormat="1" x14ac:dyDescent="0.25"/>
    <row r="269" s="1" customFormat="1" x14ac:dyDescent="0.25"/>
    <row r="270" s="1" customFormat="1" x14ac:dyDescent="0.25"/>
    <row r="271" s="1" customFormat="1" x14ac:dyDescent="0.25"/>
    <row r="272" s="1" customFormat="1" x14ac:dyDescent="0.25"/>
    <row r="273" s="1" customFormat="1" x14ac:dyDescent="0.25"/>
    <row r="274" s="1" customFormat="1" x14ac:dyDescent="0.25"/>
    <row r="275" s="1" customFormat="1" x14ac:dyDescent="0.25"/>
    <row r="276" s="1" customFormat="1" x14ac:dyDescent="0.25"/>
    <row r="277" s="1" customFormat="1" x14ac:dyDescent="0.25"/>
    <row r="278" s="1" customFormat="1" x14ac:dyDescent="0.25"/>
    <row r="279" s="1" customFormat="1" x14ac:dyDescent="0.25"/>
    <row r="280" s="1" customFormat="1" x14ac:dyDescent="0.25"/>
    <row r="281" s="1" customFormat="1" x14ac:dyDescent="0.25"/>
    <row r="282" s="1" customFormat="1" x14ac:dyDescent="0.25"/>
    <row r="283" s="1" customFormat="1" x14ac:dyDescent="0.25"/>
    <row r="284" s="1" customFormat="1" x14ac:dyDescent="0.25"/>
    <row r="285" s="1" customFormat="1" x14ac:dyDescent="0.25"/>
    <row r="286" s="1" customFormat="1" x14ac:dyDescent="0.25"/>
    <row r="287" s="1" customFormat="1" x14ac:dyDescent="0.25"/>
    <row r="288" s="1" customFormat="1" x14ac:dyDescent="0.25"/>
    <row r="289" s="1" customFormat="1" x14ac:dyDescent="0.25"/>
    <row r="290" s="1" customFormat="1" x14ac:dyDescent="0.25"/>
    <row r="291" s="1" customFormat="1" x14ac:dyDescent="0.25"/>
    <row r="292" s="1" customFormat="1" x14ac:dyDescent="0.25"/>
    <row r="293" s="1" customFormat="1" x14ac:dyDescent="0.25"/>
    <row r="294" s="1" customFormat="1" x14ac:dyDescent="0.25"/>
    <row r="295" s="1" customFormat="1" x14ac:dyDescent="0.25"/>
    <row r="296" s="1" customFormat="1" x14ac:dyDescent="0.25"/>
    <row r="297" s="1" customFormat="1" x14ac:dyDescent="0.25"/>
    <row r="298" s="1" customFormat="1" x14ac:dyDescent="0.25"/>
    <row r="299" s="1" customFormat="1" x14ac:dyDescent="0.25"/>
    <row r="300" s="1" customFormat="1" x14ac:dyDescent="0.25"/>
    <row r="301" s="1" customFormat="1" x14ac:dyDescent="0.25"/>
    <row r="302" s="1" customFormat="1" x14ac:dyDescent="0.25"/>
    <row r="303" s="1" customFormat="1" x14ac:dyDescent="0.25"/>
    <row r="304" s="1" customFormat="1" x14ac:dyDescent="0.25"/>
    <row r="305" s="1" customFormat="1" x14ac:dyDescent="0.25"/>
    <row r="306" s="1" customFormat="1" x14ac:dyDescent="0.25"/>
    <row r="307" s="1" customFormat="1" x14ac:dyDescent="0.25"/>
    <row r="308" s="1" customFormat="1" x14ac:dyDescent="0.25"/>
    <row r="309" s="1" customFormat="1" x14ac:dyDescent="0.25"/>
    <row r="310" s="1" customFormat="1" x14ac:dyDescent="0.25"/>
    <row r="311" s="1" customFormat="1" x14ac:dyDescent="0.25"/>
    <row r="312" s="1" customFormat="1" x14ac:dyDescent="0.25"/>
    <row r="313" s="1" customFormat="1" x14ac:dyDescent="0.25"/>
    <row r="314" s="1" customFormat="1" x14ac:dyDescent="0.25"/>
    <row r="315" s="1" customFormat="1" x14ac:dyDescent="0.25"/>
    <row r="316" s="1" customFormat="1" x14ac:dyDescent="0.25"/>
    <row r="317" s="1" customFormat="1" x14ac:dyDescent="0.25"/>
    <row r="318" s="1" customFormat="1" x14ac:dyDescent="0.25"/>
    <row r="319" s="1" customFormat="1" x14ac:dyDescent="0.25"/>
    <row r="320" s="1" customFormat="1" x14ac:dyDescent="0.25"/>
    <row r="321" s="1" customFormat="1" x14ac:dyDescent="0.25"/>
    <row r="322" s="1" customFormat="1" x14ac:dyDescent="0.25"/>
    <row r="323" s="1" customFormat="1" x14ac:dyDescent="0.25"/>
    <row r="324" s="1" customFormat="1" x14ac:dyDescent="0.25"/>
    <row r="325" s="1" customFormat="1" x14ac:dyDescent="0.25"/>
    <row r="326" s="1" customFormat="1" x14ac:dyDescent="0.25"/>
    <row r="327" s="1" customFormat="1" x14ac:dyDescent="0.25"/>
    <row r="328" s="1" customFormat="1" x14ac:dyDescent="0.25"/>
    <row r="329" s="1" customFormat="1" x14ac:dyDescent="0.25"/>
    <row r="330" s="1" customFormat="1" x14ac:dyDescent="0.25"/>
    <row r="331" s="1" customFormat="1" x14ac:dyDescent="0.25"/>
    <row r="332" s="1" customFormat="1" x14ac:dyDescent="0.25"/>
    <row r="333" s="1" customFormat="1" x14ac:dyDescent="0.25"/>
    <row r="334" s="1" customFormat="1" x14ac:dyDescent="0.25"/>
    <row r="335" s="1" customFormat="1" x14ac:dyDescent="0.25"/>
    <row r="336" s="1" customFormat="1" x14ac:dyDescent="0.25"/>
    <row r="337" s="1" customFormat="1" x14ac:dyDescent="0.25"/>
    <row r="338" s="1" customFormat="1" x14ac:dyDescent="0.25"/>
    <row r="339" s="1" customFormat="1" x14ac:dyDescent="0.25"/>
    <row r="340" s="1" customFormat="1" x14ac:dyDescent="0.25"/>
    <row r="341" s="1" customFormat="1" x14ac:dyDescent="0.25"/>
    <row r="342" s="1" customFormat="1" x14ac:dyDescent="0.25"/>
    <row r="343" s="1" customFormat="1" x14ac:dyDescent="0.25"/>
    <row r="344" s="1" customFormat="1" x14ac:dyDescent="0.25"/>
    <row r="345" s="1" customFormat="1" x14ac:dyDescent="0.25"/>
    <row r="346" s="1" customFormat="1" x14ac:dyDescent="0.25"/>
    <row r="347" s="1" customFormat="1" x14ac:dyDescent="0.25"/>
    <row r="348" s="1" customFormat="1" x14ac:dyDescent="0.25"/>
    <row r="349" s="1" customFormat="1" x14ac:dyDescent="0.25"/>
    <row r="350" s="1" customFormat="1" x14ac:dyDescent="0.25"/>
    <row r="351" s="1" customFormat="1" x14ac:dyDescent="0.25"/>
    <row r="352" s="1" customFormat="1" x14ac:dyDescent="0.25"/>
    <row r="353" s="1" customFormat="1" x14ac:dyDescent="0.25"/>
    <row r="354" s="1" customFormat="1" x14ac:dyDescent="0.25"/>
    <row r="355" s="1" customFormat="1" x14ac:dyDescent="0.25"/>
    <row r="356" s="1" customFormat="1" x14ac:dyDescent="0.25"/>
    <row r="357" s="1" customFormat="1" x14ac:dyDescent="0.25"/>
    <row r="358" s="1" customFormat="1" x14ac:dyDescent="0.25"/>
    <row r="359" s="1" customFormat="1" x14ac:dyDescent="0.25"/>
    <row r="360" s="1" customFormat="1" x14ac:dyDescent="0.25"/>
    <row r="361" s="1" customFormat="1" x14ac:dyDescent="0.25"/>
    <row r="362" s="1" customFormat="1" x14ac:dyDescent="0.25"/>
    <row r="363" s="1" customFormat="1" x14ac:dyDescent="0.25"/>
    <row r="364" s="1" customFormat="1" x14ac:dyDescent="0.25"/>
    <row r="365" s="1" customFormat="1" x14ac:dyDescent="0.25"/>
    <row r="366" s="1" customFormat="1" x14ac:dyDescent="0.25"/>
    <row r="367" s="1" customFormat="1" x14ac:dyDescent="0.25"/>
    <row r="368" s="1" customFormat="1" x14ac:dyDescent="0.25"/>
    <row r="369" s="1" customFormat="1" x14ac:dyDescent="0.25"/>
    <row r="370" s="1" customFormat="1" x14ac:dyDescent="0.25"/>
    <row r="371" s="1" customFormat="1" x14ac:dyDescent="0.25"/>
    <row r="372" s="1" customFormat="1" x14ac:dyDescent="0.25"/>
    <row r="373" s="1" customFormat="1" x14ac:dyDescent="0.25"/>
    <row r="374" s="1" customFormat="1" x14ac:dyDescent="0.25"/>
    <row r="375" s="1" customFormat="1" x14ac:dyDescent="0.25"/>
    <row r="376" s="1" customFormat="1" x14ac:dyDescent="0.25"/>
    <row r="377" s="1" customFormat="1" x14ac:dyDescent="0.25"/>
    <row r="378" s="1" customFormat="1" x14ac:dyDescent="0.25"/>
    <row r="379" s="1" customFormat="1" x14ac:dyDescent="0.25"/>
    <row r="380" s="1" customFormat="1" x14ac:dyDescent="0.25"/>
    <row r="381" s="1" customFormat="1" x14ac:dyDescent="0.25"/>
    <row r="382" s="1" customFormat="1" x14ac:dyDescent="0.25"/>
    <row r="383" s="1" customFormat="1" x14ac:dyDescent="0.25"/>
    <row r="384" s="1" customFormat="1" x14ac:dyDescent="0.25"/>
    <row r="385" spans="2:6" s="1" customFormat="1" x14ac:dyDescent="0.25"/>
    <row r="386" spans="2:6" s="1" customFormat="1" x14ac:dyDescent="0.25"/>
    <row r="387" spans="2:6" s="1" customFormat="1" x14ac:dyDescent="0.25"/>
    <row r="388" spans="2:6" s="1" customFormat="1" x14ac:dyDescent="0.25"/>
    <row r="389" spans="2:6" s="1" customFormat="1" x14ac:dyDescent="0.25"/>
    <row r="390" spans="2:6" s="1" customFormat="1" x14ac:dyDescent="0.25">
      <c r="B390"/>
      <c r="C390"/>
      <c r="D390"/>
      <c r="E390"/>
      <c r="F390"/>
    </row>
    <row r="391" spans="2:6" s="1" customFormat="1" x14ac:dyDescent="0.25">
      <c r="B391"/>
      <c r="C391"/>
      <c r="D391"/>
      <c r="E391"/>
      <c r="F391"/>
    </row>
    <row r="392" spans="2:6" s="1" customFormat="1" x14ac:dyDescent="0.25">
      <c r="B392"/>
      <c r="C392"/>
      <c r="D392"/>
      <c r="E392"/>
      <c r="F392"/>
    </row>
    <row r="393" spans="2:6" s="1" customFormat="1" x14ac:dyDescent="0.25">
      <c r="B393"/>
      <c r="C393"/>
      <c r="D393"/>
      <c r="E393"/>
      <c r="F393"/>
    </row>
    <row r="394" spans="2:6" s="1" customFormat="1" x14ac:dyDescent="0.25">
      <c r="B394"/>
      <c r="C394"/>
      <c r="D394"/>
      <c r="E394"/>
      <c r="F394"/>
    </row>
    <row r="395" spans="2:6" s="1" customFormat="1" x14ac:dyDescent="0.25">
      <c r="B395"/>
      <c r="C395"/>
      <c r="D395"/>
      <c r="E395"/>
      <c r="F395"/>
    </row>
  </sheetData>
  <mergeCells count="4">
    <mergeCell ref="B4:K4"/>
    <mergeCell ref="B5:K5"/>
    <mergeCell ref="B15:K15"/>
    <mergeCell ref="B3:K3"/>
  </mergeCells>
  <hyperlinks>
    <hyperlink ref="B2" location="ÍNDICE!A1" display="Índice "/>
  </hyperlinks>
  <printOptions horizontalCentered="1" verticalCentered="1"/>
  <pageMargins left="0.70866141732283472" right="0.70866141732283472" top="0.68" bottom="0.74803149606299213" header="0.68" footer="0.31496062992125984"/>
  <pageSetup paperSize="9" scale="66" orientation="portrait" r:id="rId1"/>
  <ignoredErrors>
    <ignoredError sqref="C8:K8" numberStoredAsText="1"/>
  </ignoredError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55"/>
  <sheetViews>
    <sheetView showGridLines="0" zoomScale="80" zoomScaleNormal="80" zoomScaleSheetLayoutView="70" workbookViewId="0">
      <pane xSplit="1" ySplit="8" topLeftCell="B9" activePane="bottomRight" state="frozen"/>
      <selection activeCell="H11" sqref="H11"/>
      <selection pane="topRight" activeCell="H11" sqref="H11"/>
      <selection pane="bottomLeft" activeCell="H11" sqref="H11"/>
      <selection pane="bottomRight" activeCell="B2" sqref="B2"/>
    </sheetView>
  </sheetViews>
  <sheetFormatPr baseColWidth="10" defaultRowHeight="15" x14ac:dyDescent="0.25"/>
  <cols>
    <col min="1" max="1" width="8.28515625" style="1" customWidth="1" collapsed="1"/>
    <col min="2" max="2" width="43.42578125" customWidth="1" collapsed="1"/>
    <col min="3" max="6" width="16" customWidth="1" collapsed="1"/>
    <col min="7" max="11" width="16" style="1" customWidth="1" collapsed="1"/>
    <col min="12" max="30" width="11.42578125" style="1" collapsed="1"/>
  </cols>
  <sheetData>
    <row r="1" spans="1:11" s="1" customFormat="1" ht="78" customHeight="1" x14ac:dyDescent="0.25"/>
    <row r="2" spans="1:11" s="108" customFormat="1" ht="16.5" customHeight="1" x14ac:dyDescent="0.25">
      <c r="B2" s="219" t="s">
        <v>13</v>
      </c>
    </row>
    <row r="3" spans="1:11" s="1" customFormat="1" ht="20.100000000000001" customHeight="1" x14ac:dyDescent="0.25">
      <c r="B3" s="328" t="s">
        <v>277</v>
      </c>
      <c r="C3" s="328"/>
      <c r="D3" s="328"/>
      <c r="E3" s="328"/>
      <c r="F3" s="328"/>
      <c r="G3" s="337"/>
      <c r="H3" s="337"/>
      <c r="I3" s="337"/>
      <c r="J3" s="337"/>
      <c r="K3" s="337"/>
    </row>
    <row r="4" spans="1:11" s="1" customFormat="1" ht="54" customHeight="1" x14ac:dyDescent="0.25">
      <c r="B4" s="338" t="s">
        <v>413</v>
      </c>
      <c r="C4" s="338"/>
      <c r="D4" s="338"/>
      <c r="E4" s="338"/>
      <c r="F4" s="338"/>
      <c r="G4" s="339"/>
      <c r="H4" s="339"/>
      <c r="I4" s="339"/>
      <c r="J4" s="339"/>
      <c r="K4" s="339"/>
    </row>
    <row r="5" spans="1:11" s="1" customFormat="1" ht="15" customHeight="1" x14ac:dyDescent="0.25">
      <c r="B5" s="340"/>
      <c r="C5" s="340"/>
      <c r="D5" s="340"/>
      <c r="E5" s="340"/>
      <c r="F5" s="340"/>
      <c r="G5" s="340"/>
      <c r="H5" s="340"/>
      <c r="I5" s="340"/>
      <c r="J5" s="340"/>
      <c r="K5" s="340"/>
    </row>
    <row r="6" spans="1:11" s="1" customFormat="1" x14ac:dyDescent="0.25">
      <c r="B6" s="108"/>
      <c r="C6" s="108"/>
      <c r="D6" s="108"/>
      <c r="E6" s="108"/>
      <c r="F6" s="108"/>
      <c r="G6" s="108"/>
      <c r="H6" s="108"/>
      <c r="I6" s="108"/>
      <c r="J6" s="108"/>
      <c r="K6" s="108"/>
    </row>
    <row r="7" spans="1:11" s="1" customFormat="1" x14ac:dyDescent="0.25">
      <c r="B7" s="108"/>
      <c r="C7" s="108"/>
      <c r="D7" s="108"/>
      <c r="E7" s="108"/>
      <c r="F7" s="108"/>
      <c r="G7" s="108"/>
      <c r="H7" s="108"/>
      <c r="I7" s="108"/>
      <c r="J7" s="108"/>
      <c r="K7" s="108"/>
    </row>
    <row r="8" spans="1:11" s="1" customFormat="1" ht="33" customHeight="1" x14ac:dyDescent="0.25">
      <c r="B8" s="133" t="s">
        <v>72</v>
      </c>
      <c r="C8" s="133" t="s">
        <v>14</v>
      </c>
      <c r="D8" s="133" t="s">
        <v>15</v>
      </c>
      <c r="E8" s="133" t="s">
        <v>16</v>
      </c>
      <c r="F8" s="133" t="s">
        <v>17</v>
      </c>
      <c r="G8" s="133" t="s">
        <v>73</v>
      </c>
      <c r="H8" s="133" t="s">
        <v>74</v>
      </c>
      <c r="I8" s="133" t="s">
        <v>75</v>
      </c>
      <c r="J8" s="133" t="s">
        <v>76</v>
      </c>
      <c r="K8" s="133" t="s">
        <v>77</v>
      </c>
    </row>
    <row r="9" spans="1:11" s="1" customFormat="1" ht="33" customHeight="1" x14ac:dyDescent="0.25">
      <c r="B9" s="41" t="s">
        <v>168</v>
      </c>
      <c r="C9" s="40">
        <v>2601063</v>
      </c>
      <c r="D9" s="40">
        <v>2727969</v>
      </c>
      <c r="E9" s="40">
        <v>2716735</v>
      </c>
      <c r="F9" s="40">
        <v>2757725</v>
      </c>
      <c r="G9" s="40">
        <v>2721840</v>
      </c>
      <c r="H9" s="40">
        <v>2760161</v>
      </c>
      <c r="I9" s="40">
        <v>2690956</v>
      </c>
      <c r="J9" s="40">
        <v>2836331</v>
      </c>
      <c r="K9" s="40">
        <v>2693760</v>
      </c>
    </row>
    <row r="10" spans="1:11" s="1" customFormat="1" ht="33" customHeight="1" x14ac:dyDescent="0.25">
      <c r="B10" s="41" t="s">
        <v>169</v>
      </c>
      <c r="C10" s="40">
        <v>8770286</v>
      </c>
      <c r="D10" s="40">
        <v>8744232</v>
      </c>
      <c r="E10" s="40">
        <v>8683873</v>
      </c>
      <c r="F10" s="40">
        <v>8826419</v>
      </c>
      <c r="G10" s="40">
        <v>8524355</v>
      </c>
      <c r="H10" s="40">
        <v>8704214</v>
      </c>
      <c r="I10" s="40">
        <v>8831045</v>
      </c>
      <c r="J10" s="40">
        <v>8806362</v>
      </c>
      <c r="K10" s="40">
        <v>9130145</v>
      </c>
    </row>
    <row r="11" spans="1:11" s="1" customFormat="1" ht="33" customHeight="1" x14ac:dyDescent="0.25">
      <c r="B11" s="121" t="s">
        <v>170</v>
      </c>
      <c r="C11" s="40">
        <v>6820843</v>
      </c>
      <c r="D11" s="40">
        <v>6919185</v>
      </c>
      <c r="E11" s="40">
        <v>7017839</v>
      </c>
      <c r="F11" s="40">
        <v>7443875</v>
      </c>
      <c r="G11" s="40">
        <v>7567676</v>
      </c>
      <c r="H11" s="40">
        <v>7691912</v>
      </c>
      <c r="I11" s="40">
        <v>7815935</v>
      </c>
      <c r="J11" s="40">
        <v>7939552</v>
      </c>
      <c r="K11" s="40">
        <v>8062610</v>
      </c>
    </row>
    <row r="12" spans="1:11" s="1" customFormat="1" ht="33" customHeight="1" x14ac:dyDescent="0.25">
      <c r="B12" s="121" t="s">
        <v>171</v>
      </c>
      <c r="C12" s="40">
        <v>6784642</v>
      </c>
      <c r="D12" s="40">
        <v>6885910</v>
      </c>
      <c r="E12" s="40">
        <v>6987610</v>
      </c>
      <c r="F12" s="40">
        <v>7568353</v>
      </c>
      <c r="G12" s="40">
        <v>7698755</v>
      </c>
      <c r="H12" s="40">
        <v>7829061</v>
      </c>
      <c r="I12" s="40">
        <v>7958814</v>
      </c>
      <c r="J12" s="40">
        <v>8087914</v>
      </c>
      <c r="K12" s="40">
        <v>8216234</v>
      </c>
    </row>
    <row r="13" spans="1:11" s="1" customFormat="1" ht="33" customHeight="1" x14ac:dyDescent="0.25">
      <c r="B13" s="41" t="s">
        <v>202</v>
      </c>
      <c r="C13" s="40">
        <v>381.34040029949381</v>
      </c>
      <c r="D13" s="40">
        <v>394.26160740029354</v>
      </c>
      <c r="E13" s="40">
        <v>387.11845626552559</v>
      </c>
      <c r="F13" s="40">
        <v>370.46900975634327</v>
      </c>
      <c r="G13" s="40">
        <v>359.66656077770767</v>
      </c>
      <c r="H13" s="40">
        <v>358.83938869815461</v>
      </c>
      <c r="I13" s="40">
        <v>344.29099013745633</v>
      </c>
      <c r="J13" s="40">
        <v>357.2406856205489</v>
      </c>
      <c r="K13" s="40">
        <v>334.1052091072246</v>
      </c>
    </row>
    <row r="14" spans="1:11" s="1" customFormat="1" ht="33" customHeight="1" x14ac:dyDescent="0.25">
      <c r="B14" s="41" t="s">
        <v>203</v>
      </c>
      <c r="C14" s="40">
        <v>1292.6674686741023</v>
      </c>
      <c r="D14" s="40">
        <v>1269.873117714289</v>
      </c>
      <c r="E14" s="40">
        <v>1242.7529584507436</v>
      </c>
      <c r="F14" s="40">
        <v>1166.2271831136841</v>
      </c>
      <c r="G14" s="40">
        <v>1107.2381183710872</v>
      </c>
      <c r="H14" s="40">
        <v>1111.7826262945198</v>
      </c>
      <c r="I14" s="40">
        <v>1109.5930876133052</v>
      </c>
      <c r="J14" s="40">
        <v>1088.8298268255571</v>
      </c>
      <c r="K14" s="40">
        <v>1111.2323480562993</v>
      </c>
    </row>
    <row r="15" spans="1:11" s="1" customFormat="1" ht="15" customHeight="1" x14ac:dyDescent="0.25">
      <c r="A15" s="181"/>
      <c r="B15" s="182" t="s">
        <v>242</v>
      </c>
      <c r="C15" s="89"/>
      <c r="D15" s="89"/>
      <c r="E15" s="89"/>
      <c r="F15" s="89"/>
      <c r="G15" s="126"/>
      <c r="H15" s="89"/>
      <c r="I15" s="89"/>
      <c r="J15" s="130"/>
      <c r="K15" s="89"/>
    </row>
    <row r="16" spans="1:11" s="1" customFormat="1" ht="15" customHeight="1" x14ac:dyDescent="0.25">
      <c r="A16" s="181"/>
      <c r="B16" s="182" t="s">
        <v>247</v>
      </c>
      <c r="C16" s="125"/>
      <c r="D16" s="125"/>
      <c r="E16" s="125"/>
      <c r="F16" s="125"/>
      <c r="G16" s="125"/>
      <c r="H16" s="125"/>
      <c r="I16" s="125"/>
      <c r="J16" s="125"/>
      <c r="K16" s="125"/>
    </row>
    <row r="17" spans="1:30" s="1" customFormat="1" ht="15" customHeight="1" x14ac:dyDescent="0.25">
      <c r="A17" s="181"/>
      <c r="B17" s="183"/>
      <c r="C17" s="108"/>
      <c r="D17" s="108"/>
      <c r="E17" s="108"/>
      <c r="F17" s="108"/>
      <c r="G17" s="132"/>
      <c r="H17" s="130"/>
      <c r="I17" s="108"/>
      <c r="J17" s="108"/>
      <c r="K17" s="108"/>
    </row>
    <row r="18" spans="1:30" s="1" customFormat="1" ht="15" customHeight="1" x14ac:dyDescent="0.25">
      <c r="A18" s="181"/>
      <c r="B18" s="183"/>
      <c r="C18" s="108"/>
      <c r="D18" s="108"/>
      <c r="E18" s="108"/>
      <c r="F18" s="108"/>
      <c r="G18" s="132"/>
      <c r="H18" s="130"/>
      <c r="I18" s="108"/>
      <c r="J18" s="108"/>
      <c r="K18" s="108"/>
    </row>
    <row r="19" spans="1:30" s="1" customFormat="1" ht="54" customHeight="1" x14ac:dyDescent="0.25">
      <c r="B19" s="327" t="s">
        <v>417</v>
      </c>
      <c r="C19" s="335"/>
      <c r="D19" s="335"/>
      <c r="E19" s="335"/>
      <c r="F19" s="335"/>
      <c r="G19" s="335"/>
      <c r="H19" s="335"/>
      <c r="I19" s="335"/>
      <c r="J19" s="335"/>
      <c r="K19" s="335"/>
    </row>
    <row r="20" spans="1:30" s="1" customFormat="1" ht="33" customHeight="1" x14ac:dyDescent="0.25">
      <c r="A20" s="108"/>
      <c r="B20" s="282"/>
      <c r="C20" s="282"/>
      <c r="D20" s="282"/>
      <c r="E20" s="282"/>
      <c r="F20" s="282"/>
      <c r="G20" s="282"/>
      <c r="H20" s="282"/>
      <c r="I20" s="4"/>
      <c r="J20" s="4"/>
      <c r="K20" s="4"/>
      <c r="L20" s="108"/>
    </row>
    <row r="21" spans="1:30" s="10" customFormat="1" ht="38.25" customHeight="1" x14ac:dyDescent="0.25">
      <c r="A21" s="108"/>
      <c r="B21" s="73"/>
      <c r="C21" s="73">
        <f>C9+C10</f>
        <v>11371349</v>
      </c>
      <c r="D21" s="73">
        <f>D9+D10</f>
        <v>11472201</v>
      </c>
      <c r="E21" s="73">
        <f t="shared" ref="E21:K21" si="0">E9+E10</f>
        <v>11400608</v>
      </c>
      <c r="F21" s="73">
        <f t="shared" si="0"/>
        <v>11584144</v>
      </c>
      <c r="G21" s="73">
        <f t="shared" si="0"/>
        <v>11246195</v>
      </c>
      <c r="H21" s="73">
        <f t="shared" si="0"/>
        <v>11464375</v>
      </c>
      <c r="I21" s="73">
        <f t="shared" si="0"/>
        <v>11522001</v>
      </c>
      <c r="J21" s="73">
        <f t="shared" si="0"/>
        <v>11642693</v>
      </c>
      <c r="K21" s="73">
        <f t="shared" si="0"/>
        <v>11823905</v>
      </c>
      <c r="L21" s="108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</row>
    <row r="22" spans="1:30" s="10" customFormat="1" ht="20.25" customHeight="1" x14ac:dyDescent="0.25">
      <c r="A22" s="108"/>
      <c r="B22" s="142"/>
      <c r="C22" s="73">
        <f>C11+C12</f>
        <v>13605485</v>
      </c>
      <c r="D22" s="73">
        <f>D11+D12</f>
        <v>13805095</v>
      </c>
      <c r="E22" s="73">
        <f t="shared" ref="E22:K22" si="1">E11+E12</f>
        <v>14005449</v>
      </c>
      <c r="F22" s="73">
        <f t="shared" si="1"/>
        <v>15012228</v>
      </c>
      <c r="G22" s="73">
        <f t="shared" si="1"/>
        <v>15266431</v>
      </c>
      <c r="H22" s="73">
        <f t="shared" si="1"/>
        <v>15520973</v>
      </c>
      <c r="I22" s="73">
        <f t="shared" si="1"/>
        <v>15774749</v>
      </c>
      <c r="J22" s="73">
        <f t="shared" si="1"/>
        <v>16027466</v>
      </c>
      <c r="K22" s="73">
        <f t="shared" si="1"/>
        <v>16278844</v>
      </c>
      <c r="L22" s="108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</row>
    <row r="23" spans="1:30" s="13" customFormat="1" ht="15" customHeight="1" x14ac:dyDescent="0.25">
      <c r="A23" s="108"/>
      <c r="B23" s="142" t="s">
        <v>473</v>
      </c>
      <c r="C23" s="143">
        <f t="shared" ref="C23:K23" si="2">(C21/C22)*1000</f>
        <v>835.79152084618818</v>
      </c>
      <c r="D23" s="143">
        <f t="shared" si="2"/>
        <v>831.01210096707041</v>
      </c>
      <c r="E23" s="143">
        <f t="shared" si="2"/>
        <v>814.01231763437215</v>
      </c>
      <c r="F23" s="143">
        <f t="shared" si="2"/>
        <v>771.64721985304254</v>
      </c>
      <c r="G23" s="143">
        <f t="shared" si="2"/>
        <v>736.6616991227354</v>
      </c>
      <c r="H23" s="143">
        <f t="shared" si="2"/>
        <v>738.63764855463637</v>
      </c>
      <c r="I23" s="143">
        <f t="shared" si="2"/>
        <v>730.40788160876605</v>
      </c>
      <c r="J23" s="143">
        <f t="shared" si="2"/>
        <v>726.42131950240923</v>
      </c>
      <c r="K23" s="143">
        <f t="shared" si="2"/>
        <v>726.33566609520915</v>
      </c>
      <c r="L23" s="108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</row>
    <row r="24" spans="1:30" s="2" customFormat="1" x14ac:dyDescent="0.25">
      <c r="A24" s="108"/>
      <c r="B24" s="142"/>
      <c r="C24" s="283"/>
      <c r="D24" s="283"/>
      <c r="E24" s="283"/>
      <c r="F24" s="283"/>
      <c r="G24" s="283"/>
      <c r="H24" s="283"/>
      <c r="I24" s="283"/>
      <c r="J24" s="283"/>
      <c r="K24" s="283"/>
      <c r="L24" s="108"/>
    </row>
    <row r="25" spans="1:30" s="2" customFormat="1" x14ac:dyDescent="0.25">
      <c r="A25" s="108"/>
      <c r="B25" s="4"/>
      <c r="C25" s="4"/>
      <c r="D25" s="4"/>
      <c r="E25" s="4"/>
      <c r="F25" s="4"/>
      <c r="G25" s="4"/>
      <c r="H25" s="4"/>
      <c r="I25" s="284"/>
      <c r="J25" s="4"/>
      <c r="K25" s="4"/>
      <c r="L25" s="108"/>
    </row>
    <row r="26" spans="1:30" s="2" customFormat="1" x14ac:dyDescent="0.25">
      <c r="A26" s="108"/>
      <c r="B26" s="4"/>
      <c r="C26" s="4"/>
      <c r="D26" s="4"/>
      <c r="E26" s="4"/>
      <c r="F26" s="4"/>
      <c r="G26" s="4"/>
      <c r="H26" s="4"/>
      <c r="I26" s="4"/>
      <c r="J26" s="4"/>
      <c r="K26" s="4"/>
      <c r="L26" s="108"/>
    </row>
    <row r="27" spans="1:30" s="2" customFormat="1" x14ac:dyDescent="0.25">
      <c r="A27" s="108"/>
      <c r="L27" s="108"/>
    </row>
    <row r="28" spans="1:30" s="1" customFormat="1" x14ac:dyDescent="0.25">
      <c r="A28" s="108"/>
      <c r="B28" s="2"/>
      <c r="C28" s="2"/>
      <c r="D28" s="2"/>
      <c r="E28" s="2"/>
      <c r="F28" s="2"/>
      <c r="G28" s="2"/>
      <c r="H28" s="2"/>
      <c r="I28" s="2"/>
      <c r="J28" s="2"/>
      <c r="K28" s="2"/>
      <c r="L28" s="108"/>
    </row>
    <row r="29" spans="1:30" s="1" customFormat="1" x14ac:dyDescent="0.25">
      <c r="A29" s="108"/>
      <c r="B29" s="2"/>
      <c r="C29" s="2"/>
      <c r="D29" s="2"/>
      <c r="E29" s="2"/>
      <c r="F29" s="2"/>
      <c r="G29" s="2"/>
      <c r="H29" s="2"/>
      <c r="I29" s="2"/>
      <c r="J29" s="2"/>
      <c r="K29" s="2"/>
      <c r="L29" s="108"/>
    </row>
    <row r="30" spans="1:30" s="1" customFormat="1" x14ac:dyDescent="0.25">
      <c r="B30" s="2"/>
      <c r="C30" s="2"/>
      <c r="D30" s="2"/>
      <c r="E30" s="2"/>
      <c r="F30" s="2"/>
      <c r="G30" s="2"/>
      <c r="H30" s="2"/>
      <c r="I30" s="2"/>
      <c r="J30" s="2"/>
      <c r="K30" s="2"/>
    </row>
    <row r="31" spans="1:30" s="1" customFormat="1" x14ac:dyDescent="0.25">
      <c r="B31" s="2"/>
      <c r="C31" s="2"/>
      <c r="D31" s="2"/>
      <c r="E31" s="2"/>
      <c r="F31" s="2"/>
      <c r="G31" s="2"/>
      <c r="H31" s="2"/>
      <c r="I31" s="2"/>
      <c r="J31" s="2"/>
      <c r="K31" s="2"/>
    </row>
    <row r="32" spans="1:30" s="1" customFormat="1" x14ac:dyDescent="0.25">
      <c r="B32" s="4"/>
      <c r="C32" s="4"/>
      <c r="D32" s="4"/>
      <c r="E32" s="4"/>
      <c r="F32" s="4"/>
      <c r="G32" s="4"/>
      <c r="H32" s="4"/>
      <c r="I32" s="4"/>
      <c r="J32" s="4"/>
      <c r="K32" s="4"/>
    </row>
    <row r="33" spans="2:9" s="1" customFormat="1" x14ac:dyDescent="0.25"/>
    <row r="34" spans="2:9" s="1" customFormat="1" x14ac:dyDescent="0.25"/>
    <row r="35" spans="2:9" s="1" customFormat="1" x14ac:dyDescent="0.25"/>
    <row r="36" spans="2:9" s="1" customFormat="1" x14ac:dyDescent="0.25"/>
    <row r="37" spans="2:9" s="1" customFormat="1" x14ac:dyDescent="0.25"/>
    <row r="38" spans="2:9" s="1" customFormat="1" ht="15" customHeight="1" x14ac:dyDescent="0.25">
      <c r="C38" s="11"/>
      <c r="D38" s="11"/>
      <c r="E38" s="11"/>
      <c r="F38" s="11"/>
      <c r="G38" s="4"/>
      <c r="H38" s="4"/>
      <c r="I38" s="4"/>
    </row>
    <row r="39" spans="2:9" s="1" customFormat="1" x14ac:dyDescent="0.25">
      <c r="C39" s="4"/>
      <c r="D39" s="4"/>
      <c r="E39" s="4"/>
      <c r="F39" s="4"/>
      <c r="G39" s="4"/>
      <c r="H39" s="4"/>
      <c r="I39" s="4"/>
    </row>
    <row r="40" spans="2:9" s="1" customFormat="1" x14ac:dyDescent="0.25">
      <c r="B40" s="4"/>
      <c r="C40" s="4"/>
      <c r="D40" s="4"/>
      <c r="E40" s="4"/>
      <c r="F40" s="4"/>
      <c r="G40" s="4"/>
      <c r="H40" s="4"/>
      <c r="I40" s="4"/>
    </row>
    <row r="41" spans="2:9" s="1" customFormat="1" x14ac:dyDescent="0.25">
      <c r="B41" s="4"/>
      <c r="C41" s="4"/>
      <c r="D41" s="4"/>
      <c r="E41" s="4"/>
      <c r="F41" s="4"/>
      <c r="G41" s="4"/>
      <c r="H41" s="4"/>
      <c r="I41" s="4"/>
    </row>
    <row r="42" spans="2:9" s="1" customFormat="1" x14ac:dyDescent="0.25">
      <c r="C42" s="4"/>
      <c r="D42" s="4"/>
      <c r="E42" s="4"/>
      <c r="F42" s="4"/>
      <c r="G42" s="4"/>
      <c r="H42" s="4"/>
      <c r="I42" s="4"/>
    </row>
    <row r="43" spans="2:9" s="1" customFormat="1" ht="15" customHeight="1" x14ac:dyDescent="0.25">
      <c r="B43" s="182" t="s">
        <v>247</v>
      </c>
      <c r="C43" s="4"/>
      <c r="D43" s="4"/>
      <c r="E43" s="4"/>
      <c r="F43" s="4"/>
      <c r="G43" s="4"/>
      <c r="H43" s="4"/>
      <c r="I43" s="4"/>
    </row>
    <row r="44" spans="2:9" s="1" customFormat="1" ht="15" customHeight="1" x14ac:dyDescent="0.25">
      <c r="B44" s="183"/>
      <c r="C44" s="4"/>
      <c r="D44" s="4"/>
      <c r="E44" s="4"/>
      <c r="F44" s="4"/>
      <c r="G44" s="4"/>
      <c r="H44" s="4"/>
      <c r="I44" s="4"/>
    </row>
    <row r="45" spans="2:9" s="1" customFormat="1" x14ac:dyDescent="0.25"/>
    <row r="46" spans="2:9" s="1" customFormat="1" x14ac:dyDescent="0.25"/>
    <row r="47" spans="2:9" s="1" customFormat="1" x14ac:dyDescent="0.25"/>
    <row r="48" spans="2:9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x14ac:dyDescent="0.25"/>
    <row r="74" s="1" customFormat="1" x14ac:dyDescent="0.25"/>
    <row r="75" s="1" customFormat="1" x14ac:dyDescent="0.25"/>
    <row r="76" s="1" customFormat="1" x14ac:dyDescent="0.25"/>
    <row r="77" s="1" customFormat="1" x14ac:dyDescent="0.25"/>
    <row r="78" s="1" customFormat="1" x14ac:dyDescent="0.25"/>
    <row r="79" s="1" customFormat="1" x14ac:dyDescent="0.25"/>
    <row r="80" s="1" customFormat="1" x14ac:dyDescent="0.25"/>
    <row r="81" s="1" customFormat="1" x14ac:dyDescent="0.25"/>
    <row r="82" s="1" customFormat="1" x14ac:dyDescent="0.25"/>
    <row r="83" s="1" customFormat="1" x14ac:dyDescent="0.25"/>
    <row r="84" s="1" customFormat="1" x14ac:dyDescent="0.25"/>
    <row r="85" s="1" customFormat="1" x14ac:dyDescent="0.25"/>
    <row r="86" s="1" customFormat="1" x14ac:dyDescent="0.25"/>
    <row r="87" s="1" customFormat="1" x14ac:dyDescent="0.25"/>
    <row r="88" s="1" customFormat="1" x14ac:dyDescent="0.25"/>
    <row r="89" s="1" customFormat="1" x14ac:dyDescent="0.25"/>
    <row r="90" s="1" customFormat="1" x14ac:dyDescent="0.25"/>
    <row r="91" s="1" customFormat="1" x14ac:dyDescent="0.25"/>
    <row r="92" s="1" customFormat="1" x14ac:dyDescent="0.25"/>
    <row r="93" s="1" customFormat="1" x14ac:dyDescent="0.25"/>
    <row r="94" s="1" customFormat="1" x14ac:dyDescent="0.25"/>
    <row r="95" s="1" customFormat="1" x14ac:dyDescent="0.25"/>
    <row r="96" s="1" customFormat="1" x14ac:dyDescent="0.25"/>
    <row r="97" s="1" customFormat="1" x14ac:dyDescent="0.25"/>
    <row r="98" s="1" customFormat="1" x14ac:dyDescent="0.25"/>
    <row r="99" s="1" customFormat="1" x14ac:dyDescent="0.25"/>
    <row r="100" s="1" customFormat="1" x14ac:dyDescent="0.25"/>
    <row r="101" s="1" customFormat="1" x14ac:dyDescent="0.25"/>
    <row r="102" s="1" customFormat="1" x14ac:dyDescent="0.25"/>
    <row r="103" s="1" customFormat="1" x14ac:dyDescent="0.25"/>
    <row r="104" s="1" customFormat="1" x14ac:dyDescent="0.25"/>
    <row r="105" s="1" customFormat="1" x14ac:dyDescent="0.25"/>
    <row r="106" s="1" customFormat="1" x14ac:dyDescent="0.25"/>
    <row r="107" s="1" customFormat="1" x14ac:dyDescent="0.25"/>
    <row r="108" s="1" customFormat="1" x14ac:dyDescent="0.25"/>
    <row r="109" s="1" customFormat="1" x14ac:dyDescent="0.25"/>
    <row r="110" s="1" customFormat="1" x14ac:dyDescent="0.25"/>
    <row r="111" s="1" customFormat="1" x14ac:dyDescent="0.25"/>
    <row r="112" s="1" customFormat="1" x14ac:dyDescent="0.25"/>
    <row r="113" s="1" customFormat="1" x14ac:dyDescent="0.25"/>
    <row r="114" s="1" customFormat="1" x14ac:dyDescent="0.25"/>
    <row r="115" s="1" customFormat="1" x14ac:dyDescent="0.25"/>
    <row r="116" s="1" customFormat="1" x14ac:dyDescent="0.25"/>
    <row r="117" s="1" customFormat="1" x14ac:dyDescent="0.25"/>
    <row r="118" s="1" customFormat="1" x14ac:dyDescent="0.25"/>
    <row r="119" s="1" customFormat="1" x14ac:dyDescent="0.25"/>
    <row r="120" s="1" customFormat="1" x14ac:dyDescent="0.25"/>
    <row r="121" s="1" customFormat="1" x14ac:dyDescent="0.25"/>
    <row r="122" s="1" customFormat="1" x14ac:dyDescent="0.25"/>
    <row r="123" s="1" customFormat="1" x14ac:dyDescent="0.25"/>
    <row r="124" s="1" customFormat="1" x14ac:dyDescent="0.25"/>
    <row r="125" s="1" customFormat="1" x14ac:dyDescent="0.25"/>
    <row r="126" s="1" customFormat="1" x14ac:dyDescent="0.25"/>
    <row r="127" s="1" customFormat="1" x14ac:dyDescent="0.25"/>
    <row r="128" s="1" customFormat="1" x14ac:dyDescent="0.25"/>
    <row r="129" s="1" customFormat="1" x14ac:dyDescent="0.25"/>
    <row r="130" s="1" customFormat="1" x14ac:dyDescent="0.25"/>
    <row r="131" s="1" customFormat="1" x14ac:dyDescent="0.25"/>
    <row r="132" s="1" customFormat="1" x14ac:dyDescent="0.25"/>
    <row r="133" s="1" customFormat="1" x14ac:dyDescent="0.25"/>
    <row r="134" s="1" customFormat="1" x14ac:dyDescent="0.25"/>
    <row r="135" s="1" customFormat="1" x14ac:dyDescent="0.25"/>
    <row r="136" s="1" customFormat="1" x14ac:dyDescent="0.25"/>
    <row r="137" s="1" customFormat="1" x14ac:dyDescent="0.25"/>
    <row r="138" s="1" customFormat="1" x14ac:dyDescent="0.25"/>
    <row r="139" s="1" customFormat="1" x14ac:dyDescent="0.25"/>
    <row r="140" s="1" customFormat="1" x14ac:dyDescent="0.25"/>
    <row r="141" s="1" customFormat="1" x14ac:dyDescent="0.25"/>
    <row r="142" s="1" customFormat="1" x14ac:dyDescent="0.25"/>
    <row r="143" s="1" customFormat="1" x14ac:dyDescent="0.25"/>
    <row r="144" s="1" customFormat="1" x14ac:dyDescent="0.25"/>
    <row r="145" s="1" customFormat="1" x14ac:dyDescent="0.25"/>
    <row r="146" s="1" customFormat="1" x14ac:dyDescent="0.25"/>
    <row r="147" s="1" customFormat="1" x14ac:dyDescent="0.25"/>
    <row r="148" s="1" customFormat="1" x14ac:dyDescent="0.25"/>
    <row r="149" s="1" customFormat="1" x14ac:dyDescent="0.25"/>
    <row r="150" s="1" customFormat="1" x14ac:dyDescent="0.25"/>
    <row r="151" s="1" customFormat="1" x14ac:dyDescent="0.25"/>
    <row r="152" s="1" customFormat="1" x14ac:dyDescent="0.25"/>
    <row r="153" s="1" customFormat="1" x14ac:dyDescent="0.25"/>
    <row r="154" s="1" customFormat="1" x14ac:dyDescent="0.25"/>
    <row r="155" s="1" customFormat="1" x14ac:dyDescent="0.25"/>
    <row r="156" s="1" customFormat="1" x14ac:dyDescent="0.25"/>
    <row r="157" s="1" customFormat="1" x14ac:dyDescent="0.25"/>
    <row r="158" s="1" customFormat="1" x14ac:dyDescent="0.25"/>
    <row r="159" s="1" customFormat="1" x14ac:dyDescent="0.25"/>
    <row r="160" s="1" customFormat="1" x14ac:dyDescent="0.25"/>
    <row r="161" s="1" customFormat="1" x14ac:dyDescent="0.25"/>
    <row r="162" s="1" customFormat="1" x14ac:dyDescent="0.25"/>
    <row r="163" s="1" customFormat="1" x14ac:dyDescent="0.25"/>
    <row r="164" s="1" customFormat="1" x14ac:dyDescent="0.25"/>
    <row r="165" s="1" customFormat="1" x14ac:dyDescent="0.25"/>
    <row r="166" s="1" customFormat="1" x14ac:dyDescent="0.25"/>
    <row r="167" s="1" customFormat="1" x14ac:dyDescent="0.25"/>
    <row r="168" s="1" customFormat="1" x14ac:dyDescent="0.25"/>
    <row r="169" s="1" customFormat="1" x14ac:dyDescent="0.25"/>
    <row r="170" s="1" customFormat="1" x14ac:dyDescent="0.25"/>
    <row r="171" s="1" customFormat="1" x14ac:dyDescent="0.25"/>
    <row r="172" s="1" customFormat="1" x14ac:dyDescent="0.25"/>
    <row r="173" s="1" customFormat="1" x14ac:dyDescent="0.25"/>
    <row r="174" s="1" customFormat="1" x14ac:dyDescent="0.25"/>
    <row r="175" s="1" customFormat="1" x14ac:dyDescent="0.25"/>
    <row r="176" s="1" customFormat="1" x14ac:dyDescent="0.25"/>
    <row r="177" s="1" customFormat="1" x14ac:dyDescent="0.25"/>
    <row r="178" s="1" customFormat="1" x14ac:dyDescent="0.25"/>
    <row r="179" s="1" customFormat="1" x14ac:dyDescent="0.25"/>
    <row r="180" s="1" customFormat="1" x14ac:dyDescent="0.25"/>
    <row r="181" s="1" customFormat="1" x14ac:dyDescent="0.25"/>
    <row r="182" s="1" customFormat="1" x14ac:dyDescent="0.25"/>
    <row r="183" s="1" customFormat="1" x14ac:dyDescent="0.25"/>
    <row r="184" s="1" customFormat="1" x14ac:dyDescent="0.25"/>
    <row r="185" s="1" customFormat="1" x14ac:dyDescent="0.25"/>
    <row r="186" s="1" customFormat="1" x14ac:dyDescent="0.25"/>
    <row r="187" s="1" customFormat="1" x14ac:dyDescent="0.25"/>
    <row r="188" s="1" customFormat="1" x14ac:dyDescent="0.25"/>
    <row r="189" s="1" customFormat="1" x14ac:dyDescent="0.25"/>
    <row r="190" s="1" customFormat="1" x14ac:dyDescent="0.25"/>
    <row r="191" s="1" customFormat="1" x14ac:dyDescent="0.25"/>
    <row r="192" s="1" customFormat="1" x14ac:dyDescent="0.25"/>
    <row r="193" s="1" customFormat="1" x14ac:dyDescent="0.25"/>
    <row r="194" s="1" customFormat="1" x14ac:dyDescent="0.25"/>
    <row r="195" s="1" customFormat="1" x14ac:dyDescent="0.25"/>
    <row r="196" s="1" customFormat="1" x14ac:dyDescent="0.25"/>
    <row r="197" s="1" customFormat="1" x14ac:dyDescent="0.25"/>
    <row r="198" s="1" customFormat="1" x14ac:dyDescent="0.25"/>
    <row r="199" s="1" customFormat="1" x14ac:dyDescent="0.25"/>
    <row r="200" s="1" customFormat="1" x14ac:dyDescent="0.25"/>
    <row r="201" s="1" customFormat="1" x14ac:dyDescent="0.25"/>
    <row r="202" s="1" customFormat="1" x14ac:dyDescent="0.25"/>
    <row r="203" s="1" customFormat="1" x14ac:dyDescent="0.25"/>
    <row r="204" s="1" customFormat="1" x14ac:dyDescent="0.25"/>
    <row r="205" s="1" customFormat="1" x14ac:dyDescent="0.25"/>
    <row r="206" s="1" customFormat="1" x14ac:dyDescent="0.25"/>
    <row r="207" s="1" customFormat="1" x14ac:dyDescent="0.25"/>
    <row r="208" s="1" customFormat="1" x14ac:dyDescent="0.25"/>
    <row r="209" s="1" customFormat="1" x14ac:dyDescent="0.25"/>
    <row r="210" s="1" customFormat="1" x14ac:dyDescent="0.25"/>
    <row r="211" s="1" customFormat="1" x14ac:dyDescent="0.25"/>
    <row r="212" s="1" customFormat="1" x14ac:dyDescent="0.25"/>
    <row r="213" s="1" customFormat="1" x14ac:dyDescent="0.25"/>
    <row r="214" s="1" customFormat="1" x14ac:dyDescent="0.25"/>
    <row r="215" s="1" customFormat="1" x14ac:dyDescent="0.25"/>
    <row r="216" s="1" customFormat="1" x14ac:dyDescent="0.25"/>
    <row r="217" s="1" customFormat="1" x14ac:dyDescent="0.25"/>
    <row r="218" s="1" customFormat="1" x14ac:dyDescent="0.25"/>
    <row r="219" s="1" customFormat="1" x14ac:dyDescent="0.25"/>
    <row r="220" s="1" customFormat="1" x14ac:dyDescent="0.25"/>
    <row r="221" s="1" customFormat="1" x14ac:dyDescent="0.25"/>
    <row r="222" s="1" customFormat="1" x14ac:dyDescent="0.25"/>
    <row r="223" s="1" customFormat="1" x14ac:dyDescent="0.25"/>
    <row r="224" s="1" customFormat="1" x14ac:dyDescent="0.25"/>
    <row r="225" s="1" customFormat="1" x14ac:dyDescent="0.25"/>
    <row r="226" s="1" customFormat="1" x14ac:dyDescent="0.25"/>
    <row r="227" s="1" customFormat="1" x14ac:dyDescent="0.25"/>
    <row r="228" s="1" customFormat="1" x14ac:dyDescent="0.25"/>
    <row r="229" s="1" customFormat="1" x14ac:dyDescent="0.25"/>
    <row r="230" s="1" customFormat="1" x14ac:dyDescent="0.25"/>
    <row r="231" s="1" customFormat="1" x14ac:dyDescent="0.25"/>
    <row r="232" s="1" customFormat="1" x14ac:dyDescent="0.25"/>
    <row r="233" s="1" customFormat="1" x14ac:dyDescent="0.25"/>
    <row r="234" s="1" customFormat="1" x14ac:dyDescent="0.25"/>
    <row r="235" s="1" customFormat="1" x14ac:dyDescent="0.25"/>
    <row r="236" s="1" customFormat="1" x14ac:dyDescent="0.25"/>
    <row r="237" s="1" customFormat="1" x14ac:dyDescent="0.25"/>
    <row r="238" s="1" customFormat="1" x14ac:dyDescent="0.25"/>
    <row r="239" s="1" customFormat="1" x14ac:dyDescent="0.25"/>
    <row r="240" s="1" customFormat="1" x14ac:dyDescent="0.25"/>
    <row r="241" s="1" customFormat="1" x14ac:dyDescent="0.25"/>
    <row r="242" s="1" customFormat="1" x14ac:dyDescent="0.25"/>
    <row r="243" s="1" customFormat="1" x14ac:dyDescent="0.25"/>
    <row r="244" s="1" customFormat="1" x14ac:dyDescent="0.25"/>
    <row r="245" s="1" customFormat="1" x14ac:dyDescent="0.25"/>
    <row r="246" s="1" customFormat="1" x14ac:dyDescent="0.25"/>
    <row r="247" s="1" customFormat="1" x14ac:dyDescent="0.25"/>
    <row r="248" s="1" customFormat="1" x14ac:dyDescent="0.25"/>
    <row r="249" s="1" customFormat="1" x14ac:dyDescent="0.25"/>
    <row r="250" s="1" customFormat="1" x14ac:dyDescent="0.25"/>
    <row r="251" s="1" customFormat="1" x14ac:dyDescent="0.25"/>
    <row r="252" s="1" customFormat="1" x14ac:dyDescent="0.25"/>
    <row r="253" s="1" customFormat="1" x14ac:dyDescent="0.25"/>
    <row r="254" s="1" customFormat="1" x14ac:dyDescent="0.25"/>
    <row r="255" s="1" customFormat="1" x14ac:dyDescent="0.25"/>
    <row r="256" s="1" customFormat="1" x14ac:dyDescent="0.25"/>
    <row r="257" s="1" customFormat="1" x14ac:dyDescent="0.25"/>
    <row r="258" s="1" customFormat="1" x14ac:dyDescent="0.25"/>
    <row r="259" s="1" customFormat="1" x14ac:dyDescent="0.25"/>
    <row r="260" s="1" customFormat="1" x14ac:dyDescent="0.25"/>
    <row r="261" s="1" customFormat="1" x14ac:dyDescent="0.25"/>
    <row r="262" s="1" customFormat="1" x14ac:dyDescent="0.25"/>
    <row r="263" s="1" customFormat="1" x14ac:dyDescent="0.25"/>
    <row r="264" s="1" customFormat="1" x14ac:dyDescent="0.25"/>
    <row r="265" s="1" customFormat="1" x14ac:dyDescent="0.25"/>
    <row r="266" s="1" customFormat="1" x14ac:dyDescent="0.25"/>
    <row r="267" s="1" customFormat="1" x14ac:dyDescent="0.25"/>
    <row r="268" s="1" customFormat="1" x14ac:dyDescent="0.25"/>
    <row r="269" s="1" customFormat="1" x14ac:dyDescent="0.25"/>
    <row r="270" s="1" customFormat="1" x14ac:dyDescent="0.25"/>
    <row r="271" s="1" customFormat="1" x14ac:dyDescent="0.25"/>
    <row r="272" s="1" customFormat="1" x14ac:dyDescent="0.25"/>
    <row r="273" s="1" customFormat="1" x14ac:dyDescent="0.25"/>
    <row r="274" s="1" customFormat="1" x14ac:dyDescent="0.25"/>
    <row r="275" s="1" customFormat="1" x14ac:dyDescent="0.25"/>
    <row r="276" s="1" customFormat="1" x14ac:dyDescent="0.25"/>
    <row r="277" s="1" customFormat="1" x14ac:dyDescent="0.25"/>
    <row r="278" s="1" customFormat="1" x14ac:dyDescent="0.25"/>
    <row r="279" s="1" customFormat="1" x14ac:dyDescent="0.25"/>
    <row r="280" s="1" customFormat="1" x14ac:dyDescent="0.25"/>
    <row r="281" s="1" customFormat="1" x14ac:dyDescent="0.25"/>
    <row r="282" s="1" customFormat="1" x14ac:dyDescent="0.25"/>
    <row r="283" s="1" customFormat="1" x14ac:dyDescent="0.25"/>
    <row r="284" s="1" customFormat="1" x14ac:dyDescent="0.25"/>
    <row r="285" s="1" customFormat="1" x14ac:dyDescent="0.25"/>
    <row r="286" s="1" customFormat="1" x14ac:dyDescent="0.25"/>
    <row r="287" s="1" customFormat="1" x14ac:dyDescent="0.25"/>
    <row r="288" s="1" customFormat="1" x14ac:dyDescent="0.25"/>
    <row r="289" s="1" customFormat="1" x14ac:dyDescent="0.25"/>
    <row r="290" s="1" customFormat="1" x14ac:dyDescent="0.25"/>
    <row r="291" s="1" customFormat="1" x14ac:dyDescent="0.25"/>
    <row r="292" s="1" customFormat="1" x14ac:dyDescent="0.25"/>
    <row r="293" s="1" customFormat="1" x14ac:dyDescent="0.25"/>
    <row r="294" s="1" customFormat="1" x14ac:dyDescent="0.25"/>
    <row r="295" s="1" customFormat="1" x14ac:dyDescent="0.25"/>
    <row r="296" s="1" customFormat="1" x14ac:dyDescent="0.25"/>
    <row r="297" s="1" customFormat="1" x14ac:dyDescent="0.25"/>
    <row r="298" s="1" customFormat="1" x14ac:dyDescent="0.25"/>
    <row r="299" s="1" customFormat="1" x14ac:dyDescent="0.25"/>
    <row r="300" s="1" customFormat="1" x14ac:dyDescent="0.25"/>
    <row r="301" s="1" customFormat="1" x14ac:dyDescent="0.25"/>
    <row r="302" s="1" customFormat="1" x14ac:dyDescent="0.25"/>
    <row r="303" s="1" customFormat="1" x14ac:dyDescent="0.25"/>
    <row r="304" s="1" customFormat="1" x14ac:dyDescent="0.25"/>
    <row r="305" s="1" customFormat="1" x14ac:dyDescent="0.25"/>
    <row r="306" s="1" customFormat="1" x14ac:dyDescent="0.25"/>
    <row r="307" s="1" customFormat="1" x14ac:dyDescent="0.25"/>
    <row r="308" s="1" customFormat="1" x14ac:dyDescent="0.25"/>
    <row r="309" s="1" customFormat="1" x14ac:dyDescent="0.25"/>
    <row r="310" s="1" customFormat="1" x14ac:dyDescent="0.25"/>
    <row r="311" s="1" customFormat="1" x14ac:dyDescent="0.25"/>
    <row r="312" s="1" customFormat="1" x14ac:dyDescent="0.25"/>
    <row r="313" s="1" customFormat="1" x14ac:dyDescent="0.25"/>
    <row r="314" s="1" customFormat="1" x14ac:dyDescent="0.25"/>
    <row r="315" s="1" customFormat="1" x14ac:dyDescent="0.25"/>
    <row r="316" s="1" customFormat="1" x14ac:dyDescent="0.25"/>
    <row r="317" s="1" customFormat="1" x14ac:dyDescent="0.25"/>
    <row r="318" s="1" customFormat="1" x14ac:dyDescent="0.25"/>
    <row r="319" s="1" customFormat="1" x14ac:dyDescent="0.25"/>
    <row r="320" s="1" customFormat="1" x14ac:dyDescent="0.25"/>
    <row r="321" s="1" customFormat="1" x14ac:dyDescent="0.25"/>
    <row r="322" s="1" customFormat="1" x14ac:dyDescent="0.25"/>
    <row r="323" s="1" customFormat="1" x14ac:dyDescent="0.25"/>
    <row r="324" s="1" customFormat="1" x14ac:dyDescent="0.25"/>
    <row r="325" s="1" customFormat="1" x14ac:dyDescent="0.25"/>
    <row r="326" s="1" customFormat="1" x14ac:dyDescent="0.25"/>
    <row r="327" s="1" customFormat="1" x14ac:dyDescent="0.25"/>
    <row r="328" s="1" customFormat="1" x14ac:dyDescent="0.25"/>
    <row r="329" s="1" customFormat="1" x14ac:dyDescent="0.25"/>
    <row r="330" s="1" customFormat="1" x14ac:dyDescent="0.25"/>
    <row r="331" s="1" customFormat="1" x14ac:dyDescent="0.25"/>
    <row r="332" s="1" customFormat="1" x14ac:dyDescent="0.25"/>
    <row r="333" s="1" customFormat="1" x14ac:dyDescent="0.25"/>
    <row r="334" s="1" customFormat="1" x14ac:dyDescent="0.25"/>
    <row r="335" s="1" customFormat="1" x14ac:dyDescent="0.25"/>
    <row r="336" s="1" customFormat="1" x14ac:dyDescent="0.25"/>
    <row r="337" s="1" customFormat="1" x14ac:dyDescent="0.25"/>
    <row r="338" s="1" customFormat="1" x14ac:dyDescent="0.25"/>
    <row r="339" s="1" customFormat="1" x14ac:dyDescent="0.25"/>
    <row r="340" s="1" customFormat="1" x14ac:dyDescent="0.25"/>
    <row r="341" s="1" customFormat="1" x14ac:dyDescent="0.25"/>
    <row r="342" s="1" customFormat="1" x14ac:dyDescent="0.25"/>
    <row r="343" s="1" customFormat="1" x14ac:dyDescent="0.25"/>
    <row r="344" s="1" customFormat="1" x14ac:dyDescent="0.25"/>
    <row r="345" s="1" customFormat="1" x14ac:dyDescent="0.25"/>
    <row r="346" s="1" customFormat="1" x14ac:dyDescent="0.25"/>
    <row r="347" s="1" customFormat="1" x14ac:dyDescent="0.25"/>
    <row r="348" s="1" customFormat="1" x14ac:dyDescent="0.25"/>
    <row r="349" s="1" customFormat="1" x14ac:dyDescent="0.25"/>
    <row r="350" s="1" customFormat="1" x14ac:dyDescent="0.25"/>
    <row r="351" s="1" customFormat="1" x14ac:dyDescent="0.25"/>
    <row r="352" s="1" customFormat="1" x14ac:dyDescent="0.25"/>
    <row r="353" s="1" customFormat="1" x14ac:dyDescent="0.25"/>
    <row r="354" s="1" customFormat="1" x14ac:dyDescent="0.25"/>
    <row r="355" s="1" customFormat="1" x14ac:dyDescent="0.25"/>
    <row r="356" s="1" customFormat="1" x14ac:dyDescent="0.25"/>
    <row r="357" s="1" customFormat="1" x14ac:dyDescent="0.25"/>
    <row r="358" s="1" customFormat="1" x14ac:dyDescent="0.25"/>
    <row r="359" s="1" customFormat="1" x14ac:dyDescent="0.25"/>
    <row r="360" s="1" customFormat="1" x14ac:dyDescent="0.25"/>
    <row r="361" s="1" customFormat="1" x14ac:dyDescent="0.25"/>
    <row r="362" s="1" customFormat="1" x14ac:dyDescent="0.25"/>
    <row r="363" s="1" customFormat="1" x14ac:dyDescent="0.25"/>
    <row r="364" s="1" customFormat="1" x14ac:dyDescent="0.25"/>
    <row r="365" s="1" customFormat="1" x14ac:dyDescent="0.25"/>
    <row r="366" s="1" customFormat="1" x14ac:dyDescent="0.25"/>
    <row r="367" s="1" customFormat="1" x14ac:dyDescent="0.25"/>
    <row r="368" s="1" customFormat="1" x14ac:dyDescent="0.25"/>
    <row r="369" s="1" customFormat="1" x14ac:dyDescent="0.25"/>
    <row r="370" s="1" customFormat="1" x14ac:dyDescent="0.25"/>
    <row r="371" s="1" customFormat="1" x14ac:dyDescent="0.25"/>
    <row r="372" s="1" customFormat="1" x14ac:dyDescent="0.25"/>
    <row r="373" s="1" customFormat="1" x14ac:dyDescent="0.25"/>
    <row r="374" s="1" customFormat="1" x14ac:dyDescent="0.25"/>
    <row r="375" s="1" customFormat="1" x14ac:dyDescent="0.25"/>
    <row r="376" s="1" customFormat="1" x14ac:dyDescent="0.25"/>
    <row r="377" s="1" customFormat="1" x14ac:dyDescent="0.25"/>
    <row r="378" s="1" customFormat="1" x14ac:dyDescent="0.25"/>
    <row r="379" s="1" customFormat="1" x14ac:dyDescent="0.25"/>
    <row r="380" s="1" customFormat="1" x14ac:dyDescent="0.25"/>
    <row r="381" s="1" customFormat="1" x14ac:dyDescent="0.25"/>
    <row r="382" s="1" customFormat="1" x14ac:dyDescent="0.25"/>
    <row r="383" s="1" customFormat="1" x14ac:dyDescent="0.25"/>
    <row r="384" s="1" customFormat="1" x14ac:dyDescent="0.25"/>
    <row r="385" s="1" customFormat="1" x14ac:dyDescent="0.25"/>
    <row r="386" s="1" customFormat="1" x14ac:dyDescent="0.25"/>
    <row r="387" s="1" customFormat="1" x14ac:dyDescent="0.25"/>
    <row r="388" s="1" customFormat="1" x14ac:dyDescent="0.25"/>
    <row r="389" s="1" customFormat="1" x14ac:dyDescent="0.25"/>
    <row r="390" s="1" customFormat="1" x14ac:dyDescent="0.25"/>
    <row r="391" s="1" customFormat="1" x14ac:dyDescent="0.25"/>
    <row r="392" s="1" customFormat="1" x14ac:dyDescent="0.25"/>
    <row r="393" s="1" customFormat="1" x14ac:dyDescent="0.25"/>
    <row r="394" s="1" customFormat="1" x14ac:dyDescent="0.25"/>
    <row r="395" s="1" customFormat="1" x14ac:dyDescent="0.25"/>
    <row r="396" s="1" customFormat="1" x14ac:dyDescent="0.25"/>
    <row r="397" s="1" customFormat="1" x14ac:dyDescent="0.25"/>
    <row r="398" s="1" customFormat="1" x14ac:dyDescent="0.25"/>
    <row r="399" s="1" customFormat="1" x14ac:dyDescent="0.25"/>
    <row r="400" s="1" customFormat="1" x14ac:dyDescent="0.25"/>
    <row r="401" s="1" customFormat="1" x14ac:dyDescent="0.25"/>
    <row r="402" s="1" customFormat="1" x14ac:dyDescent="0.25"/>
    <row r="403" s="1" customFormat="1" x14ac:dyDescent="0.25"/>
    <row r="404" s="1" customFormat="1" x14ac:dyDescent="0.25"/>
    <row r="405" s="1" customFormat="1" x14ac:dyDescent="0.25"/>
    <row r="406" s="1" customFormat="1" x14ac:dyDescent="0.25"/>
    <row r="407" s="1" customFormat="1" x14ac:dyDescent="0.25"/>
    <row r="408" s="1" customFormat="1" x14ac:dyDescent="0.25"/>
    <row r="409" s="1" customFormat="1" x14ac:dyDescent="0.25"/>
    <row r="410" s="1" customFormat="1" x14ac:dyDescent="0.25"/>
    <row r="411" s="1" customFormat="1" x14ac:dyDescent="0.25"/>
    <row r="412" s="1" customFormat="1" x14ac:dyDescent="0.25"/>
    <row r="413" s="1" customFormat="1" x14ac:dyDescent="0.25"/>
    <row r="414" s="1" customFormat="1" x14ac:dyDescent="0.25"/>
    <row r="415" s="1" customFormat="1" x14ac:dyDescent="0.25"/>
    <row r="416" s="1" customFormat="1" x14ac:dyDescent="0.25"/>
    <row r="417" s="1" customFormat="1" x14ac:dyDescent="0.25"/>
    <row r="418" s="1" customFormat="1" x14ac:dyDescent="0.25"/>
    <row r="419" s="1" customFormat="1" x14ac:dyDescent="0.25"/>
    <row r="420" s="1" customFormat="1" x14ac:dyDescent="0.25"/>
    <row r="421" s="1" customFormat="1" x14ac:dyDescent="0.25"/>
    <row r="422" s="1" customFormat="1" x14ac:dyDescent="0.25"/>
    <row r="423" s="1" customFormat="1" x14ac:dyDescent="0.25"/>
    <row r="424" s="1" customFormat="1" x14ac:dyDescent="0.25"/>
    <row r="425" s="1" customFormat="1" x14ac:dyDescent="0.25"/>
    <row r="426" s="1" customFormat="1" x14ac:dyDescent="0.25"/>
    <row r="427" s="1" customFormat="1" x14ac:dyDescent="0.25"/>
    <row r="428" s="1" customFormat="1" x14ac:dyDescent="0.25"/>
    <row r="429" s="1" customFormat="1" x14ac:dyDescent="0.25"/>
    <row r="430" s="1" customFormat="1" x14ac:dyDescent="0.25"/>
    <row r="431" s="1" customFormat="1" x14ac:dyDescent="0.25"/>
    <row r="432" s="1" customFormat="1" x14ac:dyDescent="0.25"/>
    <row r="433" s="1" customFormat="1" x14ac:dyDescent="0.25"/>
    <row r="434" s="1" customFormat="1" x14ac:dyDescent="0.25"/>
    <row r="435" s="1" customFormat="1" x14ac:dyDescent="0.25"/>
    <row r="436" s="1" customFormat="1" x14ac:dyDescent="0.25"/>
    <row r="437" s="1" customFormat="1" x14ac:dyDescent="0.25"/>
    <row r="438" s="1" customFormat="1" x14ac:dyDescent="0.25"/>
    <row r="439" s="1" customFormat="1" x14ac:dyDescent="0.25"/>
    <row r="440" s="1" customFormat="1" x14ac:dyDescent="0.25"/>
    <row r="441" s="1" customFormat="1" x14ac:dyDescent="0.25"/>
    <row r="442" s="1" customFormat="1" x14ac:dyDescent="0.25"/>
    <row r="443" s="1" customFormat="1" x14ac:dyDescent="0.25"/>
    <row r="444" s="1" customFormat="1" x14ac:dyDescent="0.25"/>
    <row r="445" s="1" customFormat="1" x14ac:dyDescent="0.25"/>
    <row r="446" s="1" customFormat="1" x14ac:dyDescent="0.25"/>
    <row r="447" s="1" customFormat="1" x14ac:dyDescent="0.25"/>
    <row r="448" s="1" customFormat="1" x14ac:dyDescent="0.25"/>
    <row r="449" spans="2:6" s="1" customFormat="1" x14ac:dyDescent="0.25"/>
    <row r="450" spans="2:6" s="1" customFormat="1" x14ac:dyDescent="0.25">
      <c r="B450"/>
      <c r="C450"/>
      <c r="D450"/>
      <c r="E450"/>
      <c r="F450"/>
    </row>
    <row r="451" spans="2:6" s="1" customFormat="1" x14ac:dyDescent="0.25">
      <c r="B451"/>
      <c r="C451"/>
      <c r="D451"/>
      <c r="E451"/>
      <c r="F451"/>
    </row>
    <row r="452" spans="2:6" s="1" customFormat="1" x14ac:dyDescent="0.25">
      <c r="B452"/>
      <c r="C452"/>
      <c r="D452"/>
      <c r="E452"/>
      <c r="F452"/>
    </row>
    <row r="453" spans="2:6" s="1" customFormat="1" x14ac:dyDescent="0.25">
      <c r="B453"/>
      <c r="C453"/>
      <c r="D453"/>
      <c r="E453"/>
      <c r="F453"/>
    </row>
    <row r="454" spans="2:6" s="1" customFormat="1" x14ac:dyDescent="0.25">
      <c r="B454"/>
      <c r="C454"/>
      <c r="D454"/>
      <c r="E454"/>
      <c r="F454"/>
    </row>
    <row r="455" spans="2:6" s="1" customFormat="1" x14ac:dyDescent="0.25">
      <c r="B455"/>
      <c r="C455"/>
      <c r="D455"/>
      <c r="E455"/>
      <c r="F455"/>
    </row>
  </sheetData>
  <mergeCells count="4">
    <mergeCell ref="B4:K4"/>
    <mergeCell ref="B5:K5"/>
    <mergeCell ref="B19:K19"/>
    <mergeCell ref="B3:K3"/>
  </mergeCells>
  <hyperlinks>
    <hyperlink ref="B2" location="ÍNDICE!A1" display="índice"/>
  </hyperlinks>
  <printOptions horizontalCentered="1" verticalCentered="1"/>
  <pageMargins left="0.70866141732283472" right="0.70866141732283472" top="0.68" bottom="0.74803149606299213" header="0.68" footer="0.31496062992125984"/>
  <pageSetup paperSize="9" scale="66" orientation="portrait" r:id="rId1"/>
  <ignoredErrors>
    <ignoredError sqref="C8:L8" numberStoredAsText="1"/>
  </ignoredError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/>
  <dimension ref="B1:AN718"/>
  <sheetViews>
    <sheetView showGridLines="0" zoomScale="80" zoomScaleNormal="80" zoomScaleSheetLayoutView="70" workbookViewId="0">
      <pane xSplit="2" ySplit="8" topLeftCell="C18" activePane="bottomRight" state="frozen"/>
      <selection activeCell="H11" sqref="H11"/>
      <selection pane="topRight" activeCell="H11" sqref="H11"/>
      <selection pane="bottomLeft" activeCell="H11" sqref="H11"/>
      <selection pane="bottomRight" activeCell="B2" sqref="B2"/>
    </sheetView>
  </sheetViews>
  <sheetFormatPr baseColWidth="10" defaultRowHeight="15" x14ac:dyDescent="0.25"/>
  <cols>
    <col min="1" max="1" width="7.7109375" style="1" customWidth="1" collapsed="1"/>
    <col min="2" max="2" width="44.140625" customWidth="1" collapsed="1"/>
    <col min="3" max="11" width="15.7109375" customWidth="1"/>
    <col min="12" max="12" width="10.85546875" style="2" customWidth="1" collapsed="1"/>
    <col min="13" max="13" width="22.140625" style="2" customWidth="1" collapsed="1"/>
    <col min="14" max="15" width="11.42578125" style="2" collapsed="1"/>
    <col min="16" max="16" width="14.7109375" style="2" bestFit="1" customWidth="1" collapsed="1"/>
    <col min="17" max="19" width="10" style="2" customWidth="1" collapsed="1"/>
    <col min="20" max="20" width="5.7109375" style="2" customWidth="1" collapsed="1"/>
    <col min="21" max="22" width="11.42578125" style="1" collapsed="1"/>
    <col min="23" max="40" width="11.42578125" style="1"/>
    <col min="41" max="16384" width="11.42578125" style="1" collapsed="1"/>
  </cols>
  <sheetData>
    <row r="1" spans="2:22" ht="78" customHeight="1" x14ac:dyDescent="0.25">
      <c r="B1" s="1"/>
      <c r="C1" s="1"/>
      <c r="D1" s="1"/>
      <c r="E1" s="1"/>
      <c r="F1" s="1"/>
      <c r="H1" s="1"/>
      <c r="I1" s="1"/>
      <c r="J1" s="1"/>
      <c r="K1" s="1"/>
    </row>
    <row r="2" spans="2:22" ht="16.5" customHeight="1" x14ac:dyDescent="0.25">
      <c r="B2" s="219" t="s">
        <v>13</v>
      </c>
      <c r="C2" s="1"/>
      <c r="D2" s="1"/>
      <c r="E2" s="1"/>
      <c r="F2" s="1"/>
      <c r="G2" s="1"/>
      <c r="H2" s="1"/>
      <c r="I2" s="1"/>
      <c r="J2" s="1"/>
      <c r="K2" s="1"/>
    </row>
    <row r="3" spans="2:22" ht="20.100000000000001" customHeight="1" x14ac:dyDescent="0.25">
      <c r="B3" s="328" t="s">
        <v>278</v>
      </c>
      <c r="C3" s="328"/>
      <c r="D3" s="328"/>
      <c r="E3" s="328"/>
      <c r="F3" s="328"/>
      <c r="G3" s="328"/>
      <c r="H3" s="328"/>
      <c r="I3" s="328"/>
      <c r="J3" s="328"/>
      <c r="K3" s="328"/>
    </row>
    <row r="4" spans="2:22" ht="54" customHeight="1" x14ac:dyDescent="0.25">
      <c r="B4" s="338" t="s">
        <v>415</v>
      </c>
      <c r="C4" s="338"/>
      <c r="D4" s="338"/>
      <c r="E4" s="338"/>
      <c r="F4" s="338"/>
      <c r="G4" s="338"/>
      <c r="H4" s="338"/>
      <c r="I4" s="338"/>
      <c r="J4" s="338"/>
      <c r="K4" s="338"/>
      <c r="L4" s="141"/>
      <c r="M4" s="19"/>
      <c r="N4" s="19"/>
    </row>
    <row r="5" spans="2:22" ht="20.100000000000001" customHeight="1" x14ac:dyDescent="0.25">
      <c r="B5" s="341" t="s">
        <v>123</v>
      </c>
      <c r="C5" s="341"/>
      <c r="D5" s="341"/>
      <c r="E5" s="341"/>
      <c r="F5" s="341"/>
      <c r="G5" s="341"/>
      <c r="H5" s="341"/>
      <c r="I5" s="341"/>
      <c r="J5" s="341"/>
      <c r="K5" s="341"/>
      <c r="L5" s="108"/>
      <c r="M5" s="4"/>
      <c r="N5" s="4"/>
      <c r="O5" s="4"/>
    </row>
    <row r="6" spans="2:22" ht="14.1" customHeight="1" x14ac:dyDescent="0.25">
      <c r="B6" s="134"/>
      <c r="C6" s="185"/>
      <c r="D6" s="185"/>
      <c r="E6" s="185"/>
      <c r="F6" s="185"/>
      <c r="G6" s="252"/>
      <c r="H6" s="252"/>
      <c r="I6" s="252"/>
      <c r="J6" s="252"/>
      <c r="K6" s="252"/>
      <c r="L6" s="108"/>
      <c r="M6" s="4"/>
      <c r="N6" s="4"/>
      <c r="O6" s="4"/>
    </row>
    <row r="7" spans="2:22" ht="14.1" customHeight="1" x14ac:dyDescent="0.25">
      <c r="B7" s="127"/>
      <c r="C7" s="127"/>
      <c r="D7" s="127"/>
      <c r="E7" s="127"/>
      <c r="F7" s="127"/>
      <c r="G7" s="127"/>
      <c r="H7" s="127"/>
      <c r="I7" s="127"/>
      <c r="J7" s="127"/>
      <c r="K7" s="127"/>
      <c r="L7" s="108"/>
      <c r="M7" s="4"/>
      <c r="N7" s="4"/>
      <c r="O7" s="4"/>
      <c r="P7" s="4"/>
      <c r="Q7" s="4"/>
      <c r="R7" s="4"/>
      <c r="S7" s="4"/>
      <c r="T7" s="4"/>
      <c r="U7" s="4"/>
      <c r="V7" s="4"/>
    </row>
    <row r="8" spans="2:22" ht="33" customHeight="1" x14ac:dyDescent="0.25">
      <c r="B8" s="255" t="s">
        <v>405</v>
      </c>
      <c r="C8" s="150">
        <v>2007</v>
      </c>
      <c r="D8" s="150">
        <v>2008</v>
      </c>
      <c r="E8" s="150">
        <v>2009</v>
      </c>
      <c r="F8" s="150">
        <v>2010</v>
      </c>
      <c r="G8" s="150">
        <v>2011</v>
      </c>
      <c r="H8" s="150">
        <v>2012</v>
      </c>
      <c r="I8" s="150">
        <v>2013</v>
      </c>
      <c r="J8" s="150">
        <v>2014</v>
      </c>
      <c r="K8" s="150">
        <v>2015</v>
      </c>
      <c r="L8" s="108"/>
      <c r="M8" s="4"/>
      <c r="N8" s="4"/>
      <c r="O8" s="4"/>
      <c r="P8" s="4"/>
      <c r="Q8" s="4"/>
      <c r="R8" s="4"/>
      <c r="S8" s="4"/>
      <c r="T8" s="4"/>
      <c r="U8" s="4"/>
      <c r="V8" s="4"/>
    </row>
    <row r="9" spans="2:22" ht="33" customHeight="1" x14ac:dyDescent="0.25">
      <c r="B9" s="43" t="s">
        <v>6</v>
      </c>
      <c r="C9" s="40">
        <v>8102691</v>
      </c>
      <c r="D9" s="40">
        <v>8260420</v>
      </c>
      <c r="E9" s="40">
        <v>8250239</v>
      </c>
      <c r="F9" s="40">
        <v>8402584</v>
      </c>
      <c r="G9" s="40">
        <v>8018094</v>
      </c>
      <c r="H9" s="40">
        <v>8310003</v>
      </c>
      <c r="I9" s="40">
        <v>8459439</v>
      </c>
      <c r="J9" s="40">
        <v>8464662</v>
      </c>
      <c r="K9" s="40">
        <v>8402402</v>
      </c>
      <c r="L9" s="108"/>
      <c r="T9" s="4"/>
      <c r="U9" s="4"/>
      <c r="V9" s="4"/>
    </row>
    <row r="10" spans="2:22" ht="33" customHeight="1" x14ac:dyDescent="0.25">
      <c r="B10" s="43" t="s">
        <v>19</v>
      </c>
      <c r="C10" s="40">
        <v>955976</v>
      </c>
      <c r="D10" s="40">
        <v>942104</v>
      </c>
      <c r="E10" s="40">
        <v>952513</v>
      </c>
      <c r="F10" s="40">
        <v>952630</v>
      </c>
      <c r="G10" s="40">
        <v>953898</v>
      </c>
      <c r="H10" s="40">
        <v>956270</v>
      </c>
      <c r="I10" s="40">
        <v>937707</v>
      </c>
      <c r="J10" s="40">
        <v>981316</v>
      </c>
      <c r="K10" s="40">
        <v>1120517</v>
      </c>
      <c r="L10" s="108"/>
      <c r="T10" s="4"/>
      <c r="U10" s="5"/>
      <c r="V10" s="5"/>
    </row>
    <row r="11" spans="2:22" ht="33" customHeight="1" x14ac:dyDescent="0.25">
      <c r="B11" s="43" t="s">
        <v>111</v>
      </c>
      <c r="C11" s="40">
        <v>1300866</v>
      </c>
      <c r="D11" s="40">
        <v>1272325</v>
      </c>
      <c r="E11" s="40">
        <v>1207463</v>
      </c>
      <c r="F11" s="40">
        <v>1251044</v>
      </c>
      <c r="G11" s="40">
        <v>1296429</v>
      </c>
      <c r="H11" s="40">
        <v>1224749</v>
      </c>
      <c r="I11" s="40">
        <v>1199683</v>
      </c>
      <c r="J11" s="40">
        <v>1219547</v>
      </c>
      <c r="K11" s="40">
        <v>1188627</v>
      </c>
      <c r="L11" s="108"/>
      <c r="T11" s="4"/>
      <c r="U11" s="5"/>
      <c r="V11" s="5"/>
    </row>
    <row r="12" spans="2:22" ht="33" customHeight="1" x14ac:dyDescent="0.25">
      <c r="B12" s="43" t="s">
        <v>20</v>
      </c>
      <c r="C12" s="40">
        <v>569095</v>
      </c>
      <c r="D12" s="40">
        <v>549268</v>
      </c>
      <c r="E12" s="40">
        <v>535335</v>
      </c>
      <c r="F12" s="40">
        <v>523074</v>
      </c>
      <c r="G12" s="40">
        <v>513137</v>
      </c>
      <c r="H12" s="40">
        <v>505094</v>
      </c>
      <c r="I12" s="40">
        <v>454392</v>
      </c>
      <c r="J12" s="40">
        <v>483457</v>
      </c>
      <c r="K12" s="40">
        <v>591063</v>
      </c>
      <c r="L12" s="108"/>
      <c r="T12" s="4"/>
      <c r="U12" s="5"/>
      <c r="V12" s="5"/>
    </row>
    <row r="13" spans="2:22" ht="33" customHeight="1" x14ac:dyDescent="0.25">
      <c r="B13" s="43" t="s">
        <v>3</v>
      </c>
      <c r="C13" s="40">
        <v>71631</v>
      </c>
      <c r="D13" s="40">
        <v>83119</v>
      </c>
      <c r="E13" s="40">
        <v>94873</v>
      </c>
      <c r="F13" s="40">
        <v>111917</v>
      </c>
      <c r="G13" s="40">
        <v>125346</v>
      </c>
      <c r="H13" s="40">
        <v>138775</v>
      </c>
      <c r="I13" s="40">
        <v>142141</v>
      </c>
      <c r="J13" s="40">
        <v>166823</v>
      </c>
      <c r="K13" s="40">
        <v>183102</v>
      </c>
      <c r="L13" s="108"/>
      <c r="T13" s="4"/>
      <c r="U13" s="5"/>
      <c r="V13" s="5"/>
    </row>
    <row r="14" spans="2:22" ht="33" customHeight="1" x14ac:dyDescent="0.25">
      <c r="B14" s="43" t="s">
        <v>2</v>
      </c>
      <c r="C14" s="40">
        <v>183215</v>
      </c>
      <c r="D14" s="40">
        <v>183868</v>
      </c>
      <c r="E14" s="40">
        <v>174605</v>
      </c>
      <c r="F14" s="40">
        <v>193977</v>
      </c>
      <c r="G14" s="40">
        <v>215721</v>
      </c>
      <c r="H14" s="40">
        <v>202563</v>
      </c>
      <c r="I14" s="40">
        <v>206433</v>
      </c>
      <c r="J14" s="40">
        <v>205343</v>
      </c>
      <c r="K14" s="40">
        <v>212137</v>
      </c>
      <c r="L14" s="108"/>
      <c r="T14" s="4"/>
      <c r="U14" s="5"/>
      <c r="V14" s="5"/>
    </row>
    <row r="15" spans="2:22" ht="33" customHeight="1" x14ac:dyDescent="0.25">
      <c r="B15" s="43" t="s">
        <v>4</v>
      </c>
      <c r="C15" s="40">
        <v>102926</v>
      </c>
      <c r="D15" s="40">
        <v>96929</v>
      </c>
      <c r="E15" s="40">
        <v>96536</v>
      </c>
      <c r="F15" s="40">
        <v>75445</v>
      </c>
      <c r="G15" s="40">
        <v>56747</v>
      </c>
      <c r="H15" s="40">
        <v>58883</v>
      </c>
      <c r="I15" s="40">
        <v>59412</v>
      </c>
      <c r="J15" s="40">
        <v>59982</v>
      </c>
      <c r="K15" s="40">
        <v>61959</v>
      </c>
      <c r="L15" s="108"/>
      <c r="T15" s="4"/>
      <c r="U15" s="5"/>
      <c r="V15" s="5"/>
    </row>
    <row r="16" spans="2:22" ht="33" customHeight="1" x14ac:dyDescent="0.25">
      <c r="B16" s="43" t="s">
        <v>7</v>
      </c>
      <c r="C16" s="40">
        <v>66854</v>
      </c>
      <c r="D16" s="40">
        <v>67917</v>
      </c>
      <c r="E16" s="40">
        <v>73829</v>
      </c>
      <c r="F16" s="40">
        <v>62351</v>
      </c>
      <c r="G16" s="40">
        <v>59341</v>
      </c>
      <c r="H16" s="40">
        <v>61370</v>
      </c>
      <c r="I16" s="40">
        <v>56427</v>
      </c>
      <c r="J16" s="40">
        <v>55483</v>
      </c>
      <c r="K16" s="40">
        <v>58805</v>
      </c>
      <c r="L16" s="108"/>
      <c r="T16" s="4"/>
      <c r="U16" s="5"/>
      <c r="V16" s="5"/>
    </row>
    <row r="17" spans="2:22" ht="33" customHeight="1" x14ac:dyDescent="0.25">
      <c r="B17" s="43" t="s">
        <v>204</v>
      </c>
      <c r="C17" s="40">
        <v>18095</v>
      </c>
      <c r="D17" s="40">
        <v>16251</v>
      </c>
      <c r="E17" s="40">
        <v>15215</v>
      </c>
      <c r="F17" s="40">
        <v>11122</v>
      </c>
      <c r="G17" s="40">
        <v>7482</v>
      </c>
      <c r="H17" s="40">
        <v>6668</v>
      </c>
      <c r="I17" s="40">
        <v>6367</v>
      </c>
      <c r="J17" s="40">
        <v>6080</v>
      </c>
      <c r="K17" s="40">
        <v>5293</v>
      </c>
      <c r="L17" s="108"/>
      <c r="T17" s="4"/>
      <c r="U17" s="5"/>
      <c r="V17" s="5"/>
    </row>
    <row r="18" spans="2:22" ht="33" customHeight="1" x14ac:dyDescent="0.25">
      <c r="B18" s="42" t="s">
        <v>182</v>
      </c>
      <c r="C18" s="44">
        <v>11371349</v>
      </c>
      <c r="D18" s="44">
        <v>11472201</v>
      </c>
      <c r="E18" s="44">
        <v>11400608</v>
      </c>
      <c r="F18" s="44">
        <v>11584144</v>
      </c>
      <c r="G18" s="44">
        <v>11246195</v>
      </c>
      <c r="H18" s="44">
        <v>11464375</v>
      </c>
      <c r="I18" s="44">
        <v>11522001</v>
      </c>
      <c r="J18" s="44">
        <v>11642693</v>
      </c>
      <c r="K18" s="44">
        <v>11823905</v>
      </c>
      <c r="L18" s="108"/>
      <c r="T18" s="4"/>
      <c r="U18" s="5"/>
      <c r="V18" s="5"/>
    </row>
    <row r="19" spans="2:22" ht="15.75" x14ac:dyDescent="0.3">
      <c r="B19" s="237" t="s">
        <v>240</v>
      </c>
      <c r="C19" s="125"/>
      <c r="D19" s="125"/>
      <c r="E19" s="125"/>
      <c r="F19" s="125"/>
      <c r="G19" s="125"/>
      <c r="H19" s="125"/>
      <c r="I19" s="125"/>
      <c r="J19" s="125"/>
      <c r="K19" s="125"/>
      <c r="L19" s="108"/>
      <c r="M19" s="4"/>
      <c r="N19" s="4"/>
      <c r="O19" s="4"/>
      <c r="P19" s="4"/>
      <c r="Q19" s="4"/>
      <c r="R19" s="4"/>
      <c r="S19" s="4"/>
      <c r="T19" s="4"/>
      <c r="U19" s="4"/>
      <c r="V19" s="4"/>
    </row>
    <row r="20" spans="2:22" x14ac:dyDescent="0.25"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08"/>
      <c r="M20" s="4"/>
      <c r="N20" s="4"/>
      <c r="O20" s="4"/>
      <c r="P20" s="4"/>
      <c r="Q20" s="4"/>
      <c r="R20" s="4"/>
      <c r="S20" s="4"/>
      <c r="T20" s="4"/>
      <c r="U20" s="4"/>
      <c r="V20" s="4"/>
    </row>
    <row r="21" spans="2:22" x14ac:dyDescent="0.25"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4"/>
      <c r="M21" s="4"/>
      <c r="N21" s="4"/>
    </row>
    <row r="22" spans="2:22" ht="54" customHeight="1" x14ac:dyDescent="0.25">
      <c r="B22" s="327" t="s">
        <v>416</v>
      </c>
      <c r="C22" s="327"/>
      <c r="D22" s="327"/>
      <c r="E22" s="327"/>
      <c r="F22" s="327"/>
      <c r="G22" s="327"/>
      <c r="H22" s="327"/>
      <c r="I22" s="327"/>
      <c r="J22" s="327"/>
      <c r="K22" s="327"/>
    </row>
    <row r="23" spans="2:22" ht="14.1" customHeight="1" x14ac:dyDescent="0.25">
      <c r="B23" s="107"/>
      <c r="C23" s="107"/>
      <c r="D23" s="107"/>
      <c r="E23" s="107"/>
      <c r="F23" s="107"/>
      <c r="G23" s="16"/>
      <c r="H23" s="16"/>
      <c r="I23" s="16"/>
      <c r="J23" s="16"/>
      <c r="K23" s="16"/>
    </row>
    <row r="24" spans="2:22" ht="14.1" customHeight="1" x14ac:dyDescent="0.25">
      <c r="B24" s="16"/>
      <c r="C24" s="16"/>
      <c r="D24" s="16"/>
      <c r="E24" s="107"/>
      <c r="F24" s="107"/>
      <c r="G24" s="16"/>
      <c r="H24" s="16"/>
      <c r="I24" s="16"/>
      <c r="J24" s="16"/>
      <c r="K24" s="16"/>
    </row>
    <row r="25" spans="2:22" ht="14.1" customHeight="1" x14ac:dyDescent="0.25">
      <c r="B25" s="4"/>
      <c r="C25" s="4"/>
      <c r="D25" s="4"/>
      <c r="E25" s="13"/>
      <c r="F25" s="108"/>
      <c r="G25" s="2"/>
      <c r="H25" s="2"/>
      <c r="I25" s="2"/>
      <c r="J25" s="1"/>
      <c r="K25" s="1"/>
      <c r="L25" s="9"/>
      <c r="M25" s="9"/>
      <c r="N25" s="9"/>
      <c r="O25" s="8"/>
      <c r="P25" s="8"/>
    </row>
    <row r="26" spans="2:22" ht="14.1" customHeight="1" x14ac:dyDescent="0.25">
      <c r="B26" s="4"/>
      <c r="C26" s="25"/>
      <c r="D26" s="4"/>
      <c r="E26" s="13"/>
      <c r="F26" s="108"/>
      <c r="G26" s="1"/>
      <c r="H26" s="2"/>
      <c r="I26" s="2"/>
      <c r="J26" s="1"/>
      <c r="K26" s="1"/>
      <c r="L26" s="9"/>
      <c r="M26" s="9"/>
      <c r="N26" s="9"/>
      <c r="O26" s="8"/>
      <c r="P26" s="8"/>
    </row>
    <row r="27" spans="2:22" ht="14.1" customHeight="1" x14ac:dyDescent="0.25">
      <c r="B27" s="49" t="str">
        <f t="shared" ref="B27:B35" si="0">+B9</f>
        <v>Hogares privados con servicio doméstico</v>
      </c>
      <c r="C27" s="73">
        <f t="shared" ref="C27:C36" si="1">SUM(K9)</f>
        <v>8402402</v>
      </c>
      <c r="D27" s="251">
        <f t="shared" ref="D27:D35" si="2">C27/$C$36</f>
        <v>0.7106283414827842</v>
      </c>
      <c r="E27" s="13"/>
      <c r="F27" s="108"/>
      <c r="G27" s="1"/>
      <c r="H27" s="2"/>
      <c r="I27" s="2"/>
      <c r="J27" s="1"/>
      <c r="K27" s="1"/>
      <c r="L27" s="9"/>
      <c r="M27" s="9"/>
      <c r="N27" s="9"/>
      <c r="O27" s="8"/>
      <c r="P27" s="8"/>
    </row>
    <row r="28" spans="2:22" s="2" customFormat="1" ht="14.1" customHeight="1" x14ac:dyDescent="0.25">
      <c r="B28" s="49" t="str">
        <f t="shared" si="0"/>
        <v>Servicios sociales y de salud privado</v>
      </c>
      <c r="C28" s="73">
        <f t="shared" si="1"/>
        <v>1120517</v>
      </c>
      <c r="D28" s="251">
        <f t="shared" si="2"/>
        <v>9.4767084140138139E-2</v>
      </c>
      <c r="E28" s="4"/>
      <c r="F28" s="108"/>
      <c r="G28" s="1"/>
      <c r="J28" s="1"/>
      <c r="K28" s="1"/>
      <c r="L28" s="9"/>
      <c r="M28" s="9"/>
      <c r="N28" s="9"/>
      <c r="O28" s="8"/>
      <c r="P28" s="8"/>
      <c r="U28" s="1"/>
      <c r="V28" s="1"/>
    </row>
    <row r="29" spans="2:22" s="2" customFormat="1" ht="14.1" customHeight="1" x14ac:dyDescent="0.25">
      <c r="B29" s="49" t="str">
        <f t="shared" si="0"/>
        <v>Otras actividades de servicio entretenimiento y recreación</v>
      </c>
      <c r="C29" s="73">
        <f t="shared" si="1"/>
        <v>1188627</v>
      </c>
      <c r="D29" s="251">
        <f t="shared" si="2"/>
        <v>0.10052744841911365</v>
      </c>
      <c r="E29" s="4"/>
      <c r="F29" s="108"/>
      <c r="G29" s="1"/>
      <c r="J29" s="1"/>
      <c r="K29" s="1"/>
      <c r="L29" s="9"/>
      <c r="M29" s="9"/>
      <c r="N29" s="9"/>
      <c r="O29" s="8"/>
      <c r="P29" s="8"/>
      <c r="U29" s="1"/>
      <c r="V29" s="1"/>
    </row>
    <row r="30" spans="2:22" s="2" customFormat="1" ht="14.1" customHeight="1" x14ac:dyDescent="0.25">
      <c r="B30" s="49" t="str">
        <f t="shared" si="0"/>
        <v>Servicios de Enseñanza</v>
      </c>
      <c r="C30" s="73">
        <f t="shared" si="1"/>
        <v>591063</v>
      </c>
      <c r="D30" s="251">
        <f t="shared" si="2"/>
        <v>4.9988815031920507E-2</v>
      </c>
      <c r="E30" s="4"/>
      <c r="F30" s="108"/>
      <c r="G30" s="1"/>
      <c r="J30" s="1"/>
      <c r="K30" s="1"/>
      <c r="L30" s="9"/>
      <c r="M30" s="9"/>
      <c r="N30" s="9"/>
      <c r="O30" s="8"/>
      <c r="P30" s="8"/>
      <c r="U30" s="1"/>
      <c r="V30" s="1"/>
    </row>
    <row r="31" spans="2:22" s="2" customFormat="1" ht="14.1" customHeight="1" x14ac:dyDescent="0.25">
      <c r="B31" s="49" t="str">
        <f t="shared" si="0"/>
        <v>Transporte y almacenamiento</v>
      </c>
      <c r="C31" s="73">
        <f t="shared" si="1"/>
        <v>183102</v>
      </c>
      <c r="D31" s="251">
        <f t="shared" si="2"/>
        <v>1.548574688311518E-2</v>
      </c>
      <c r="E31" s="4"/>
      <c r="F31" s="108"/>
      <c r="G31" s="1"/>
      <c r="J31" s="1"/>
      <c r="K31" s="1"/>
      <c r="L31" s="9"/>
      <c r="M31" s="9"/>
      <c r="N31" s="9"/>
      <c r="O31" s="8"/>
      <c r="P31" s="8"/>
      <c r="U31" s="1"/>
      <c r="V31" s="1"/>
    </row>
    <row r="32" spans="2:22" s="2" customFormat="1" ht="14.1" customHeight="1" x14ac:dyDescent="0.25">
      <c r="B32" s="49" t="str">
        <f t="shared" si="0"/>
        <v>Actividades profesionales, técnicas y administrativas</v>
      </c>
      <c r="C32" s="73">
        <f t="shared" si="1"/>
        <v>212137</v>
      </c>
      <c r="D32" s="251">
        <f t="shared" si="2"/>
        <v>1.7941365394935092E-2</v>
      </c>
      <c r="E32" s="4"/>
      <c r="F32" s="108"/>
      <c r="G32" s="1"/>
      <c r="H32" s="21"/>
      <c r="I32" s="21"/>
      <c r="J32" s="1"/>
      <c r="K32" s="1"/>
      <c r="L32" s="9"/>
      <c r="M32" s="9"/>
      <c r="N32" s="9"/>
      <c r="O32" s="8"/>
      <c r="P32" s="8"/>
      <c r="U32" s="1"/>
      <c r="V32" s="1"/>
    </row>
    <row r="33" spans="2:22" s="2" customFormat="1" ht="15" customHeight="1" x14ac:dyDescent="0.25">
      <c r="B33" s="49" t="str">
        <f t="shared" si="0"/>
        <v>Construcción</v>
      </c>
      <c r="C33" s="73">
        <f t="shared" si="1"/>
        <v>61959</v>
      </c>
      <c r="D33" s="251">
        <f t="shared" si="2"/>
        <v>5.2401469734406694E-3</v>
      </c>
      <c r="E33" s="4"/>
      <c r="F33" s="108"/>
      <c r="G33" s="1"/>
      <c r="J33" s="1"/>
      <c r="K33" s="1"/>
      <c r="L33" s="9"/>
      <c r="M33" s="9"/>
      <c r="N33" s="9"/>
      <c r="O33" s="8"/>
      <c r="P33" s="8"/>
      <c r="U33" s="1"/>
      <c r="V33" s="1"/>
    </row>
    <row r="34" spans="2:22" s="2" customFormat="1" ht="15" customHeight="1" x14ac:dyDescent="0.25">
      <c r="B34" s="49" t="str">
        <f t="shared" si="0"/>
        <v>Servicios de reparación y mantenimiento de vehículos de motor y motocicletas</v>
      </c>
      <c r="C34" s="73">
        <f t="shared" si="1"/>
        <v>58805</v>
      </c>
      <c r="D34" s="251">
        <f t="shared" si="2"/>
        <v>4.9733992280891976E-3</v>
      </c>
      <c r="E34" s="4"/>
      <c r="F34" s="108"/>
      <c r="G34" s="1"/>
      <c r="J34" s="1"/>
      <c r="K34" s="1"/>
      <c r="L34" s="9"/>
      <c r="M34" s="9"/>
      <c r="N34" s="9"/>
      <c r="O34" s="8"/>
      <c r="P34" s="8"/>
      <c r="U34" s="1"/>
      <c r="V34" s="1"/>
    </row>
    <row r="35" spans="2:22" s="2" customFormat="1" ht="15" customHeight="1" x14ac:dyDescent="0.25">
      <c r="B35" s="49" t="str">
        <f t="shared" si="0"/>
        <v xml:space="preserve">Fabricación de Muebles </v>
      </c>
      <c r="C35" s="73">
        <f t="shared" si="1"/>
        <v>5293</v>
      </c>
      <c r="D35" s="251">
        <f t="shared" si="2"/>
        <v>4.4765244646333E-4</v>
      </c>
      <c r="E35" s="4"/>
      <c r="F35" s="108"/>
      <c r="G35" s="1"/>
      <c r="H35" s="1"/>
      <c r="I35" s="1"/>
      <c r="J35" s="1"/>
      <c r="K35" s="1"/>
      <c r="L35" s="9"/>
      <c r="M35" s="9"/>
      <c r="N35" s="9"/>
      <c r="O35" s="8"/>
      <c r="P35" s="8"/>
      <c r="U35" s="1"/>
      <c r="V35" s="1"/>
    </row>
    <row r="36" spans="2:22" s="2" customFormat="1" ht="15" customHeight="1" x14ac:dyDescent="0.25">
      <c r="B36" s="49"/>
      <c r="C36" s="73">
        <f t="shared" si="1"/>
        <v>11823905</v>
      </c>
      <c r="D36" s="4"/>
      <c r="E36" s="4"/>
      <c r="F36" s="108"/>
      <c r="G36" s="1"/>
      <c r="H36" s="1"/>
      <c r="I36" s="1"/>
      <c r="J36" s="1"/>
      <c r="K36" s="1"/>
      <c r="L36" s="9"/>
      <c r="M36" s="9"/>
      <c r="N36" s="9"/>
      <c r="O36" s="8"/>
      <c r="P36" s="8"/>
      <c r="U36" s="1"/>
      <c r="V36" s="1"/>
    </row>
    <row r="37" spans="2:22" s="2" customFormat="1" ht="15" customHeight="1" x14ac:dyDescent="0.25">
      <c r="B37" s="49"/>
      <c r="C37" s="4"/>
      <c r="D37" s="4"/>
      <c r="E37" s="4"/>
      <c r="F37" s="108"/>
      <c r="G37" s="1"/>
      <c r="H37" s="1"/>
      <c r="I37" s="1"/>
      <c r="J37" s="1"/>
      <c r="K37" s="1"/>
      <c r="L37" s="9"/>
      <c r="M37" s="9"/>
      <c r="N37" s="9"/>
      <c r="O37" s="8"/>
      <c r="P37" s="8"/>
      <c r="U37" s="1"/>
      <c r="V37" s="1"/>
    </row>
    <row r="38" spans="2:22" s="2" customFormat="1" ht="15" customHeight="1" x14ac:dyDescent="0.25">
      <c r="B38" s="258"/>
      <c r="E38" s="194"/>
      <c r="F38" s="108"/>
      <c r="G38" s="1"/>
      <c r="H38" s="1"/>
      <c r="I38" s="1"/>
      <c r="J38" s="1"/>
      <c r="K38" s="1"/>
      <c r="L38" s="8"/>
      <c r="M38" s="8"/>
      <c r="N38" s="8"/>
      <c r="O38" s="8"/>
      <c r="P38" s="8"/>
      <c r="U38" s="1"/>
      <c r="V38" s="1"/>
    </row>
    <row r="39" spans="2:22" s="2" customFormat="1" ht="15" customHeight="1" x14ac:dyDescent="0.25">
      <c r="B39" s="72"/>
      <c r="C39" s="3"/>
      <c r="D39" s="3"/>
      <c r="E39" s="194"/>
      <c r="F39" s="108"/>
      <c r="G39" s="1"/>
      <c r="H39" s="1"/>
      <c r="I39" s="1"/>
      <c r="J39" s="1"/>
      <c r="K39" s="1"/>
      <c r="U39" s="1"/>
      <c r="V39" s="1"/>
    </row>
    <row r="40" spans="2:22" s="2" customFormat="1" ht="15" customHeight="1" x14ac:dyDescent="0.25">
      <c r="B40" s="109"/>
      <c r="C40" s="108"/>
      <c r="D40" s="108"/>
      <c r="E40" s="108"/>
      <c r="F40" s="108"/>
      <c r="G40" s="1"/>
      <c r="H40" s="1"/>
      <c r="I40" s="1"/>
      <c r="J40" s="1"/>
      <c r="K40" s="1"/>
      <c r="U40" s="1"/>
      <c r="V40" s="1"/>
    </row>
    <row r="41" spans="2:22" s="2" customFormat="1" ht="15" customHeight="1" x14ac:dyDescent="0.25">
      <c r="B41" s="72"/>
      <c r="C41" s="3"/>
      <c r="D41" s="1"/>
      <c r="E41" s="1"/>
      <c r="F41" s="1"/>
      <c r="G41" s="1"/>
      <c r="H41" s="1"/>
      <c r="I41" s="1"/>
      <c r="J41" s="1"/>
      <c r="K41" s="1"/>
      <c r="U41" s="1"/>
      <c r="V41" s="1"/>
    </row>
    <row r="42" spans="2:22" s="2" customFormat="1" ht="15" customHeight="1" x14ac:dyDescent="0.25">
      <c r="B42" s="3"/>
      <c r="C42" s="3"/>
      <c r="D42" s="1"/>
      <c r="E42" s="1"/>
      <c r="F42" s="1"/>
      <c r="G42" s="1"/>
      <c r="H42" s="1"/>
      <c r="I42" s="1"/>
      <c r="J42" s="1"/>
      <c r="K42" s="1"/>
      <c r="U42" s="1"/>
      <c r="V42" s="1"/>
    </row>
    <row r="43" spans="2:22" s="2" customFormat="1" ht="15" customHeight="1" x14ac:dyDescent="0.25">
      <c r="C43" s="1"/>
      <c r="D43" s="1"/>
      <c r="E43" s="1"/>
      <c r="F43" s="1"/>
      <c r="G43" s="1"/>
      <c r="H43" s="1"/>
      <c r="I43" s="1"/>
      <c r="J43" s="1"/>
      <c r="K43" s="1"/>
      <c r="U43" s="1"/>
      <c r="V43" s="1"/>
    </row>
    <row r="44" spans="2:22" ht="15" customHeight="1" x14ac:dyDescent="0.25">
      <c r="C44" s="1"/>
      <c r="D44" s="1"/>
      <c r="E44" s="1"/>
      <c r="F44" s="1"/>
      <c r="G44" s="1"/>
      <c r="H44" s="1"/>
      <c r="I44" s="1"/>
      <c r="J44" s="1"/>
      <c r="K44" s="1"/>
      <c r="O44" s="8"/>
      <c r="P44" s="8"/>
    </row>
    <row r="45" spans="2:22" ht="15" customHeight="1" x14ac:dyDescent="0.25">
      <c r="C45" s="1"/>
      <c r="D45" s="1"/>
      <c r="E45" s="1"/>
      <c r="F45" s="1"/>
      <c r="G45" s="1"/>
      <c r="H45" s="1"/>
      <c r="I45" s="1"/>
      <c r="J45" s="1"/>
      <c r="K45" s="1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</row>
    <row r="46" spans="2:22" s="2" customFormat="1" x14ac:dyDescent="0.25">
      <c r="B46" s="1"/>
      <c r="C46" s="1"/>
      <c r="D46" s="1"/>
      <c r="E46" s="1"/>
      <c r="F46" s="1"/>
      <c r="G46" s="1"/>
      <c r="H46" s="1"/>
      <c r="I46" s="1"/>
      <c r="J46" s="1"/>
      <c r="K46" s="1"/>
      <c r="U46" s="1"/>
      <c r="V46" s="1"/>
    </row>
    <row r="47" spans="2:22" s="2" customFormat="1" x14ac:dyDescent="0.25">
      <c r="B47" s="1"/>
      <c r="C47" s="1"/>
      <c r="D47" s="1"/>
      <c r="E47" s="1"/>
      <c r="F47" s="1"/>
      <c r="G47" s="1"/>
      <c r="H47" s="1"/>
      <c r="I47" s="1"/>
      <c r="J47" s="1"/>
      <c r="K47" s="1"/>
      <c r="U47" s="1"/>
      <c r="V47" s="1"/>
    </row>
    <row r="48" spans="2:22" s="2" customFormat="1" x14ac:dyDescent="0.25">
      <c r="C48" s="1"/>
      <c r="D48" s="1"/>
      <c r="E48" s="1"/>
      <c r="F48" s="1"/>
      <c r="G48" s="1"/>
      <c r="H48" s="1"/>
      <c r="I48" s="1"/>
      <c r="J48" s="1"/>
      <c r="K48" s="1"/>
      <c r="U48" s="1"/>
      <c r="V48" s="1"/>
    </row>
    <row r="49" spans="2:22" s="2" customFormat="1" ht="15.75" x14ac:dyDescent="0.3">
      <c r="B49" s="237" t="s">
        <v>240</v>
      </c>
      <c r="C49" s="1"/>
      <c r="D49" s="1"/>
      <c r="E49" s="1"/>
      <c r="F49" s="1"/>
      <c r="G49" s="1"/>
      <c r="H49" s="1"/>
      <c r="I49" s="1"/>
      <c r="J49" s="1"/>
      <c r="K49" s="1"/>
      <c r="U49" s="1"/>
      <c r="V49" s="1"/>
    </row>
    <row r="50" spans="2:22" s="2" customFormat="1" x14ac:dyDescent="0.25">
      <c r="C50" s="1"/>
      <c r="D50" s="1"/>
      <c r="E50" s="1"/>
      <c r="F50" s="1"/>
      <c r="G50" s="1"/>
      <c r="H50" s="1"/>
      <c r="I50" s="1"/>
      <c r="J50" s="1"/>
      <c r="K50" s="1"/>
      <c r="U50" s="1"/>
      <c r="V50" s="1"/>
    </row>
    <row r="51" spans="2:22" s="2" customFormat="1" x14ac:dyDescent="0.25">
      <c r="B51" s="1"/>
      <c r="C51" s="1"/>
      <c r="D51" s="1"/>
      <c r="E51" s="1"/>
      <c r="F51" s="1"/>
      <c r="G51" s="1"/>
      <c r="H51" s="1"/>
      <c r="I51" s="1"/>
      <c r="J51" s="1"/>
      <c r="K51" s="1"/>
      <c r="U51" s="1"/>
      <c r="V51" s="1"/>
    </row>
    <row r="52" spans="2:22" s="2" customFormat="1" x14ac:dyDescent="0.25">
      <c r="B52" s="1"/>
      <c r="C52" s="1"/>
      <c r="D52" s="1"/>
      <c r="E52" s="1"/>
      <c r="F52" s="1"/>
      <c r="G52" s="1"/>
      <c r="H52" s="1"/>
      <c r="I52" s="1"/>
      <c r="J52" s="1"/>
      <c r="K52" s="1"/>
      <c r="U52" s="1"/>
      <c r="V52" s="1"/>
    </row>
    <row r="53" spans="2:22" s="2" customFormat="1" x14ac:dyDescent="0.25">
      <c r="B53" s="1"/>
      <c r="C53" s="1"/>
      <c r="D53" s="1"/>
      <c r="E53" s="1"/>
      <c r="F53" s="1"/>
      <c r="G53" s="1"/>
      <c r="H53" s="1"/>
      <c r="I53" s="1"/>
      <c r="J53" s="1"/>
      <c r="K53" s="1"/>
      <c r="U53" s="1"/>
      <c r="V53" s="1"/>
    </row>
    <row r="54" spans="2:22" s="2" customFormat="1" x14ac:dyDescent="0.25">
      <c r="B54" s="1"/>
      <c r="C54" s="1"/>
      <c r="D54" s="1"/>
      <c r="E54" s="1"/>
      <c r="F54" s="1"/>
      <c r="G54" s="1"/>
      <c r="H54" s="1"/>
      <c r="I54" s="1"/>
      <c r="J54" s="1"/>
      <c r="K54" s="1"/>
      <c r="U54" s="1"/>
      <c r="V54" s="1"/>
    </row>
    <row r="55" spans="2:22" s="2" customFormat="1" x14ac:dyDescent="0.25">
      <c r="B55" s="1"/>
      <c r="C55" s="1"/>
      <c r="D55" s="1"/>
      <c r="E55" s="1"/>
      <c r="F55" s="1"/>
      <c r="G55" s="1"/>
      <c r="H55" s="1"/>
      <c r="I55" s="1"/>
      <c r="J55" s="1"/>
      <c r="K55" s="1"/>
      <c r="U55" s="1"/>
      <c r="V55" s="1"/>
    </row>
    <row r="56" spans="2:22" s="2" customFormat="1" x14ac:dyDescent="0.25">
      <c r="B56" s="1"/>
      <c r="C56" s="1"/>
      <c r="D56" s="1"/>
      <c r="E56" s="1"/>
      <c r="F56" s="1"/>
      <c r="G56" s="1"/>
      <c r="H56" s="1"/>
      <c r="I56" s="1"/>
      <c r="J56" s="1"/>
      <c r="K56" s="1"/>
      <c r="U56" s="1"/>
      <c r="V56" s="1"/>
    </row>
    <row r="57" spans="2:22" s="2" customFormat="1" x14ac:dyDescent="0.25">
      <c r="B57" s="1"/>
      <c r="C57" s="1"/>
      <c r="D57" s="1"/>
      <c r="E57" s="1"/>
      <c r="F57" s="1"/>
      <c r="G57" s="1"/>
      <c r="H57" s="1"/>
      <c r="I57" s="1"/>
      <c r="J57" s="1"/>
      <c r="K57" s="1"/>
      <c r="U57" s="1"/>
      <c r="V57" s="1"/>
    </row>
    <row r="58" spans="2:22" s="2" customFormat="1" x14ac:dyDescent="0.25">
      <c r="C58" s="1"/>
      <c r="D58" s="1"/>
      <c r="E58" s="1"/>
      <c r="F58" s="1"/>
      <c r="G58" s="1"/>
      <c r="H58" s="1"/>
      <c r="I58" s="1"/>
      <c r="J58" s="1"/>
      <c r="K58" s="1"/>
      <c r="U58" s="1"/>
      <c r="V58" s="1"/>
    </row>
    <row r="59" spans="2:22" s="2" customFormat="1" x14ac:dyDescent="0.25">
      <c r="B59" s="1"/>
      <c r="C59" s="1"/>
      <c r="D59" s="1"/>
      <c r="E59" s="1"/>
      <c r="F59" s="1"/>
      <c r="G59" s="1"/>
      <c r="H59" s="1"/>
      <c r="I59" s="1"/>
      <c r="J59" s="1"/>
      <c r="K59" s="1"/>
      <c r="U59" s="1"/>
      <c r="V59" s="1"/>
    </row>
    <row r="60" spans="2:22" s="2" customFormat="1" x14ac:dyDescent="0.25">
      <c r="C60" s="1"/>
      <c r="D60" s="1"/>
      <c r="E60" s="1"/>
      <c r="F60" s="1"/>
      <c r="G60" s="1"/>
      <c r="H60" s="1"/>
      <c r="I60" s="1"/>
      <c r="J60" s="1"/>
      <c r="K60" s="1"/>
      <c r="U60" s="1"/>
      <c r="V60" s="1"/>
    </row>
    <row r="61" spans="2:22" s="2" customFormat="1" x14ac:dyDescent="0.25">
      <c r="B61" s="128"/>
      <c r="C61" s="1"/>
      <c r="D61" s="1"/>
      <c r="E61" s="1"/>
      <c r="F61" s="1"/>
      <c r="G61" s="1"/>
      <c r="H61" s="1"/>
      <c r="I61" s="1"/>
      <c r="J61" s="1"/>
      <c r="K61" s="1"/>
      <c r="U61" s="1"/>
      <c r="V61" s="1"/>
    </row>
    <row r="62" spans="2:22" s="2" customFormat="1" x14ac:dyDescent="0.25">
      <c r="B62" s="1"/>
      <c r="C62" s="1"/>
      <c r="D62" s="1"/>
      <c r="E62" s="1"/>
      <c r="F62" s="1"/>
      <c r="G62" s="1"/>
      <c r="H62" s="1"/>
      <c r="I62" s="1"/>
      <c r="J62" s="1"/>
      <c r="K62" s="1"/>
      <c r="U62" s="1"/>
      <c r="V62" s="1"/>
    </row>
    <row r="63" spans="2:22" s="2" customFormat="1" x14ac:dyDescent="0.25">
      <c r="B63" s="1"/>
      <c r="C63" s="1"/>
      <c r="D63" s="1"/>
      <c r="E63" s="1"/>
      <c r="F63" s="1"/>
      <c r="G63" s="1"/>
      <c r="H63" s="1"/>
      <c r="I63" s="1"/>
      <c r="J63" s="1"/>
      <c r="K63" s="1"/>
      <c r="U63" s="1"/>
      <c r="V63" s="1"/>
    </row>
    <row r="64" spans="2:22" s="2" customFormat="1" x14ac:dyDescent="0.25">
      <c r="B64" s="1"/>
      <c r="C64" s="1"/>
      <c r="D64" s="1"/>
      <c r="E64" s="1"/>
      <c r="F64" s="1"/>
      <c r="G64" s="1"/>
      <c r="H64" s="1"/>
      <c r="I64" s="1"/>
      <c r="J64" s="1"/>
      <c r="K64" s="1"/>
      <c r="U64" s="1"/>
      <c r="V64" s="1"/>
    </row>
    <row r="65" spans="2:22" s="2" customFormat="1" x14ac:dyDescent="0.25">
      <c r="B65" s="1"/>
      <c r="C65" s="1"/>
      <c r="D65" s="1"/>
      <c r="E65" s="1"/>
      <c r="F65" s="1"/>
      <c r="G65" s="1"/>
      <c r="H65" s="1"/>
      <c r="I65" s="1"/>
      <c r="J65" s="1"/>
      <c r="K65" s="1"/>
      <c r="U65" s="1"/>
      <c r="V65" s="1"/>
    </row>
    <row r="66" spans="2:22" s="2" customFormat="1" x14ac:dyDescent="0.25">
      <c r="B66" s="1"/>
      <c r="C66" s="1"/>
      <c r="D66" s="1"/>
      <c r="E66" s="1"/>
      <c r="F66" s="1"/>
      <c r="G66" s="1"/>
      <c r="H66" s="1"/>
      <c r="I66" s="1"/>
      <c r="J66" s="1"/>
      <c r="K66" s="1"/>
      <c r="U66" s="1"/>
      <c r="V66" s="1"/>
    </row>
    <row r="67" spans="2:22" s="2" customFormat="1" x14ac:dyDescent="0.25">
      <c r="B67" s="1"/>
      <c r="C67" s="1"/>
      <c r="D67" s="1"/>
      <c r="E67" s="1"/>
      <c r="F67" s="1"/>
      <c r="G67" s="1"/>
      <c r="H67" s="1"/>
      <c r="I67" s="1"/>
      <c r="J67" s="1"/>
      <c r="K67" s="1"/>
      <c r="U67" s="1"/>
      <c r="V67" s="1"/>
    </row>
    <row r="68" spans="2:22" s="2" customFormat="1" x14ac:dyDescent="0.25">
      <c r="B68" s="1"/>
      <c r="C68" s="1"/>
      <c r="D68" s="1"/>
      <c r="E68" s="1"/>
      <c r="F68" s="1"/>
      <c r="G68" s="1"/>
      <c r="H68" s="1"/>
      <c r="I68" s="1"/>
      <c r="J68" s="1"/>
      <c r="K68" s="1"/>
      <c r="U68" s="1"/>
      <c r="V68" s="1"/>
    </row>
    <row r="69" spans="2:22" s="2" customFormat="1" x14ac:dyDescent="0.25">
      <c r="B69" s="1"/>
      <c r="C69" s="1"/>
      <c r="D69" s="1"/>
      <c r="E69" s="1"/>
      <c r="F69" s="1"/>
      <c r="G69" s="1"/>
      <c r="H69" s="1"/>
      <c r="I69" s="1"/>
      <c r="J69" s="1"/>
      <c r="K69" s="1"/>
      <c r="U69" s="1"/>
      <c r="V69" s="1"/>
    </row>
    <row r="70" spans="2:22" s="2" customFormat="1" x14ac:dyDescent="0.25">
      <c r="B70" s="1"/>
      <c r="C70" s="1"/>
      <c r="D70" s="1"/>
      <c r="E70" s="1"/>
      <c r="F70" s="1"/>
      <c r="G70" s="1"/>
      <c r="H70" s="1"/>
      <c r="I70" s="1"/>
      <c r="J70" s="1"/>
      <c r="K70" s="1"/>
      <c r="U70" s="1"/>
      <c r="V70" s="1"/>
    </row>
    <row r="71" spans="2:22" s="2" customFormat="1" x14ac:dyDescent="0.25">
      <c r="B71" s="1"/>
      <c r="C71" s="1"/>
      <c r="D71" s="1"/>
      <c r="E71" s="1"/>
      <c r="F71" s="1"/>
      <c r="G71" s="1"/>
      <c r="H71" s="1"/>
      <c r="I71" s="1"/>
      <c r="J71" s="1"/>
      <c r="K71" s="1"/>
      <c r="U71" s="1"/>
      <c r="V71" s="1"/>
    </row>
    <row r="72" spans="2:22" s="2" customFormat="1" x14ac:dyDescent="0.25">
      <c r="B72" s="1"/>
      <c r="C72" s="1"/>
      <c r="D72" s="1"/>
      <c r="E72" s="1"/>
      <c r="F72" s="1"/>
      <c r="G72" s="1"/>
      <c r="H72" s="1"/>
      <c r="I72" s="1"/>
      <c r="J72" s="1"/>
      <c r="K72" s="1"/>
      <c r="U72" s="1"/>
      <c r="V72" s="1"/>
    </row>
    <row r="73" spans="2:22" s="2" customFormat="1" x14ac:dyDescent="0.25">
      <c r="B73" s="1"/>
      <c r="C73" s="1"/>
      <c r="D73" s="1"/>
      <c r="E73" s="1"/>
      <c r="F73" s="1"/>
      <c r="G73" s="1"/>
      <c r="H73" s="1"/>
      <c r="I73" s="1"/>
      <c r="J73" s="1"/>
      <c r="K73" s="1"/>
      <c r="U73" s="1"/>
      <c r="V73" s="1"/>
    </row>
    <row r="74" spans="2:22" s="2" customFormat="1" x14ac:dyDescent="0.25">
      <c r="B74" s="1"/>
      <c r="C74" s="1"/>
      <c r="D74" s="1"/>
      <c r="E74" s="1"/>
      <c r="F74" s="1"/>
      <c r="G74" s="1"/>
      <c r="H74" s="1"/>
      <c r="I74" s="1"/>
      <c r="J74" s="1"/>
      <c r="K74" s="1"/>
      <c r="U74" s="1"/>
      <c r="V74" s="1"/>
    </row>
    <row r="75" spans="2:22" s="2" customFormat="1" x14ac:dyDescent="0.25">
      <c r="B75" s="1"/>
      <c r="C75" s="1"/>
      <c r="D75" s="1"/>
      <c r="E75" s="1"/>
      <c r="F75" s="1"/>
      <c r="G75" s="1"/>
      <c r="H75" s="1"/>
      <c r="I75" s="1"/>
      <c r="J75" s="1"/>
      <c r="K75" s="1"/>
      <c r="U75" s="1"/>
      <c r="V75" s="1"/>
    </row>
    <row r="76" spans="2:22" s="2" customFormat="1" x14ac:dyDescent="0.25">
      <c r="B76" s="1"/>
      <c r="C76" s="1"/>
      <c r="D76" s="1"/>
      <c r="E76" s="1"/>
      <c r="F76" s="1"/>
      <c r="G76" s="1"/>
      <c r="H76" s="1"/>
      <c r="I76" s="1"/>
      <c r="J76" s="1"/>
      <c r="K76" s="1"/>
      <c r="U76" s="1"/>
      <c r="V76" s="1"/>
    </row>
    <row r="77" spans="2:22" s="2" customFormat="1" x14ac:dyDescent="0.25">
      <c r="B77" s="1"/>
      <c r="C77" s="1"/>
      <c r="D77" s="1"/>
      <c r="E77" s="1"/>
      <c r="F77" s="1"/>
      <c r="G77" s="1"/>
      <c r="H77" s="1"/>
      <c r="I77" s="1"/>
      <c r="J77" s="1"/>
      <c r="K77" s="1"/>
      <c r="U77" s="1"/>
      <c r="V77" s="1"/>
    </row>
    <row r="78" spans="2:22" s="2" customFormat="1" x14ac:dyDescent="0.25">
      <c r="B78" s="1"/>
      <c r="C78" s="1"/>
      <c r="D78" s="1"/>
      <c r="E78" s="1"/>
      <c r="F78" s="1"/>
      <c r="G78" s="1"/>
      <c r="H78" s="1"/>
      <c r="I78" s="1"/>
      <c r="J78" s="1"/>
      <c r="K78" s="1"/>
      <c r="U78" s="1"/>
      <c r="V78" s="1"/>
    </row>
    <row r="79" spans="2:22" s="2" customFormat="1" x14ac:dyDescent="0.25">
      <c r="B79" s="1"/>
      <c r="C79" s="1"/>
      <c r="D79" s="1"/>
      <c r="E79" s="1"/>
      <c r="F79" s="1"/>
      <c r="G79" s="1"/>
      <c r="H79" s="1"/>
      <c r="I79" s="1"/>
      <c r="J79" s="1"/>
      <c r="K79" s="1"/>
      <c r="U79" s="1"/>
      <c r="V79" s="1"/>
    </row>
    <row r="80" spans="2:22" s="2" customFormat="1" x14ac:dyDescent="0.25">
      <c r="B80" s="1"/>
      <c r="C80" s="1"/>
      <c r="D80" s="1"/>
      <c r="E80" s="1"/>
      <c r="F80" s="1"/>
      <c r="G80" s="1"/>
      <c r="H80" s="1"/>
      <c r="I80" s="1"/>
      <c r="J80" s="1"/>
      <c r="K80" s="1"/>
      <c r="U80" s="1"/>
      <c r="V80" s="1"/>
    </row>
    <row r="81" spans="2:22" s="2" customFormat="1" x14ac:dyDescent="0.25">
      <c r="B81" s="1"/>
      <c r="C81" s="1"/>
      <c r="D81" s="1"/>
      <c r="E81" s="1"/>
      <c r="F81" s="1"/>
      <c r="G81" s="1"/>
      <c r="H81" s="1"/>
      <c r="I81" s="1"/>
      <c r="J81" s="1"/>
      <c r="K81" s="1"/>
      <c r="U81" s="1"/>
      <c r="V81" s="1"/>
    </row>
    <row r="82" spans="2:22" s="2" customFormat="1" x14ac:dyDescent="0.25">
      <c r="B82" s="1"/>
      <c r="C82" s="1"/>
      <c r="D82" s="1"/>
      <c r="E82" s="1"/>
      <c r="F82" s="1"/>
      <c r="G82" s="1"/>
      <c r="H82" s="1"/>
      <c r="I82" s="1"/>
      <c r="J82" s="1"/>
      <c r="K82" s="1"/>
      <c r="U82" s="1"/>
      <c r="V82" s="1"/>
    </row>
    <row r="83" spans="2:22" s="2" customFormat="1" x14ac:dyDescent="0.25">
      <c r="B83" s="1"/>
      <c r="C83" s="1"/>
      <c r="D83" s="1"/>
      <c r="E83" s="1"/>
      <c r="F83" s="1"/>
      <c r="G83" s="1"/>
      <c r="H83" s="1"/>
      <c r="I83" s="1"/>
      <c r="J83" s="1"/>
      <c r="K83" s="1"/>
      <c r="U83" s="1"/>
      <c r="V83" s="1"/>
    </row>
    <row r="84" spans="2:22" s="2" customFormat="1" x14ac:dyDescent="0.25">
      <c r="B84" s="1"/>
      <c r="C84" s="1"/>
      <c r="D84" s="1"/>
      <c r="E84" s="1"/>
      <c r="F84" s="1"/>
      <c r="G84" s="1"/>
      <c r="H84" s="1"/>
      <c r="I84" s="1"/>
      <c r="J84" s="1"/>
      <c r="K84" s="1"/>
      <c r="U84" s="1"/>
      <c r="V84" s="1"/>
    </row>
    <row r="85" spans="2:22" s="2" customFormat="1" x14ac:dyDescent="0.25">
      <c r="B85" s="1"/>
      <c r="C85" s="1"/>
      <c r="D85" s="1"/>
      <c r="E85" s="1"/>
      <c r="F85" s="1"/>
      <c r="G85" s="1"/>
      <c r="H85" s="1"/>
      <c r="I85" s="1"/>
      <c r="J85" s="1"/>
      <c r="K85" s="1"/>
      <c r="U85" s="1"/>
      <c r="V85" s="1"/>
    </row>
    <row r="86" spans="2:22" s="2" customFormat="1" x14ac:dyDescent="0.25">
      <c r="B86" s="1"/>
      <c r="C86" s="1"/>
      <c r="D86" s="1"/>
      <c r="E86" s="1"/>
      <c r="F86" s="1"/>
      <c r="G86" s="1"/>
      <c r="H86" s="1"/>
      <c r="I86" s="1"/>
      <c r="J86" s="1"/>
      <c r="K86" s="1"/>
      <c r="U86" s="1"/>
      <c r="V86" s="1"/>
    </row>
    <row r="87" spans="2:22" s="2" customFormat="1" x14ac:dyDescent="0.25">
      <c r="B87" s="1"/>
      <c r="C87" s="1"/>
      <c r="D87" s="1"/>
      <c r="E87" s="1"/>
      <c r="F87" s="1"/>
      <c r="G87" s="1"/>
      <c r="H87" s="1"/>
      <c r="I87" s="1"/>
      <c r="J87" s="1"/>
      <c r="K87" s="1"/>
      <c r="U87" s="1"/>
      <c r="V87" s="1"/>
    </row>
    <row r="88" spans="2:22" s="2" customFormat="1" x14ac:dyDescent="0.25">
      <c r="B88" s="1"/>
      <c r="C88" s="1"/>
      <c r="D88" s="1"/>
      <c r="E88" s="1"/>
      <c r="F88" s="1"/>
      <c r="G88" s="1"/>
      <c r="H88" s="1"/>
      <c r="I88" s="1"/>
      <c r="J88" s="1"/>
      <c r="K88" s="1"/>
      <c r="U88" s="1"/>
      <c r="V88" s="1"/>
    </row>
    <row r="89" spans="2:22" s="2" customFormat="1" x14ac:dyDescent="0.25">
      <c r="B89" s="1"/>
      <c r="C89" s="1"/>
      <c r="D89" s="1"/>
      <c r="E89" s="1"/>
      <c r="F89" s="1"/>
      <c r="G89" s="1"/>
      <c r="H89" s="1"/>
      <c r="I89" s="1"/>
      <c r="J89" s="1"/>
      <c r="K89" s="1"/>
      <c r="U89" s="1"/>
      <c r="V89" s="1"/>
    </row>
    <row r="90" spans="2:22" s="2" customFormat="1" x14ac:dyDescent="0.25">
      <c r="B90" s="1"/>
      <c r="C90" s="1"/>
      <c r="D90" s="1"/>
      <c r="E90" s="1"/>
      <c r="F90" s="1"/>
      <c r="G90" s="1"/>
      <c r="H90" s="1"/>
      <c r="I90" s="1"/>
      <c r="J90" s="1"/>
      <c r="K90" s="1"/>
      <c r="U90" s="1"/>
      <c r="V90" s="1"/>
    </row>
    <row r="91" spans="2:22" s="2" customFormat="1" x14ac:dyDescent="0.25">
      <c r="B91" s="1"/>
      <c r="C91" s="1"/>
      <c r="D91" s="1"/>
      <c r="E91" s="1"/>
      <c r="F91" s="1"/>
      <c r="G91" s="1"/>
      <c r="H91" s="1"/>
      <c r="I91" s="1"/>
      <c r="J91" s="1"/>
      <c r="K91" s="1"/>
      <c r="U91" s="1"/>
      <c r="V91" s="1"/>
    </row>
    <row r="92" spans="2:22" s="2" customFormat="1" x14ac:dyDescent="0.25">
      <c r="B92" s="1"/>
      <c r="C92" s="1"/>
      <c r="D92" s="1"/>
      <c r="E92" s="1"/>
      <c r="F92" s="1"/>
      <c r="G92" s="1"/>
      <c r="H92" s="1"/>
      <c r="I92" s="1"/>
      <c r="J92" s="1"/>
      <c r="K92" s="1"/>
      <c r="U92" s="1"/>
      <c r="V92" s="1"/>
    </row>
    <row r="93" spans="2:22" s="2" customFormat="1" x14ac:dyDescent="0.25">
      <c r="B93" s="1"/>
      <c r="C93" s="1"/>
      <c r="D93" s="1"/>
      <c r="E93" s="1"/>
      <c r="F93" s="1"/>
      <c r="G93" s="1"/>
      <c r="H93" s="1"/>
      <c r="I93" s="1"/>
      <c r="J93" s="1"/>
      <c r="K93" s="1"/>
      <c r="U93" s="1"/>
      <c r="V93" s="1"/>
    </row>
    <row r="94" spans="2:22" s="2" customFormat="1" x14ac:dyDescent="0.25">
      <c r="B94" s="1"/>
      <c r="C94" s="1"/>
      <c r="D94" s="1"/>
      <c r="E94" s="1"/>
      <c r="F94" s="1"/>
      <c r="G94" s="1"/>
      <c r="H94" s="1"/>
      <c r="I94" s="1"/>
      <c r="J94" s="1"/>
      <c r="K94" s="1"/>
      <c r="U94" s="1"/>
      <c r="V94" s="1"/>
    </row>
    <row r="95" spans="2:22" s="2" customFormat="1" x14ac:dyDescent="0.25">
      <c r="B95" s="1"/>
      <c r="C95" s="1"/>
      <c r="D95" s="1"/>
      <c r="E95" s="1"/>
      <c r="F95" s="1"/>
      <c r="G95" s="1"/>
      <c r="H95" s="1"/>
      <c r="I95" s="1"/>
      <c r="J95" s="1"/>
      <c r="K95" s="1"/>
      <c r="U95" s="1"/>
      <c r="V95" s="1"/>
    </row>
    <row r="96" spans="2:22" s="2" customFormat="1" x14ac:dyDescent="0.25">
      <c r="B96" s="1"/>
      <c r="C96" s="1"/>
      <c r="D96" s="1"/>
      <c r="E96" s="1"/>
      <c r="F96" s="1"/>
      <c r="G96" s="1"/>
      <c r="H96" s="1"/>
      <c r="I96" s="1"/>
      <c r="J96" s="1"/>
      <c r="K96" s="1"/>
      <c r="U96" s="1"/>
      <c r="V96" s="1"/>
    </row>
    <row r="97" spans="2:22" s="2" customFormat="1" x14ac:dyDescent="0.25">
      <c r="B97" s="1"/>
      <c r="C97" s="1"/>
      <c r="D97" s="1"/>
      <c r="E97" s="1"/>
      <c r="F97" s="1"/>
      <c r="G97" s="1"/>
      <c r="H97" s="1"/>
      <c r="I97" s="1"/>
      <c r="J97" s="1"/>
      <c r="K97" s="1"/>
      <c r="U97" s="1"/>
      <c r="V97" s="1"/>
    </row>
    <row r="98" spans="2:22" s="2" customFormat="1" x14ac:dyDescent="0.25">
      <c r="B98" s="1"/>
      <c r="C98" s="1"/>
      <c r="D98" s="1"/>
      <c r="E98" s="1"/>
      <c r="F98" s="1"/>
      <c r="G98" s="1"/>
      <c r="H98" s="1"/>
      <c r="I98" s="1"/>
      <c r="J98" s="1"/>
      <c r="K98" s="1"/>
      <c r="U98" s="1"/>
      <c r="V98" s="1"/>
    </row>
    <row r="99" spans="2:22" s="2" customFormat="1" x14ac:dyDescent="0.25">
      <c r="B99" s="1"/>
      <c r="C99" s="1"/>
      <c r="D99" s="1"/>
      <c r="E99" s="1"/>
      <c r="F99" s="1"/>
      <c r="G99" s="1"/>
      <c r="H99" s="1"/>
      <c r="I99" s="1"/>
      <c r="J99" s="1"/>
      <c r="K99" s="1"/>
      <c r="U99" s="1"/>
      <c r="V99" s="1"/>
    </row>
    <row r="100" spans="2:22" s="2" customFormat="1" x14ac:dyDescent="0.25">
      <c r="B100" s="1"/>
      <c r="C100" s="1"/>
      <c r="D100" s="1"/>
      <c r="E100" s="1"/>
      <c r="F100" s="1"/>
      <c r="G100" s="1"/>
      <c r="H100" s="1"/>
      <c r="I100" s="1"/>
      <c r="J100" s="1"/>
      <c r="K100" s="1"/>
      <c r="U100" s="1"/>
      <c r="V100" s="1"/>
    </row>
    <row r="101" spans="2:22" s="2" customFormat="1" x14ac:dyDescent="0.25">
      <c r="B101" s="1"/>
      <c r="C101" s="1"/>
      <c r="D101" s="1"/>
      <c r="E101" s="1"/>
      <c r="F101" s="1"/>
      <c r="G101" s="1"/>
      <c r="H101" s="1"/>
      <c r="I101" s="1"/>
      <c r="J101" s="1"/>
      <c r="K101" s="1"/>
      <c r="U101" s="1"/>
      <c r="V101" s="1"/>
    </row>
    <row r="102" spans="2:22" s="2" customFormat="1" x14ac:dyDescent="0.25">
      <c r="B102" s="1"/>
      <c r="C102" s="1"/>
      <c r="D102" s="1"/>
      <c r="E102" s="1"/>
      <c r="F102" s="1"/>
      <c r="G102" s="1"/>
      <c r="H102" s="1"/>
      <c r="I102" s="1"/>
      <c r="J102" s="1"/>
      <c r="K102" s="1"/>
      <c r="U102" s="1"/>
      <c r="V102" s="1"/>
    </row>
    <row r="103" spans="2:22" s="2" customFormat="1" x14ac:dyDescent="0.25">
      <c r="B103" s="1"/>
      <c r="C103" s="1"/>
      <c r="D103" s="1"/>
      <c r="E103" s="1"/>
      <c r="F103" s="1"/>
      <c r="G103" s="1"/>
      <c r="H103" s="1"/>
      <c r="I103" s="1"/>
      <c r="J103" s="1"/>
      <c r="K103" s="1"/>
      <c r="U103" s="1"/>
      <c r="V103" s="1"/>
    </row>
    <row r="104" spans="2:22" s="2" customFormat="1" x14ac:dyDescent="0.25">
      <c r="B104" s="1"/>
      <c r="C104" s="1"/>
      <c r="D104" s="1"/>
      <c r="E104" s="1"/>
      <c r="F104" s="1"/>
      <c r="G104" s="1"/>
      <c r="H104" s="1"/>
      <c r="I104" s="1"/>
      <c r="J104" s="1"/>
      <c r="K104" s="1"/>
      <c r="U104" s="1"/>
      <c r="V104" s="1"/>
    </row>
    <row r="105" spans="2:22" s="2" customFormat="1" x14ac:dyDescent="0.25">
      <c r="B105" s="1"/>
      <c r="C105" s="1"/>
      <c r="D105" s="1"/>
      <c r="E105" s="1"/>
      <c r="F105" s="1"/>
      <c r="G105" s="1"/>
      <c r="H105" s="1"/>
      <c r="I105" s="1"/>
      <c r="J105" s="1"/>
      <c r="K105" s="1"/>
      <c r="U105" s="1"/>
      <c r="V105" s="1"/>
    </row>
    <row r="106" spans="2:22" s="2" customFormat="1" x14ac:dyDescent="0.25">
      <c r="B106" s="1"/>
      <c r="C106" s="1"/>
      <c r="D106" s="1"/>
      <c r="E106" s="1"/>
      <c r="F106" s="1"/>
      <c r="G106" s="1"/>
      <c r="H106" s="1"/>
      <c r="I106" s="1"/>
      <c r="J106" s="1"/>
      <c r="K106" s="1"/>
      <c r="U106" s="1"/>
      <c r="V106" s="1"/>
    </row>
    <row r="107" spans="2:22" s="2" customFormat="1" x14ac:dyDescent="0.25">
      <c r="B107" s="1"/>
      <c r="C107" s="1"/>
      <c r="D107" s="1"/>
      <c r="E107" s="1"/>
      <c r="F107" s="1"/>
      <c r="G107" s="1"/>
      <c r="H107" s="1"/>
      <c r="I107" s="1"/>
      <c r="J107" s="1"/>
      <c r="K107" s="1"/>
      <c r="U107" s="1"/>
      <c r="V107" s="1"/>
    </row>
    <row r="108" spans="2:22" s="2" customFormat="1" x14ac:dyDescent="0.25">
      <c r="B108" s="1"/>
      <c r="C108" s="1"/>
      <c r="D108" s="1"/>
      <c r="E108" s="1"/>
      <c r="F108" s="1"/>
      <c r="G108" s="1"/>
      <c r="H108" s="1"/>
      <c r="I108" s="1"/>
      <c r="J108" s="1"/>
      <c r="K108" s="1"/>
      <c r="U108" s="1"/>
      <c r="V108" s="1"/>
    </row>
    <row r="109" spans="2:22" s="2" customFormat="1" x14ac:dyDescent="0.25">
      <c r="B109" s="1"/>
      <c r="C109" s="1"/>
      <c r="D109" s="1"/>
      <c r="E109" s="1"/>
      <c r="F109" s="1"/>
      <c r="G109" s="1"/>
      <c r="H109" s="1"/>
      <c r="I109" s="1"/>
      <c r="J109" s="1"/>
      <c r="K109" s="1"/>
      <c r="U109" s="1"/>
      <c r="V109" s="1"/>
    </row>
    <row r="110" spans="2:22" s="2" customFormat="1" x14ac:dyDescent="0.25">
      <c r="B110" s="1"/>
      <c r="C110" s="1"/>
      <c r="D110" s="1"/>
      <c r="E110" s="1"/>
      <c r="F110" s="1"/>
      <c r="G110" s="1"/>
      <c r="H110" s="1"/>
      <c r="I110" s="1"/>
      <c r="J110" s="1"/>
      <c r="K110" s="1"/>
      <c r="U110" s="1"/>
      <c r="V110" s="1"/>
    </row>
    <row r="111" spans="2:22" s="2" customFormat="1" x14ac:dyDescent="0.25">
      <c r="B111" s="1"/>
      <c r="C111" s="1"/>
      <c r="D111" s="1"/>
      <c r="E111" s="1"/>
      <c r="F111" s="1"/>
      <c r="G111" s="1"/>
      <c r="H111" s="1"/>
      <c r="I111" s="1"/>
      <c r="J111" s="1"/>
      <c r="K111" s="1"/>
      <c r="U111" s="1"/>
      <c r="V111" s="1"/>
    </row>
    <row r="112" spans="2:22" s="2" customFormat="1" x14ac:dyDescent="0.25">
      <c r="B112" s="1"/>
      <c r="C112" s="1"/>
      <c r="D112" s="1"/>
      <c r="E112" s="1"/>
      <c r="F112" s="1"/>
      <c r="G112" s="1"/>
      <c r="H112" s="1"/>
      <c r="I112" s="1"/>
      <c r="J112" s="1"/>
      <c r="K112" s="1"/>
      <c r="U112" s="1"/>
      <c r="V112" s="1"/>
    </row>
    <row r="113" spans="2:22" s="2" customFormat="1" x14ac:dyDescent="0.25">
      <c r="B113" s="1"/>
      <c r="C113" s="1"/>
      <c r="D113" s="1"/>
      <c r="E113" s="1"/>
      <c r="F113" s="1"/>
      <c r="G113" s="1"/>
      <c r="H113" s="1"/>
      <c r="I113" s="1"/>
      <c r="J113" s="1"/>
      <c r="K113" s="1"/>
      <c r="U113" s="1"/>
      <c r="V113" s="1"/>
    </row>
    <row r="114" spans="2:22" s="2" customFormat="1" x14ac:dyDescent="0.25">
      <c r="B114" s="1"/>
      <c r="C114" s="1"/>
      <c r="D114" s="1"/>
      <c r="E114" s="1"/>
      <c r="F114" s="1"/>
      <c r="G114" s="1"/>
      <c r="H114" s="1"/>
      <c r="I114" s="1"/>
      <c r="J114" s="1"/>
      <c r="K114" s="1"/>
      <c r="U114" s="1"/>
      <c r="V114" s="1"/>
    </row>
    <row r="115" spans="2:22" s="2" customFormat="1" x14ac:dyDescent="0.25">
      <c r="B115" s="1"/>
      <c r="C115" s="1"/>
      <c r="D115" s="1"/>
      <c r="E115" s="1"/>
      <c r="F115" s="1"/>
      <c r="G115" s="1"/>
      <c r="H115" s="1"/>
      <c r="I115" s="1"/>
      <c r="J115" s="1"/>
      <c r="K115" s="1"/>
      <c r="U115" s="1"/>
      <c r="V115" s="1"/>
    </row>
    <row r="116" spans="2:22" s="2" customFormat="1" x14ac:dyDescent="0.25">
      <c r="B116" s="1"/>
      <c r="C116" s="1"/>
      <c r="D116" s="1"/>
      <c r="E116" s="1"/>
      <c r="F116" s="1"/>
      <c r="G116" s="1"/>
      <c r="H116" s="1"/>
      <c r="I116" s="1"/>
      <c r="J116" s="1"/>
      <c r="K116" s="1"/>
      <c r="U116" s="1"/>
      <c r="V116" s="1"/>
    </row>
    <row r="117" spans="2:22" s="2" customFormat="1" x14ac:dyDescent="0.25">
      <c r="B117" s="1"/>
      <c r="C117" s="1"/>
      <c r="D117" s="1"/>
      <c r="E117" s="1"/>
      <c r="F117" s="1"/>
      <c r="G117" s="1"/>
      <c r="H117" s="1"/>
      <c r="I117" s="1"/>
      <c r="J117" s="1"/>
      <c r="K117" s="1"/>
      <c r="U117" s="1"/>
      <c r="V117" s="1"/>
    </row>
    <row r="118" spans="2:22" s="2" customFormat="1" x14ac:dyDescent="0.25">
      <c r="B118" s="1"/>
      <c r="C118" s="1"/>
      <c r="D118" s="1"/>
      <c r="E118" s="1"/>
      <c r="F118" s="1"/>
      <c r="G118" s="1"/>
      <c r="H118" s="1"/>
      <c r="I118" s="1"/>
      <c r="J118" s="1"/>
      <c r="K118" s="1"/>
      <c r="U118" s="1"/>
      <c r="V118" s="1"/>
    </row>
    <row r="119" spans="2:22" s="2" customFormat="1" x14ac:dyDescent="0.25">
      <c r="B119" s="1"/>
      <c r="C119" s="1"/>
      <c r="D119" s="1"/>
      <c r="E119" s="1"/>
      <c r="F119" s="1"/>
      <c r="G119" s="1"/>
      <c r="H119" s="1"/>
      <c r="I119" s="1"/>
      <c r="J119" s="1"/>
      <c r="K119" s="1"/>
      <c r="U119" s="1"/>
      <c r="V119" s="1"/>
    </row>
    <row r="120" spans="2:22" s="2" customFormat="1" x14ac:dyDescent="0.25">
      <c r="B120" s="1"/>
      <c r="C120" s="1"/>
      <c r="D120" s="1"/>
      <c r="E120" s="1"/>
      <c r="F120" s="1"/>
      <c r="G120" s="1"/>
      <c r="H120" s="1"/>
      <c r="I120" s="1"/>
      <c r="J120" s="1"/>
      <c r="K120" s="1"/>
      <c r="U120" s="1"/>
      <c r="V120" s="1"/>
    </row>
    <row r="121" spans="2:22" s="2" customFormat="1" x14ac:dyDescent="0.25">
      <c r="B121" s="1"/>
      <c r="C121" s="1"/>
      <c r="D121" s="1"/>
      <c r="E121" s="1"/>
      <c r="F121" s="1"/>
      <c r="G121" s="1"/>
      <c r="H121" s="1"/>
      <c r="I121" s="1"/>
      <c r="J121" s="1"/>
      <c r="K121" s="1"/>
      <c r="U121" s="1"/>
      <c r="V121" s="1"/>
    </row>
    <row r="122" spans="2:22" s="2" customFormat="1" x14ac:dyDescent="0.25">
      <c r="B122" s="1"/>
      <c r="C122" s="1"/>
      <c r="D122" s="1"/>
      <c r="E122" s="1"/>
      <c r="F122" s="1"/>
      <c r="G122" s="1"/>
      <c r="H122" s="1"/>
      <c r="I122" s="1"/>
      <c r="J122" s="1"/>
      <c r="K122" s="1"/>
      <c r="U122" s="1"/>
      <c r="V122" s="1"/>
    </row>
    <row r="123" spans="2:22" s="2" customFormat="1" x14ac:dyDescent="0.25">
      <c r="B123" s="1"/>
      <c r="C123" s="1"/>
      <c r="D123" s="1"/>
      <c r="E123" s="1"/>
      <c r="F123" s="1"/>
      <c r="G123" s="1"/>
      <c r="H123" s="1"/>
      <c r="I123" s="1"/>
      <c r="J123" s="1"/>
      <c r="K123" s="1"/>
      <c r="U123" s="1"/>
      <c r="V123" s="1"/>
    </row>
    <row r="124" spans="2:22" s="2" customFormat="1" x14ac:dyDescent="0.25">
      <c r="B124" s="1"/>
      <c r="C124" s="1"/>
      <c r="D124" s="1"/>
      <c r="E124" s="1"/>
      <c r="F124" s="1"/>
      <c r="G124" s="1"/>
      <c r="H124" s="1"/>
      <c r="I124" s="1"/>
      <c r="J124" s="1"/>
      <c r="K124" s="1"/>
      <c r="U124" s="1"/>
      <c r="V124" s="1"/>
    </row>
    <row r="125" spans="2:22" s="2" customFormat="1" x14ac:dyDescent="0.25">
      <c r="B125" s="1"/>
      <c r="C125" s="1"/>
      <c r="D125" s="1"/>
      <c r="E125" s="1"/>
      <c r="F125" s="1"/>
      <c r="G125" s="1"/>
      <c r="H125" s="1"/>
      <c r="I125" s="1"/>
      <c r="J125" s="1"/>
      <c r="K125" s="1"/>
      <c r="U125" s="1"/>
      <c r="V125" s="1"/>
    </row>
    <row r="126" spans="2:22" s="2" customFormat="1" x14ac:dyDescent="0.25">
      <c r="B126" s="1"/>
      <c r="C126" s="1"/>
      <c r="D126" s="1"/>
      <c r="E126" s="1"/>
      <c r="F126" s="1"/>
      <c r="G126" s="1"/>
      <c r="H126" s="1"/>
      <c r="I126" s="1"/>
      <c r="J126" s="1"/>
      <c r="K126" s="1"/>
      <c r="U126" s="1"/>
      <c r="V126" s="1"/>
    </row>
    <row r="127" spans="2:22" s="2" customFormat="1" x14ac:dyDescent="0.25">
      <c r="B127" s="1"/>
      <c r="C127" s="1"/>
      <c r="D127" s="1"/>
      <c r="E127" s="1"/>
      <c r="F127" s="1"/>
      <c r="G127" s="1"/>
      <c r="H127" s="1"/>
      <c r="I127" s="1"/>
      <c r="J127" s="1"/>
      <c r="K127" s="1"/>
      <c r="U127" s="1"/>
      <c r="V127" s="1"/>
    </row>
    <row r="128" spans="2:22" s="2" customFormat="1" x14ac:dyDescent="0.25">
      <c r="B128" s="1"/>
      <c r="C128" s="1"/>
      <c r="D128" s="1"/>
      <c r="E128" s="1"/>
      <c r="F128" s="1"/>
      <c r="G128" s="1"/>
      <c r="H128" s="1"/>
      <c r="I128" s="1"/>
      <c r="J128" s="1"/>
      <c r="K128" s="1"/>
      <c r="U128" s="1"/>
      <c r="V128" s="1"/>
    </row>
    <row r="129" spans="2:22" s="2" customFormat="1" x14ac:dyDescent="0.25">
      <c r="B129" s="1"/>
      <c r="C129" s="1"/>
      <c r="D129" s="1"/>
      <c r="E129" s="1"/>
      <c r="F129" s="1"/>
      <c r="G129" s="1"/>
      <c r="H129" s="1"/>
      <c r="I129" s="1"/>
      <c r="J129" s="1"/>
      <c r="K129" s="1"/>
      <c r="U129" s="1"/>
      <c r="V129" s="1"/>
    </row>
    <row r="130" spans="2:22" s="2" customFormat="1" x14ac:dyDescent="0.25">
      <c r="B130" s="1"/>
      <c r="C130" s="1"/>
      <c r="D130" s="1"/>
      <c r="E130" s="1"/>
      <c r="F130" s="1"/>
      <c r="G130" s="1"/>
      <c r="H130" s="1"/>
      <c r="I130" s="1"/>
      <c r="J130" s="1"/>
      <c r="K130" s="1"/>
      <c r="U130" s="1"/>
      <c r="V130" s="1"/>
    </row>
    <row r="131" spans="2:22" s="2" customFormat="1" x14ac:dyDescent="0.25">
      <c r="B131" s="1"/>
      <c r="C131" s="1"/>
      <c r="D131" s="1"/>
      <c r="E131" s="1"/>
      <c r="F131" s="1"/>
      <c r="G131" s="1"/>
      <c r="H131" s="1"/>
      <c r="I131" s="1"/>
      <c r="J131" s="1"/>
      <c r="K131" s="1"/>
      <c r="U131" s="1"/>
      <c r="V131" s="1"/>
    </row>
    <row r="132" spans="2:22" s="2" customFormat="1" x14ac:dyDescent="0.25">
      <c r="B132" s="1"/>
      <c r="C132" s="1"/>
      <c r="D132" s="1"/>
      <c r="E132" s="1"/>
      <c r="F132" s="1"/>
      <c r="G132" s="1"/>
      <c r="H132" s="1"/>
      <c r="I132" s="1"/>
      <c r="J132" s="1"/>
      <c r="K132" s="1"/>
      <c r="U132" s="1"/>
      <c r="V132" s="1"/>
    </row>
    <row r="133" spans="2:22" s="2" customFormat="1" x14ac:dyDescent="0.25">
      <c r="B133" s="1"/>
      <c r="C133" s="1"/>
      <c r="D133" s="1"/>
      <c r="E133" s="1"/>
      <c r="F133" s="1"/>
      <c r="G133" s="1"/>
      <c r="H133" s="1"/>
      <c r="I133" s="1"/>
      <c r="J133" s="1"/>
      <c r="K133" s="1"/>
      <c r="U133" s="1"/>
      <c r="V133" s="1"/>
    </row>
    <row r="134" spans="2:22" s="2" customFormat="1" x14ac:dyDescent="0.25">
      <c r="B134" s="1"/>
      <c r="C134" s="1"/>
      <c r="D134" s="1"/>
      <c r="E134" s="1"/>
      <c r="F134" s="1"/>
      <c r="G134" s="1"/>
      <c r="H134" s="1"/>
      <c r="I134" s="1"/>
      <c r="J134" s="1"/>
      <c r="K134" s="1"/>
      <c r="U134" s="1"/>
      <c r="V134" s="1"/>
    </row>
    <row r="135" spans="2:22" s="2" customFormat="1" x14ac:dyDescent="0.25">
      <c r="B135" s="1"/>
      <c r="C135" s="1"/>
      <c r="D135" s="1"/>
      <c r="E135" s="1"/>
      <c r="F135" s="1"/>
      <c r="G135" s="1"/>
      <c r="H135" s="1"/>
      <c r="I135" s="1"/>
      <c r="J135" s="1"/>
      <c r="K135" s="1"/>
      <c r="U135" s="1"/>
      <c r="V135" s="1"/>
    </row>
    <row r="136" spans="2:22" s="2" customFormat="1" x14ac:dyDescent="0.25">
      <c r="B136" s="1"/>
      <c r="C136" s="1"/>
      <c r="D136" s="1"/>
      <c r="E136" s="1"/>
      <c r="F136" s="1"/>
      <c r="G136" s="1"/>
      <c r="H136" s="1"/>
      <c r="I136" s="1"/>
      <c r="J136" s="1"/>
      <c r="K136" s="1"/>
      <c r="U136" s="1"/>
      <c r="V136" s="1"/>
    </row>
    <row r="137" spans="2:22" s="2" customFormat="1" x14ac:dyDescent="0.25">
      <c r="B137" s="1"/>
      <c r="C137" s="1"/>
      <c r="D137" s="1"/>
      <c r="E137" s="1"/>
      <c r="F137" s="1"/>
      <c r="G137" s="1"/>
      <c r="H137" s="1"/>
      <c r="I137" s="1"/>
      <c r="J137" s="1"/>
      <c r="K137" s="1"/>
      <c r="U137" s="1"/>
      <c r="V137" s="1"/>
    </row>
    <row r="138" spans="2:22" s="2" customFormat="1" x14ac:dyDescent="0.25">
      <c r="B138" s="1"/>
      <c r="C138" s="1"/>
      <c r="D138" s="1"/>
      <c r="E138" s="1"/>
      <c r="F138" s="1"/>
      <c r="G138" s="1"/>
      <c r="H138" s="1"/>
      <c r="I138" s="1"/>
      <c r="J138" s="1"/>
      <c r="K138" s="1"/>
      <c r="U138" s="1"/>
      <c r="V138" s="1"/>
    </row>
    <row r="139" spans="2:22" s="2" customFormat="1" x14ac:dyDescent="0.25">
      <c r="B139" s="1"/>
      <c r="C139" s="1"/>
      <c r="D139" s="1"/>
      <c r="E139" s="1"/>
      <c r="F139" s="1"/>
      <c r="G139" s="1"/>
      <c r="H139" s="1"/>
      <c r="I139" s="1"/>
      <c r="J139" s="1"/>
      <c r="K139" s="1"/>
      <c r="U139" s="1"/>
      <c r="V139" s="1"/>
    </row>
    <row r="140" spans="2:22" s="2" customFormat="1" x14ac:dyDescent="0.25">
      <c r="B140" s="1"/>
      <c r="C140" s="1"/>
      <c r="D140" s="1"/>
      <c r="E140" s="1"/>
      <c r="F140" s="1"/>
      <c r="G140" s="1"/>
      <c r="H140" s="1"/>
      <c r="I140" s="1"/>
      <c r="J140" s="1"/>
      <c r="K140" s="1"/>
      <c r="U140" s="1"/>
      <c r="V140" s="1"/>
    </row>
    <row r="141" spans="2:22" s="2" customFormat="1" x14ac:dyDescent="0.25">
      <c r="B141" s="1"/>
      <c r="C141" s="1"/>
      <c r="D141" s="1"/>
      <c r="E141" s="1"/>
      <c r="F141" s="1"/>
      <c r="G141" s="1"/>
      <c r="H141" s="1"/>
      <c r="I141" s="1"/>
      <c r="J141" s="1"/>
      <c r="K141" s="1"/>
      <c r="U141" s="1"/>
      <c r="V141" s="1"/>
    </row>
    <row r="142" spans="2:22" s="2" customFormat="1" x14ac:dyDescent="0.25">
      <c r="B142" s="1"/>
      <c r="C142" s="1"/>
      <c r="D142" s="1"/>
      <c r="E142" s="1"/>
      <c r="F142" s="1"/>
      <c r="G142" s="1"/>
      <c r="H142" s="1"/>
      <c r="I142" s="1"/>
      <c r="J142" s="1"/>
      <c r="K142" s="1"/>
      <c r="U142" s="1"/>
      <c r="V142" s="1"/>
    </row>
    <row r="143" spans="2:22" s="2" customFormat="1" x14ac:dyDescent="0.25">
      <c r="B143" s="1"/>
      <c r="C143" s="1"/>
      <c r="D143" s="1"/>
      <c r="E143" s="1"/>
      <c r="F143" s="1"/>
      <c r="G143" s="1"/>
      <c r="H143" s="1"/>
      <c r="I143" s="1"/>
      <c r="J143" s="1"/>
      <c r="K143" s="1"/>
      <c r="U143" s="1"/>
      <c r="V143" s="1"/>
    </row>
    <row r="144" spans="2:22" s="2" customFormat="1" x14ac:dyDescent="0.25">
      <c r="B144" s="1"/>
      <c r="C144" s="1"/>
      <c r="D144" s="1"/>
      <c r="E144" s="1"/>
      <c r="F144" s="1"/>
      <c r="G144" s="1"/>
      <c r="H144" s="1"/>
      <c r="I144" s="1"/>
      <c r="J144" s="1"/>
      <c r="K144" s="1"/>
      <c r="U144" s="1"/>
      <c r="V144" s="1"/>
    </row>
    <row r="145" spans="2:22" s="2" customFormat="1" x14ac:dyDescent="0.25">
      <c r="B145" s="1"/>
      <c r="C145" s="1"/>
      <c r="D145" s="1"/>
      <c r="E145" s="1"/>
      <c r="F145" s="1"/>
      <c r="G145" s="1"/>
      <c r="H145" s="1"/>
      <c r="I145" s="1"/>
      <c r="J145" s="1"/>
      <c r="K145" s="1"/>
      <c r="U145" s="1"/>
      <c r="V145" s="1"/>
    </row>
    <row r="146" spans="2:22" s="2" customFormat="1" x14ac:dyDescent="0.25">
      <c r="B146" s="1"/>
      <c r="C146" s="1"/>
      <c r="D146" s="1"/>
      <c r="E146" s="1"/>
      <c r="F146" s="1"/>
      <c r="G146" s="1"/>
      <c r="H146" s="1"/>
      <c r="I146" s="1"/>
      <c r="J146" s="1"/>
      <c r="K146" s="1"/>
      <c r="U146" s="1"/>
      <c r="V146" s="1"/>
    </row>
    <row r="147" spans="2:22" s="2" customFormat="1" x14ac:dyDescent="0.25">
      <c r="B147" s="1"/>
      <c r="C147" s="1"/>
      <c r="D147" s="1"/>
      <c r="E147" s="1"/>
      <c r="F147" s="1"/>
      <c r="G147" s="1"/>
      <c r="H147" s="1"/>
      <c r="I147" s="1"/>
      <c r="J147" s="1"/>
      <c r="K147" s="1"/>
      <c r="U147" s="1"/>
      <c r="V147" s="1"/>
    </row>
    <row r="148" spans="2:22" s="2" customFormat="1" x14ac:dyDescent="0.25">
      <c r="B148" s="1"/>
      <c r="C148" s="1"/>
      <c r="D148" s="1"/>
      <c r="E148" s="1"/>
      <c r="F148" s="1"/>
      <c r="G148" s="1"/>
      <c r="H148" s="1"/>
      <c r="I148" s="1"/>
      <c r="J148" s="1"/>
      <c r="K148" s="1"/>
      <c r="U148" s="1"/>
      <c r="V148" s="1"/>
    </row>
    <row r="149" spans="2:22" s="2" customFormat="1" x14ac:dyDescent="0.25">
      <c r="B149" s="1"/>
      <c r="C149" s="1"/>
      <c r="D149" s="1"/>
      <c r="E149" s="1"/>
      <c r="F149" s="1"/>
      <c r="G149" s="1"/>
      <c r="H149" s="1"/>
      <c r="I149" s="1"/>
      <c r="J149" s="1"/>
      <c r="K149" s="1"/>
      <c r="U149" s="1"/>
      <c r="V149" s="1"/>
    </row>
    <row r="150" spans="2:22" s="2" customFormat="1" x14ac:dyDescent="0.25">
      <c r="B150" s="1"/>
      <c r="C150" s="1"/>
      <c r="D150" s="1"/>
      <c r="E150" s="1"/>
      <c r="F150" s="1"/>
      <c r="G150" s="1"/>
      <c r="H150" s="1"/>
      <c r="I150" s="1"/>
      <c r="J150" s="1"/>
      <c r="K150" s="1"/>
      <c r="U150" s="1"/>
      <c r="V150" s="1"/>
    </row>
    <row r="151" spans="2:22" s="2" customFormat="1" x14ac:dyDescent="0.25">
      <c r="B151" s="1"/>
      <c r="C151" s="1"/>
      <c r="D151" s="1"/>
      <c r="E151" s="1"/>
      <c r="F151" s="1"/>
      <c r="G151" s="1"/>
      <c r="H151" s="1"/>
      <c r="I151" s="1"/>
      <c r="J151" s="1"/>
      <c r="K151" s="1"/>
      <c r="U151" s="1"/>
      <c r="V151" s="1"/>
    </row>
    <row r="152" spans="2:22" s="2" customFormat="1" x14ac:dyDescent="0.25">
      <c r="B152" s="1"/>
      <c r="C152" s="1"/>
      <c r="D152" s="1"/>
      <c r="E152" s="1"/>
      <c r="F152" s="1"/>
      <c r="G152" s="1"/>
      <c r="H152" s="1"/>
      <c r="I152" s="1"/>
      <c r="J152" s="1"/>
      <c r="K152" s="1"/>
      <c r="U152" s="1"/>
      <c r="V152" s="1"/>
    </row>
    <row r="153" spans="2:22" s="2" customFormat="1" x14ac:dyDescent="0.25">
      <c r="B153" s="1"/>
      <c r="C153" s="1"/>
      <c r="D153" s="1"/>
      <c r="E153" s="1"/>
      <c r="F153" s="1"/>
      <c r="G153" s="1"/>
      <c r="H153" s="1"/>
      <c r="I153" s="1"/>
      <c r="J153" s="1"/>
      <c r="K153" s="1"/>
      <c r="U153" s="1"/>
      <c r="V153" s="1"/>
    </row>
    <row r="154" spans="2:22" s="2" customFormat="1" x14ac:dyDescent="0.25">
      <c r="B154" s="1"/>
      <c r="C154" s="1"/>
      <c r="D154" s="1"/>
      <c r="E154" s="1"/>
      <c r="F154" s="1"/>
      <c r="G154" s="1"/>
      <c r="H154" s="1"/>
      <c r="I154" s="1"/>
      <c r="J154" s="1"/>
      <c r="K154" s="1"/>
      <c r="U154" s="1"/>
      <c r="V154" s="1"/>
    </row>
    <row r="155" spans="2:22" s="2" customFormat="1" x14ac:dyDescent="0.25">
      <c r="B155" s="1"/>
      <c r="C155" s="1"/>
      <c r="D155" s="1"/>
      <c r="E155" s="1"/>
      <c r="F155" s="1"/>
      <c r="G155" s="1"/>
      <c r="H155" s="1"/>
      <c r="I155" s="1"/>
      <c r="J155" s="1"/>
      <c r="K155" s="1"/>
      <c r="U155" s="1"/>
      <c r="V155" s="1"/>
    </row>
    <row r="156" spans="2:22" s="2" customFormat="1" x14ac:dyDescent="0.25">
      <c r="B156" s="1"/>
      <c r="C156" s="1"/>
      <c r="D156" s="1"/>
      <c r="E156" s="1"/>
      <c r="F156" s="1"/>
      <c r="G156" s="1"/>
      <c r="H156" s="1"/>
      <c r="I156" s="1"/>
      <c r="J156" s="1"/>
      <c r="K156" s="1"/>
      <c r="U156" s="1"/>
      <c r="V156" s="1"/>
    </row>
    <row r="157" spans="2:22" s="2" customFormat="1" x14ac:dyDescent="0.25">
      <c r="B157" s="1"/>
      <c r="C157" s="1"/>
      <c r="D157" s="1"/>
      <c r="E157" s="1"/>
      <c r="F157" s="1"/>
      <c r="G157" s="1"/>
      <c r="H157" s="1"/>
      <c r="I157" s="1"/>
      <c r="J157" s="1"/>
      <c r="K157" s="1"/>
      <c r="U157" s="1"/>
      <c r="V157" s="1"/>
    </row>
    <row r="158" spans="2:22" s="2" customFormat="1" x14ac:dyDescent="0.25">
      <c r="B158" s="1"/>
      <c r="C158" s="1"/>
      <c r="D158" s="1"/>
      <c r="E158" s="1"/>
      <c r="F158" s="1"/>
      <c r="G158" s="1"/>
      <c r="H158" s="1"/>
      <c r="I158" s="1"/>
      <c r="J158" s="1"/>
      <c r="K158" s="1"/>
      <c r="U158" s="1"/>
      <c r="V158" s="1"/>
    </row>
    <row r="159" spans="2:22" s="2" customFormat="1" x14ac:dyDescent="0.25">
      <c r="B159" s="1"/>
      <c r="C159" s="1"/>
      <c r="D159" s="1"/>
      <c r="E159" s="1"/>
      <c r="F159" s="1"/>
      <c r="G159" s="1"/>
      <c r="H159" s="1"/>
      <c r="I159" s="1"/>
      <c r="J159" s="1"/>
      <c r="K159" s="1"/>
      <c r="U159" s="1"/>
      <c r="V159" s="1"/>
    </row>
    <row r="160" spans="2:22" s="2" customFormat="1" x14ac:dyDescent="0.25">
      <c r="B160" s="1"/>
      <c r="C160" s="1"/>
      <c r="D160" s="1"/>
      <c r="E160" s="1"/>
      <c r="F160" s="1"/>
      <c r="G160" s="1"/>
      <c r="H160" s="1"/>
      <c r="I160" s="1"/>
      <c r="J160" s="1"/>
      <c r="K160" s="1"/>
      <c r="U160" s="1"/>
      <c r="V160" s="1"/>
    </row>
    <row r="161" spans="2:22" s="2" customFormat="1" x14ac:dyDescent="0.25">
      <c r="B161" s="1"/>
      <c r="C161" s="1"/>
      <c r="D161" s="1"/>
      <c r="E161" s="1"/>
      <c r="F161" s="1"/>
      <c r="G161" s="1"/>
      <c r="H161" s="1"/>
      <c r="I161" s="1"/>
      <c r="J161" s="1"/>
      <c r="K161" s="1"/>
      <c r="U161" s="1"/>
      <c r="V161" s="1"/>
    </row>
    <row r="162" spans="2:22" s="2" customFormat="1" x14ac:dyDescent="0.25">
      <c r="B162" s="1"/>
      <c r="C162" s="1"/>
      <c r="D162" s="1"/>
      <c r="E162" s="1"/>
      <c r="F162" s="1"/>
      <c r="G162" s="1"/>
      <c r="H162" s="1"/>
      <c r="I162" s="1"/>
      <c r="J162" s="1"/>
      <c r="K162" s="1"/>
      <c r="U162" s="1"/>
      <c r="V162" s="1"/>
    </row>
    <row r="163" spans="2:22" s="2" customFormat="1" x14ac:dyDescent="0.25">
      <c r="B163" s="1"/>
      <c r="C163" s="1"/>
      <c r="D163" s="1"/>
      <c r="E163" s="1"/>
      <c r="F163" s="1"/>
      <c r="G163" s="1"/>
      <c r="H163" s="1"/>
      <c r="I163" s="1"/>
      <c r="J163" s="1"/>
      <c r="K163" s="1"/>
      <c r="U163" s="1"/>
      <c r="V163" s="1"/>
    </row>
    <row r="164" spans="2:22" s="2" customFormat="1" x14ac:dyDescent="0.25">
      <c r="B164" s="1"/>
      <c r="C164" s="1"/>
      <c r="D164" s="1"/>
      <c r="E164" s="1"/>
      <c r="F164" s="1"/>
      <c r="G164" s="1"/>
      <c r="H164" s="1"/>
      <c r="I164" s="1"/>
      <c r="J164" s="1"/>
      <c r="K164" s="1"/>
      <c r="U164" s="1"/>
      <c r="V164" s="1"/>
    </row>
    <row r="165" spans="2:22" s="2" customFormat="1" x14ac:dyDescent="0.25">
      <c r="B165" s="1"/>
      <c r="C165" s="1"/>
      <c r="D165" s="1"/>
      <c r="E165" s="1"/>
      <c r="F165" s="1"/>
      <c r="G165" s="1"/>
      <c r="H165" s="1"/>
      <c r="I165" s="1"/>
      <c r="J165" s="1"/>
      <c r="K165" s="1"/>
      <c r="U165" s="1"/>
      <c r="V165" s="1"/>
    </row>
    <row r="166" spans="2:22" s="2" customFormat="1" x14ac:dyDescent="0.25">
      <c r="B166" s="1"/>
      <c r="C166" s="1"/>
      <c r="D166" s="1"/>
      <c r="E166" s="1"/>
      <c r="F166" s="1"/>
      <c r="G166" s="1"/>
      <c r="H166" s="1"/>
      <c r="I166" s="1"/>
      <c r="J166" s="1"/>
      <c r="K166" s="1"/>
      <c r="U166" s="1"/>
      <c r="V166" s="1"/>
    </row>
    <row r="167" spans="2:22" s="2" customFormat="1" x14ac:dyDescent="0.25">
      <c r="B167" s="1"/>
      <c r="C167" s="1"/>
      <c r="D167" s="1"/>
      <c r="E167" s="1"/>
      <c r="F167" s="1"/>
      <c r="G167" s="1"/>
      <c r="H167" s="1"/>
      <c r="I167" s="1"/>
      <c r="J167" s="1"/>
      <c r="K167" s="1"/>
      <c r="U167" s="1"/>
      <c r="V167" s="1"/>
    </row>
    <row r="168" spans="2:22" s="2" customFormat="1" x14ac:dyDescent="0.25">
      <c r="B168" s="1"/>
      <c r="C168" s="1"/>
      <c r="D168" s="1"/>
      <c r="E168" s="1"/>
      <c r="F168" s="1"/>
      <c r="G168" s="1"/>
      <c r="H168" s="1"/>
      <c r="I168" s="1"/>
      <c r="J168" s="1"/>
      <c r="K168" s="1"/>
      <c r="U168" s="1"/>
      <c r="V168" s="1"/>
    </row>
    <row r="169" spans="2:22" s="2" customFormat="1" x14ac:dyDescent="0.25">
      <c r="B169" s="1"/>
      <c r="C169" s="1"/>
      <c r="D169" s="1"/>
      <c r="E169" s="1"/>
      <c r="F169" s="1"/>
      <c r="G169" s="1"/>
      <c r="H169" s="1"/>
      <c r="I169" s="1"/>
      <c r="J169" s="1"/>
      <c r="K169" s="1"/>
      <c r="U169" s="1"/>
      <c r="V169" s="1"/>
    </row>
    <row r="170" spans="2:22" s="2" customFormat="1" x14ac:dyDescent="0.25">
      <c r="B170" s="1"/>
      <c r="C170" s="1"/>
      <c r="D170" s="1"/>
      <c r="E170" s="1"/>
      <c r="F170" s="1"/>
      <c r="G170" s="1"/>
      <c r="H170" s="1"/>
      <c r="I170" s="1"/>
      <c r="J170" s="1"/>
      <c r="K170" s="1"/>
      <c r="U170" s="1"/>
      <c r="V170" s="1"/>
    </row>
    <row r="171" spans="2:22" s="2" customFormat="1" x14ac:dyDescent="0.25">
      <c r="B171" s="1"/>
      <c r="C171" s="1"/>
      <c r="D171" s="1"/>
      <c r="E171" s="1"/>
      <c r="F171" s="1"/>
      <c r="G171" s="1"/>
      <c r="H171" s="1"/>
      <c r="I171" s="1"/>
      <c r="J171" s="1"/>
      <c r="K171" s="1"/>
      <c r="U171" s="1"/>
      <c r="V171" s="1"/>
    </row>
    <row r="172" spans="2:22" s="2" customFormat="1" x14ac:dyDescent="0.25">
      <c r="B172" s="1"/>
      <c r="C172" s="1"/>
      <c r="D172" s="1"/>
      <c r="E172" s="1"/>
      <c r="F172" s="1"/>
      <c r="G172" s="1"/>
      <c r="H172" s="1"/>
      <c r="I172" s="1"/>
      <c r="J172" s="1"/>
      <c r="K172" s="1"/>
      <c r="U172" s="1"/>
      <c r="V172" s="1"/>
    </row>
    <row r="173" spans="2:22" s="2" customFormat="1" x14ac:dyDescent="0.25">
      <c r="B173" s="1"/>
      <c r="C173" s="1"/>
      <c r="D173" s="1"/>
      <c r="E173" s="1"/>
      <c r="F173" s="1"/>
      <c r="G173" s="1"/>
      <c r="H173" s="1"/>
      <c r="I173" s="1"/>
      <c r="J173" s="1"/>
      <c r="K173" s="1"/>
      <c r="U173" s="1"/>
      <c r="V173" s="1"/>
    </row>
    <row r="174" spans="2:22" s="2" customFormat="1" x14ac:dyDescent="0.25">
      <c r="B174" s="1"/>
      <c r="C174" s="1"/>
      <c r="D174" s="1"/>
      <c r="E174" s="1"/>
      <c r="F174" s="1"/>
      <c r="G174" s="1"/>
      <c r="H174" s="1"/>
      <c r="I174" s="1"/>
      <c r="J174" s="1"/>
      <c r="K174" s="1"/>
      <c r="U174" s="1"/>
      <c r="V174" s="1"/>
    </row>
    <row r="175" spans="2:22" s="2" customFormat="1" x14ac:dyDescent="0.25">
      <c r="B175" s="1"/>
      <c r="C175" s="1"/>
      <c r="D175" s="1"/>
      <c r="E175" s="1"/>
      <c r="F175" s="1"/>
      <c r="G175" s="1"/>
      <c r="H175" s="1"/>
      <c r="I175" s="1"/>
      <c r="J175" s="1"/>
      <c r="K175" s="1"/>
      <c r="U175" s="1"/>
      <c r="V175" s="1"/>
    </row>
    <row r="176" spans="2:22" s="2" customFormat="1" x14ac:dyDescent="0.25">
      <c r="B176" s="1"/>
      <c r="C176" s="1"/>
      <c r="D176" s="1"/>
      <c r="E176" s="1"/>
      <c r="F176" s="1"/>
      <c r="G176" s="1"/>
      <c r="H176" s="1"/>
      <c r="I176" s="1"/>
      <c r="J176" s="1"/>
      <c r="K176" s="1"/>
      <c r="U176" s="1"/>
      <c r="V176" s="1"/>
    </row>
    <row r="177" spans="2:22" s="2" customFormat="1" x14ac:dyDescent="0.25">
      <c r="B177" s="1"/>
      <c r="C177" s="1"/>
      <c r="D177" s="1"/>
      <c r="E177" s="1"/>
      <c r="F177" s="1"/>
      <c r="G177" s="1"/>
      <c r="H177" s="1"/>
      <c r="I177" s="1"/>
      <c r="J177" s="1"/>
      <c r="K177" s="1"/>
      <c r="U177" s="1"/>
      <c r="V177" s="1"/>
    </row>
    <row r="178" spans="2:22" s="2" customFormat="1" x14ac:dyDescent="0.25">
      <c r="B178" s="1"/>
      <c r="C178" s="1"/>
      <c r="D178" s="1"/>
      <c r="E178" s="1"/>
      <c r="F178" s="1"/>
      <c r="G178" s="1"/>
      <c r="H178" s="1"/>
      <c r="I178" s="1"/>
      <c r="J178" s="1"/>
      <c r="K178" s="1"/>
      <c r="U178" s="1"/>
      <c r="V178" s="1"/>
    </row>
    <row r="179" spans="2:22" s="2" customFormat="1" x14ac:dyDescent="0.25">
      <c r="B179" s="1"/>
      <c r="C179" s="1"/>
      <c r="D179" s="1"/>
      <c r="E179" s="1"/>
      <c r="F179" s="1"/>
      <c r="G179" s="1"/>
      <c r="H179" s="1"/>
      <c r="I179" s="1"/>
      <c r="J179" s="1"/>
      <c r="K179" s="1"/>
      <c r="U179" s="1"/>
      <c r="V179" s="1"/>
    </row>
    <row r="180" spans="2:22" s="2" customFormat="1" x14ac:dyDescent="0.25">
      <c r="B180" s="1"/>
      <c r="C180" s="1"/>
      <c r="D180" s="1"/>
      <c r="E180" s="1"/>
      <c r="F180" s="1"/>
      <c r="G180" s="1"/>
      <c r="H180" s="1"/>
      <c r="I180" s="1"/>
      <c r="J180" s="1"/>
      <c r="K180" s="1"/>
      <c r="U180" s="1"/>
      <c r="V180" s="1"/>
    </row>
    <row r="181" spans="2:22" s="2" customFormat="1" x14ac:dyDescent="0.25">
      <c r="B181" s="1"/>
      <c r="C181" s="1"/>
      <c r="D181" s="1"/>
      <c r="E181" s="1"/>
      <c r="F181" s="1"/>
      <c r="G181" s="1"/>
      <c r="H181" s="1"/>
      <c r="I181" s="1"/>
      <c r="J181" s="1"/>
      <c r="K181" s="1"/>
      <c r="U181" s="1"/>
      <c r="V181" s="1"/>
    </row>
    <row r="182" spans="2:22" s="2" customFormat="1" x14ac:dyDescent="0.25">
      <c r="B182" s="1"/>
      <c r="C182" s="1"/>
      <c r="D182" s="1"/>
      <c r="E182" s="1"/>
      <c r="F182" s="1"/>
      <c r="G182" s="1"/>
      <c r="H182" s="1"/>
      <c r="I182" s="1"/>
      <c r="J182" s="1"/>
      <c r="K182" s="1"/>
      <c r="U182" s="1"/>
      <c r="V182" s="1"/>
    </row>
    <row r="183" spans="2:22" s="2" customFormat="1" x14ac:dyDescent="0.25">
      <c r="B183" s="1"/>
      <c r="C183" s="1"/>
      <c r="D183" s="1"/>
      <c r="E183" s="1"/>
      <c r="F183" s="1"/>
      <c r="G183" s="1"/>
      <c r="H183" s="1"/>
      <c r="I183" s="1"/>
      <c r="J183" s="1"/>
      <c r="K183" s="1"/>
      <c r="U183" s="1"/>
      <c r="V183" s="1"/>
    </row>
    <row r="184" spans="2:22" s="2" customFormat="1" x14ac:dyDescent="0.25">
      <c r="B184" s="1"/>
      <c r="C184" s="1"/>
      <c r="D184" s="1"/>
      <c r="E184" s="1"/>
      <c r="F184" s="1"/>
      <c r="G184" s="1"/>
      <c r="H184" s="1"/>
      <c r="I184" s="1"/>
      <c r="J184" s="1"/>
      <c r="K184" s="1"/>
      <c r="U184" s="1"/>
      <c r="V184" s="1"/>
    </row>
    <row r="185" spans="2:22" s="2" customFormat="1" x14ac:dyDescent="0.25">
      <c r="B185" s="1"/>
      <c r="C185" s="1"/>
      <c r="D185" s="1"/>
      <c r="E185" s="1"/>
      <c r="F185" s="1"/>
      <c r="G185" s="1"/>
      <c r="H185" s="1"/>
      <c r="I185" s="1"/>
      <c r="J185" s="1"/>
      <c r="K185" s="1"/>
      <c r="U185" s="1"/>
      <c r="V185" s="1"/>
    </row>
    <row r="186" spans="2:22" s="2" customFormat="1" x14ac:dyDescent="0.25">
      <c r="B186" s="1"/>
      <c r="C186" s="1"/>
      <c r="D186" s="1"/>
      <c r="E186" s="1"/>
      <c r="F186" s="1"/>
      <c r="G186" s="1"/>
      <c r="H186" s="1"/>
      <c r="I186" s="1"/>
      <c r="J186" s="1"/>
      <c r="K186" s="1"/>
      <c r="U186" s="1"/>
      <c r="V186" s="1"/>
    </row>
    <row r="187" spans="2:22" s="2" customFormat="1" x14ac:dyDescent="0.25">
      <c r="B187" s="1"/>
      <c r="C187" s="1"/>
      <c r="D187" s="1"/>
      <c r="E187" s="1"/>
      <c r="F187" s="1"/>
      <c r="G187" s="1"/>
      <c r="H187" s="1"/>
      <c r="I187" s="1"/>
      <c r="J187" s="1"/>
      <c r="K187" s="1"/>
      <c r="U187" s="1"/>
      <c r="V187" s="1"/>
    </row>
    <row r="188" spans="2:22" s="2" customFormat="1" x14ac:dyDescent="0.25">
      <c r="B188" s="1"/>
      <c r="C188" s="1"/>
      <c r="D188" s="1"/>
      <c r="E188" s="1"/>
      <c r="F188" s="1"/>
      <c r="G188" s="1"/>
      <c r="H188" s="1"/>
      <c r="I188" s="1"/>
      <c r="J188" s="1"/>
      <c r="K188" s="1"/>
      <c r="U188" s="1"/>
      <c r="V188" s="1"/>
    </row>
    <row r="189" spans="2:22" s="2" customFormat="1" x14ac:dyDescent="0.25">
      <c r="B189" s="1"/>
      <c r="C189" s="1"/>
      <c r="D189" s="1"/>
      <c r="E189" s="1"/>
      <c r="F189" s="1"/>
      <c r="G189" s="1"/>
      <c r="H189" s="1"/>
      <c r="I189" s="1"/>
      <c r="J189" s="1"/>
      <c r="K189" s="1"/>
      <c r="U189" s="1"/>
      <c r="V189" s="1"/>
    </row>
    <row r="190" spans="2:22" s="2" customFormat="1" x14ac:dyDescent="0.25">
      <c r="B190" s="1"/>
      <c r="C190" s="1"/>
      <c r="D190" s="1"/>
      <c r="E190" s="1"/>
      <c r="F190" s="1"/>
      <c r="G190" s="1"/>
      <c r="H190" s="1"/>
      <c r="I190" s="1"/>
      <c r="J190" s="1"/>
      <c r="K190" s="1"/>
      <c r="U190" s="1"/>
      <c r="V190" s="1"/>
    </row>
    <row r="191" spans="2:22" s="2" customFormat="1" x14ac:dyDescent="0.25">
      <c r="B191" s="1"/>
      <c r="C191" s="1"/>
      <c r="D191" s="1"/>
      <c r="E191" s="1"/>
      <c r="F191" s="1"/>
      <c r="G191" s="1"/>
      <c r="H191" s="1"/>
      <c r="I191" s="1"/>
      <c r="J191" s="1"/>
      <c r="K191" s="1"/>
      <c r="U191" s="1"/>
      <c r="V191" s="1"/>
    </row>
    <row r="192" spans="2:22" s="2" customFormat="1" x14ac:dyDescent="0.25">
      <c r="B192" s="1"/>
      <c r="C192" s="1"/>
      <c r="D192" s="1"/>
      <c r="E192" s="1"/>
      <c r="F192" s="1"/>
      <c r="G192" s="1"/>
      <c r="H192" s="1"/>
      <c r="I192" s="1"/>
      <c r="J192" s="1"/>
      <c r="K192" s="1"/>
      <c r="U192" s="1"/>
      <c r="V192" s="1"/>
    </row>
    <row r="193" spans="2:22" s="2" customFormat="1" x14ac:dyDescent="0.25">
      <c r="B193" s="1"/>
      <c r="C193" s="1"/>
      <c r="D193" s="1"/>
      <c r="E193" s="1"/>
      <c r="F193" s="1"/>
      <c r="G193" s="1"/>
      <c r="H193" s="1"/>
      <c r="I193" s="1"/>
      <c r="J193" s="1"/>
      <c r="K193" s="1"/>
      <c r="U193" s="1"/>
      <c r="V193" s="1"/>
    </row>
    <row r="194" spans="2:22" s="2" customFormat="1" x14ac:dyDescent="0.25">
      <c r="B194" s="1"/>
      <c r="C194" s="1"/>
      <c r="D194" s="1"/>
      <c r="E194" s="1"/>
      <c r="F194" s="1"/>
      <c r="G194" s="1"/>
      <c r="H194" s="1"/>
      <c r="I194" s="1"/>
      <c r="J194" s="1"/>
      <c r="K194" s="1"/>
      <c r="U194" s="1"/>
      <c r="V194" s="1"/>
    </row>
    <row r="195" spans="2:22" s="2" customFormat="1" x14ac:dyDescent="0.25">
      <c r="B195" s="1"/>
      <c r="C195" s="1"/>
      <c r="D195" s="1"/>
      <c r="E195" s="1"/>
      <c r="F195" s="1"/>
      <c r="G195" s="1"/>
      <c r="H195" s="1"/>
      <c r="I195" s="1"/>
      <c r="J195" s="1"/>
      <c r="K195" s="1"/>
      <c r="U195" s="1"/>
      <c r="V195" s="1"/>
    </row>
    <row r="196" spans="2:22" s="2" customFormat="1" x14ac:dyDescent="0.25">
      <c r="B196" s="1"/>
      <c r="C196" s="1"/>
      <c r="D196" s="1"/>
      <c r="E196" s="1"/>
      <c r="F196" s="1"/>
      <c r="G196" s="1"/>
      <c r="H196" s="1"/>
      <c r="I196" s="1"/>
      <c r="J196" s="1"/>
      <c r="K196" s="1"/>
      <c r="U196" s="1"/>
      <c r="V196" s="1"/>
    </row>
    <row r="197" spans="2:22" s="2" customFormat="1" x14ac:dyDescent="0.25">
      <c r="B197" s="1"/>
      <c r="C197" s="1"/>
      <c r="D197" s="1"/>
      <c r="E197" s="1"/>
      <c r="F197" s="1"/>
      <c r="G197" s="1"/>
      <c r="H197" s="1"/>
      <c r="I197" s="1"/>
      <c r="J197" s="1"/>
      <c r="K197" s="1"/>
      <c r="U197" s="1"/>
      <c r="V197" s="1"/>
    </row>
    <row r="198" spans="2:22" s="2" customFormat="1" x14ac:dyDescent="0.25">
      <c r="B198" s="1"/>
      <c r="C198" s="1"/>
      <c r="D198" s="1"/>
      <c r="E198" s="1"/>
      <c r="F198" s="1"/>
      <c r="G198" s="1"/>
      <c r="H198" s="1"/>
      <c r="I198" s="1"/>
      <c r="J198" s="1"/>
      <c r="K198" s="1"/>
      <c r="U198" s="1"/>
      <c r="V198" s="1"/>
    </row>
    <row r="199" spans="2:22" s="2" customFormat="1" x14ac:dyDescent="0.25">
      <c r="B199" s="1"/>
      <c r="C199" s="1"/>
      <c r="D199" s="1"/>
      <c r="E199" s="1"/>
      <c r="F199" s="1"/>
      <c r="G199" s="1"/>
      <c r="H199" s="1"/>
      <c r="I199" s="1"/>
      <c r="J199" s="1"/>
      <c r="K199" s="1"/>
      <c r="U199" s="1"/>
      <c r="V199" s="1"/>
    </row>
    <row r="200" spans="2:22" s="2" customFormat="1" x14ac:dyDescent="0.25">
      <c r="B200" s="1"/>
      <c r="C200" s="1"/>
      <c r="D200" s="1"/>
      <c r="E200" s="1"/>
      <c r="F200" s="1"/>
      <c r="G200" s="1"/>
      <c r="H200" s="1"/>
      <c r="I200" s="1"/>
      <c r="J200" s="1"/>
      <c r="K200" s="1"/>
      <c r="U200" s="1"/>
      <c r="V200" s="1"/>
    </row>
    <row r="201" spans="2:22" s="2" customFormat="1" x14ac:dyDescent="0.25">
      <c r="B201" s="1"/>
      <c r="C201" s="1"/>
      <c r="D201" s="1"/>
      <c r="E201" s="1"/>
      <c r="F201" s="1"/>
      <c r="G201" s="1"/>
      <c r="H201" s="1"/>
      <c r="I201" s="1"/>
      <c r="J201" s="1"/>
      <c r="K201" s="1"/>
      <c r="U201" s="1"/>
      <c r="V201" s="1"/>
    </row>
    <row r="202" spans="2:22" s="2" customFormat="1" x14ac:dyDescent="0.25">
      <c r="B202" s="1"/>
      <c r="C202" s="1"/>
      <c r="D202" s="1"/>
      <c r="E202" s="1"/>
      <c r="F202" s="1"/>
      <c r="G202" s="1"/>
      <c r="H202" s="1"/>
      <c r="I202" s="1"/>
      <c r="J202" s="1"/>
      <c r="K202" s="1"/>
      <c r="U202" s="1"/>
      <c r="V202" s="1"/>
    </row>
    <row r="203" spans="2:22" s="2" customFormat="1" x14ac:dyDescent="0.25">
      <c r="B203" s="1"/>
      <c r="C203" s="1"/>
      <c r="D203" s="1"/>
      <c r="E203" s="1"/>
      <c r="F203" s="1"/>
      <c r="G203" s="1"/>
      <c r="H203" s="1"/>
      <c r="I203" s="1"/>
      <c r="J203" s="1"/>
      <c r="K203" s="1"/>
      <c r="U203" s="1"/>
      <c r="V203" s="1"/>
    </row>
    <row r="204" spans="2:22" s="2" customFormat="1" x14ac:dyDescent="0.25">
      <c r="B204" s="1"/>
      <c r="C204" s="1"/>
      <c r="D204" s="1"/>
      <c r="E204" s="1"/>
      <c r="F204" s="1"/>
      <c r="G204" s="1"/>
      <c r="H204" s="1"/>
      <c r="I204" s="1"/>
      <c r="J204" s="1"/>
      <c r="K204" s="1"/>
      <c r="U204" s="1"/>
      <c r="V204" s="1"/>
    </row>
    <row r="205" spans="2:22" s="2" customFormat="1" x14ac:dyDescent="0.25">
      <c r="B205" s="1"/>
      <c r="C205" s="1"/>
      <c r="D205" s="1"/>
      <c r="E205" s="1"/>
      <c r="F205" s="1"/>
      <c r="G205" s="1"/>
      <c r="H205" s="1"/>
      <c r="I205" s="1"/>
      <c r="J205" s="1"/>
      <c r="K205" s="1"/>
      <c r="U205" s="1"/>
      <c r="V205" s="1"/>
    </row>
    <row r="206" spans="2:22" s="2" customFormat="1" x14ac:dyDescent="0.25">
      <c r="B206" s="1"/>
      <c r="C206" s="1"/>
      <c r="D206" s="1"/>
      <c r="E206" s="1"/>
      <c r="F206" s="1"/>
      <c r="G206" s="1"/>
      <c r="H206" s="1"/>
      <c r="I206" s="1"/>
      <c r="J206" s="1"/>
      <c r="K206" s="1"/>
      <c r="U206" s="1"/>
      <c r="V206" s="1"/>
    </row>
    <row r="207" spans="2:22" s="2" customFormat="1" x14ac:dyDescent="0.25">
      <c r="B207" s="1"/>
      <c r="C207" s="1"/>
      <c r="D207" s="1"/>
      <c r="E207" s="1"/>
      <c r="F207" s="1"/>
      <c r="G207" s="1"/>
      <c r="H207" s="1"/>
      <c r="I207" s="1"/>
      <c r="J207" s="1"/>
      <c r="K207" s="1"/>
      <c r="U207" s="1"/>
      <c r="V207" s="1"/>
    </row>
    <row r="208" spans="2:22" s="2" customFormat="1" x14ac:dyDescent="0.25">
      <c r="B208" s="1"/>
      <c r="C208" s="1"/>
      <c r="D208" s="1"/>
      <c r="E208" s="1"/>
      <c r="F208" s="1"/>
      <c r="G208" s="1"/>
      <c r="H208" s="1"/>
      <c r="I208" s="1"/>
      <c r="J208" s="1"/>
      <c r="K208" s="1"/>
      <c r="U208" s="1"/>
      <c r="V208" s="1"/>
    </row>
    <row r="209" spans="2:22" s="2" customFormat="1" x14ac:dyDescent="0.25">
      <c r="B209" s="1"/>
      <c r="C209" s="1"/>
      <c r="D209" s="1"/>
      <c r="E209" s="1"/>
      <c r="F209" s="1"/>
      <c r="G209" s="1"/>
      <c r="H209" s="1"/>
      <c r="I209" s="1"/>
      <c r="J209" s="1"/>
      <c r="K209" s="1"/>
      <c r="U209" s="1"/>
      <c r="V209" s="1"/>
    </row>
    <row r="210" spans="2:22" s="2" customFormat="1" x14ac:dyDescent="0.25">
      <c r="B210" s="1"/>
      <c r="C210" s="1"/>
      <c r="D210" s="1"/>
      <c r="E210" s="1"/>
      <c r="F210" s="1"/>
      <c r="G210" s="1"/>
      <c r="H210" s="1"/>
      <c r="I210" s="1"/>
      <c r="J210" s="1"/>
      <c r="K210" s="1"/>
      <c r="U210" s="1"/>
      <c r="V210" s="1"/>
    </row>
    <row r="211" spans="2:22" s="2" customFormat="1" x14ac:dyDescent="0.25">
      <c r="B211" s="1"/>
      <c r="C211" s="1"/>
      <c r="D211" s="1"/>
      <c r="E211" s="1"/>
      <c r="F211" s="1"/>
      <c r="G211" s="1"/>
      <c r="H211" s="1"/>
      <c r="I211" s="1"/>
      <c r="J211" s="1"/>
      <c r="K211" s="1"/>
      <c r="U211" s="1"/>
      <c r="V211" s="1"/>
    </row>
    <row r="212" spans="2:22" s="2" customFormat="1" x14ac:dyDescent="0.25">
      <c r="B212" s="1"/>
      <c r="C212" s="1"/>
      <c r="D212" s="1"/>
      <c r="E212" s="1"/>
      <c r="F212" s="1"/>
      <c r="G212" s="1"/>
      <c r="H212" s="1"/>
      <c r="I212" s="1"/>
      <c r="J212" s="1"/>
      <c r="K212" s="1"/>
      <c r="U212" s="1"/>
      <c r="V212" s="1"/>
    </row>
    <row r="213" spans="2:22" s="2" customFormat="1" x14ac:dyDescent="0.25">
      <c r="B213" s="1"/>
      <c r="C213" s="1"/>
      <c r="D213" s="1"/>
      <c r="E213" s="1"/>
      <c r="F213" s="1"/>
      <c r="G213" s="1"/>
      <c r="H213" s="1"/>
      <c r="I213" s="1"/>
      <c r="J213" s="1"/>
      <c r="K213" s="1"/>
      <c r="U213" s="1"/>
      <c r="V213" s="1"/>
    </row>
    <row r="214" spans="2:22" s="2" customFormat="1" x14ac:dyDescent="0.25">
      <c r="B214" s="1"/>
      <c r="C214" s="1"/>
      <c r="D214" s="1"/>
      <c r="E214" s="1"/>
      <c r="F214" s="1"/>
      <c r="G214" s="1"/>
      <c r="H214" s="1"/>
      <c r="I214" s="1"/>
      <c r="J214" s="1"/>
      <c r="K214" s="1"/>
      <c r="U214" s="1"/>
      <c r="V214" s="1"/>
    </row>
    <row r="215" spans="2:22" s="2" customFormat="1" x14ac:dyDescent="0.25">
      <c r="B215" s="1"/>
      <c r="C215" s="1"/>
      <c r="D215" s="1"/>
      <c r="E215" s="1"/>
      <c r="F215" s="1"/>
      <c r="G215" s="1"/>
      <c r="H215" s="1"/>
      <c r="I215" s="1"/>
      <c r="J215" s="1"/>
      <c r="K215" s="1"/>
      <c r="U215" s="1"/>
      <c r="V215" s="1"/>
    </row>
    <row r="216" spans="2:22" s="2" customFormat="1" x14ac:dyDescent="0.25">
      <c r="B216" s="1"/>
      <c r="C216" s="1"/>
      <c r="D216" s="1"/>
      <c r="E216" s="1"/>
      <c r="F216" s="1"/>
      <c r="G216" s="1"/>
      <c r="H216" s="1"/>
      <c r="I216" s="1"/>
      <c r="J216" s="1"/>
      <c r="K216" s="1"/>
      <c r="U216" s="1"/>
      <c r="V216" s="1"/>
    </row>
    <row r="217" spans="2:22" s="2" customFormat="1" x14ac:dyDescent="0.25">
      <c r="B217" s="1"/>
      <c r="C217" s="1"/>
      <c r="D217" s="1"/>
      <c r="E217" s="1"/>
      <c r="F217" s="1"/>
      <c r="G217" s="1"/>
      <c r="H217" s="1"/>
      <c r="I217" s="1"/>
      <c r="J217" s="1"/>
      <c r="K217" s="1"/>
      <c r="U217" s="1"/>
      <c r="V217" s="1"/>
    </row>
    <row r="218" spans="2:22" s="2" customFormat="1" x14ac:dyDescent="0.25">
      <c r="B218" s="1"/>
      <c r="C218" s="1"/>
      <c r="D218" s="1"/>
      <c r="E218" s="1"/>
      <c r="F218" s="1"/>
      <c r="G218" s="1"/>
      <c r="H218" s="1"/>
      <c r="I218" s="1"/>
      <c r="J218" s="1"/>
      <c r="K218" s="1"/>
      <c r="U218" s="1"/>
      <c r="V218" s="1"/>
    </row>
    <row r="219" spans="2:22" s="2" customFormat="1" x14ac:dyDescent="0.25">
      <c r="B219" s="1"/>
      <c r="C219" s="1"/>
      <c r="D219" s="1"/>
      <c r="E219" s="1"/>
      <c r="F219" s="1"/>
      <c r="G219" s="1"/>
      <c r="H219" s="1"/>
      <c r="I219" s="1"/>
      <c r="J219" s="1"/>
      <c r="K219" s="1"/>
      <c r="U219" s="1"/>
      <c r="V219" s="1"/>
    </row>
    <row r="220" spans="2:22" s="2" customFormat="1" x14ac:dyDescent="0.25">
      <c r="B220" s="1"/>
      <c r="C220" s="1"/>
      <c r="D220" s="1"/>
      <c r="E220" s="1"/>
      <c r="F220" s="1"/>
      <c r="G220" s="1"/>
      <c r="H220" s="1"/>
      <c r="I220" s="1"/>
      <c r="J220" s="1"/>
      <c r="K220" s="1"/>
      <c r="U220" s="1"/>
      <c r="V220" s="1"/>
    </row>
    <row r="221" spans="2:22" s="2" customFormat="1" x14ac:dyDescent="0.25">
      <c r="B221" s="1"/>
      <c r="C221" s="1"/>
      <c r="D221" s="1"/>
      <c r="E221" s="1"/>
      <c r="F221" s="1"/>
      <c r="G221" s="1"/>
      <c r="H221" s="1"/>
      <c r="I221" s="1"/>
      <c r="J221" s="1"/>
      <c r="K221" s="1"/>
      <c r="U221" s="1"/>
      <c r="V221" s="1"/>
    </row>
    <row r="222" spans="2:22" s="2" customFormat="1" x14ac:dyDescent="0.25">
      <c r="B222" s="1"/>
      <c r="C222" s="1"/>
      <c r="D222" s="1"/>
      <c r="E222" s="1"/>
      <c r="F222" s="1"/>
      <c r="G222" s="1"/>
      <c r="H222" s="1"/>
      <c r="I222" s="1"/>
      <c r="J222" s="1"/>
      <c r="K222" s="1"/>
      <c r="U222" s="1"/>
      <c r="V222" s="1"/>
    </row>
    <row r="223" spans="2:22" s="2" customFormat="1" x14ac:dyDescent="0.25">
      <c r="B223" s="1"/>
      <c r="C223" s="1"/>
      <c r="D223" s="1"/>
      <c r="E223" s="1"/>
      <c r="F223" s="1"/>
      <c r="G223" s="1"/>
      <c r="H223" s="1"/>
      <c r="I223" s="1"/>
      <c r="J223" s="1"/>
      <c r="K223" s="1"/>
      <c r="U223" s="1"/>
      <c r="V223" s="1"/>
    </row>
    <row r="224" spans="2:22" s="2" customFormat="1" x14ac:dyDescent="0.25">
      <c r="B224" s="1"/>
      <c r="C224" s="1"/>
      <c r="D224" s="1"/>
      <c r="E224" s="1"/>
      <c r="F224" s="1"/>
      <c r="G224" s="1"/>
      <c r="H224" s="1"/>
      <c r="I224" s="1"/>
      <c r="J224" s="1"/>
      <c r="K224" s="1"/>
      <c r="U224" s="1"/>
      <c r="V224" s="1"/>
    </row>
    <row r="225" spans="2:22" s="2" customFormat="1" x14ac:dyDescent="0.25">
      <c r="B225" s="1"/>
      <c r="C225" s="1"/>
      <c r="D225" s="1"/>
      <c r="E225" s="1"/>
      <c r="F225" s="1"/>
      <c r="G225" s="1"/>
      <c r="H225" s="1"/>
      <c r="I225" s="1"/>
      <c r="J225" s="1"/>
      <c r="K225" s="1"/>
      <c r="U225" s="1"/>
      <c r="V225" s="1"/>
    </row>
    <row r="226" spans="2:22" s="2" customFormat="1" x14ac:dyDescent="0.25">
      <c r="B226" s="1"/>
      <c r="C226" s="1"/>
      <c r="D226" s="1"/>
      <c r="E226" s="1"/>
      <c r="F226" s="1"/>
      <c r="G226" s="1"/>
      <c r="H226" s="1"/>
      <c r="I226" s="1"/>
      <c r="J226" s="1"/>
      <c r="K226" s="1"/>
      <c r="U226" s="1"/>
      <c r="V226" s="1"/>
    </row>
    <row r="227" spans="2:22" s="2" customFormat="1" x14ac:dyDescent="0.25">
      <c r="B227" s="1"/>
      <c r="C227" s="1"/>
      <c r="D227" s="1"/>
      <c r="E227" s="1"/>
      <c r="F227" s="1"/>
      <c r="G227" s="1"/>
      <c r="H227" s="1"/>
      <c r="I227" s="1"/>
      <c r="J227" s="1"/>
      <c r="K227" s="1"/>
      <c r="U227" s="1"/>
      <c r="V227" s="1"/>
    </row>
    <row r="228" spans="2:22" s="2" customFormat="1" x14ac:dyDescent="0.25">
      <c r="B228" s="1"/>
      <c r="C228" s="1"/>
      <c r="D228" s="1"/>
      <c r="E228" s="1"/>
      <c r="F228" s="1"/>
      <c r="G228" s="1"/>
      <c r="H228" s="1"/>
      <c r="I228" s="1"/>
      <c r="J228" s="1"/>
      <c r="K228" s="1"/>
      <c r="U228" s="1"/>
      <c r="V228" s="1"/>
    </row>
    <row r="229" spans="2:22" s="2" customFormat="1" x14ac:dyDescent="0.25">
      <c r="B229" s="1"/>
      <c r="C229" s="1"/>
      <c r="D229" s="1"/>
      <c r="E229" s="1"/>
      <c r="F229" s="1"/>
      <c r="G229" s="1"/>
      <c r="H229" s="1"/>
      <c r="I229" s="1"/>
      <c r="J229" s="1"/>
      <c r="K229" s="1"/>
      <c r="U229" s="1"/>
      <c r="V229" s="1"/>
    </row>
    <row r="230" spans="2:22" s="2" customFormat="1" x14ac:dyDescent="0.25">
      <c r="B230" s="1"/>
      <c r="C230" s="1"/>
      <c r="D230" s="1"/>
      <c r="E230" s="1"/>
      <c r="F230" s="1"/>
      <c r="G230" s="1"/>
      <c r="H230" s="1"/>
      <c r="I230" s="1"/>
      <c r="J230" s="1"/>
      <c r="K230" s="1"/>
      <c r="U230" s="1"/>
      <c r="V230" s="1"/>
    </row>
    <row r="231" spans="2:22" s="2" customFormat="1" x14ac:dyDescent="0.25">
      <c r="B231" s="1"/>
      <c r="C231" s="1"/>
      <c r="D231" s="1"/>
      <c r="E231" s="1"/>
      <c r="F231" s="1"/>
      <c r="G231" s="1"/>
      <c r="H231" s="1"/>
      <c r="I231" s="1"/>
      <c r="J231" s="1"/>
      <c r="K231" s="1"/>
      <c r="U231" s="1"/>
      <c r="V231" s="1"/>
    </row>
    <row r="232" spans="2:22" s="2" customFormat="1" x14ac:dyDescent="0.25">
      <c r="B232" s="1"/>
      <c r="C232" s="1"/>
      <c r="D232" s="1"/>
      <c r="E232" s="1"/>
      <c r="F232" s="1"/>
      <c r="G232" s="1"/>
      <c r="H232" s="1"/>
      <c r="I232" s="1"/>
      <c r="J232" s="1"/>
      <c r="K232" s="1"/>
      <c r="U232" s="1"/>
      <c r="V232" s="1"/>
    </row>
    <row r="233" spans="2:22" s="2" customFormat="1" x14ac:dyDescent="0.25">
      <c r="B233" s="1"/>
      <c r="C233" s="1"/>
      <c r="D233" s="1"/>
      <c r="E233" s="1"/>
      <c r="F233" s="1"/>
      <c r="G233" s="1"/>
      <c r="H233" s="1"/>
      <c r="I233" s="1"/>
      <c r="J233" s="1"/>
      <c r="K233" s="1"/>
      <c r="U233" s="1"/>
      <c r="V233" s="1"/>
    </row>
    <row r="234" spans="2:22" s="2" customFormat="1" x14ac:dyDescent="0.25">
      <c r="B234" s="1"/>
      <c r="C234" s="1"/>
      <c r="D234" s="1"/>
      <c r="E234" s="1"/>
      <c r="F234" s="1"/>
      <c r="G234" s="1"/>
      <c r="H234" s="1"/>
      <c r="I234" s="1"/>
      <c r="J234" s="1"/>
      <c r="K234" s="1"/>
      <c r="U234" s="1"/>
      <c r="V234" s="1"/>
    </row>
    <row r="235" spans="2:22" s="2" customFormat="1" x14ac:dyDescent="0.25">
      <c r="B235" s="1"/>
      <c r="C235" s="1"/>
      <c r="D235" s="1"/>
      <c r="E235" s="1"/>
      <c r="F235" s="1"/>
      <c r="G235" s="1"/>
      <c r="H235" s="1"/>
      <c r="I235" s="1"/>
      <c r="J235" s="1"/>
      <c r="K235" s="1"/>
      <c r="U235" s="1"/>
      <c r="V235" s="1"/>
    </row>
    <row r="236" spans="2:22" s="2" customFormat="1" x14ac:dyDescent="0.25">
      <c r="B236" s="1"/>
      <c r="C236" s="1"/>
      <c r="D236" s="1"/>
      <c r="E236" s="1"/>
      <c r="F236" s="1"/>
      <c r="G236" s="1"/>
      <c r="H236" s="1"/>
      <c r="I236" s="1"/>
      <c r="J236" s="1"/>
      <c r="K236" s="1"/>
      <c r="U236" s="1"/>
      <c r="V236" s="1"/>
    </row>
    <row r="237" spans="2:22" s="2" customFormat="1" x14ac:dyDescent="0.25">
      <c r="B237" s="1"/>
      <c r="C237" s="1"/>
      <c r="D237" s="1"/>
      <c r="E237" s="1"/>
      <c r="F237" s="1"/>
      <c r="G237" s="1"/>
      <c r="H237" s="1"/>
      <c r="I237" s="1"/>
      <c r="J237" s="1"/>
      <c r="K237" s="1"/>
      <c r="U237" s="1"/>
      <c r="V237" s="1"/>
    </row>
    <row r="238" spans="2:22" s="2" customFormat="1" x14ac:dyDescent="0.25">
      <c r="B238" s="1"/>
      <c r="C238" s="1"/>
      <c r="D238" s="1"/>
      <c r="E238" s="1"/>
      <c r="F238" s="1"/>
      <c r="G238" s="1"/>
      <c r="H238" s="1"/>
      <c r="I238" s="1"/>
      <c r="J238" s="1"/>
      <c r="K238" s="1"/>
      <c r="U238" s="1"/>
      <c r="V238" s="1"/>
    </row>
    <row r="239" spans="2:22" s="2" customFormat="1" x14ac:dyDescent="0.25">
      <c r="B239" s="1"/>
      <c r="C239" s="1"/>
      <c r="D239" s="1"/>
      <c r="E239" s="1"/>
      <c r="F239" s="1"/>
      <c r="G239" s="1"/>
      <c r="H239" s="1"/>
      <c r="I239" s="1"/>
      <c r="J239" s="1"/>
      <c r="K239" s="1"/>
      <c r="U239" s="1"/>
      <c r="V239" s="1"/>
    </row>
    <row r="240" spans="2:22" s="2" customFormat="1" x14ac:dyDescent="0.25">
      <c r="B240" s="1"/>
      <c r="C240" s="1"/>
      <c r="D240" s="1"/>
      <c r="E240" s="1"/>
      <c r="F240" s="1"/>
      <c r="G240" s="1"/>
      <c r="H240" s="1"/>
      <c r="I240" s="1"/>
      <c r="J240" s="1"/>
      <c r="K240" s="1"/>
      <c r="U240" s="1"/>
      <c r="V240" s="1"/>
    </row>
    <row r="241" spans="2:22" s="2" customFormat="1" x14ac:dyDescent="0.25">
      <c r="B241" s="1"/>
      <c r="C241" s="1"/>
      <c r="D241" s="1"/>
      <c r="E241" s="1"/>
      <c r="F241" s="1"/>
      <c r="G241" s="1"/>
      <c r="H241" s="1"/>
      <c r="I241" s="1"/>
      <c r="J241" s="1"/>
      <c r="K241" s="1"/>
      <c r="U241" s="1"/>
      <c r="V241" s="1"/>
    </row>
    <row r="242" spans="2:22" s="2" customFormat="1" x14ac:dyDescent="0.25">
      <c r="B242" s="1"/>
      <c r="C242" s="1"/>
      <c r="D242" s="1"/>
      <c r="E242" s="1"/>
      <c r="F242" s="1"/>
      <c r="G242" s="1"/>
      <c r="H242" s="1"/>
      <c r="I242" s="1"/>
      <c r="J242" s="1"/>
      <c r="K242" s="1"/>
      <c r="U242" s="1"/>
      <c r="V242" s="1"/>
    </row>
    <row r="243" spans="2:22" s="2" customFormat="1" x14ac:dyDescent="0.25">
      <c r="B243" s="1"/>
      <c r="C243" s="1"/>
      <c r="D243" s="1"/>
      <c r="E243" s="1"/>
      <c r="F243" s="1"/>
      <c r="G243" s="1"/>
      <c r="H243" s="1"/>
      <c r="I243" s="1"/>
      <c r="J243" s="1"/>
      <c r="K243" s="1"/>
      <c r="U243" s="1"/>
      <c r="V243" s="1"/>
    </row>
    <row r="244" spans="2:22" s="2" customFormat="1" x14ac:dyDescent="0.25">
      <c r="B244" s="1"/>
      <c r="C244" s="1"/>
      <c r="D244" s="1"/>
      <c r="E244" s="1"/>
      <c r="F244" s="1"/>
      <c r="G244" s="1"/>
      <c r="H244" s="1"/>
      <c r="I244" s="1"/>
      <c r="J244" s="1"/>
      <c r="K244" s="1"/>
      <c r="U244" s="1"/>
      <c r="V244" s="1"/>
    </row>
    <row r="245" spans="2:22" s="2" customFormat="1" x14ac:dyDescent="0.25">
      <c r="B245" s="1"/>
      <c r="C245" s="1"/>
      <c r="D245" s="1"/>
      <c r="E245" s="1"/>
      <c r="F245" s="1"/>
      <c r="G245" s="1"/>
      <c r="H245" s="1"/>
      <c r="I245" s="1"/>
      <c r="J245" s="1"/>
      <c r="K245" s="1"/>
      <c r="U245" s="1"/>
      <c r="V245" s="1"/>
    </row>
    <row r="246" spans="2:22" s="2" customFormat="1" x14ac:dyDescent="0.25">
      <c r="B246" s="1"/>
      <c r="C246" s="1"/>
      <c r="D246" s="1"/>
      <c r="E246" s="1"/>
      <c r="F246" s="1"/>
      <c r="G246" s="1"/>
      <c r="H246" s="1"/>
      <c r="I246" s="1"/>
      <c r="J246" s="1"/>
      <c r="K246" s="1"/>
      <c r="U246" s="1"/>
      <c r="V246" s="1"/>
    </row>
    <row r="247" spans="2:22" s="2" customFormat="1" x14ac:dyDescent="0.25">
      <c r="B247" s="1"/>
      <c r="C247" s="1"/>
      <c r="D247" s="1"/>
      <c r="E247" s="1"/>
      <c r="F247" s="1"/>
      <c r="G247" s="1"/>
      <c r="H247" s="1"/>
      <c r="I247" s="1"/>
      <c r="J247" s="1"/>
      <c r="K247" s="1"/>
      <c r="U247" s="1"/>
      <c r="V247" s="1"/>
    </row>
    <row r="248" spans="2:22" s="2" customFormat="1" x14ac:dyDescent="0.25">
      <c r="B248" s="1"/>
      <c r="C248" s="1"/>
      <c r="D248" s="1"/>
      <c r="E248" s="1"/>
      <c r="F248" s="1"/>
      <c r="G248" s="1"/>
      <c r="H248" s="1"/>
      <c r="I248" s="1"/>
      <c r="J248" s="1"/>
      <c r="K248" s="1"/>
      <c r="U248" s="1"/>
      <c r="V248" s="1"/>
    </row>
    <row r="249" spans="2:22" s="2" customFormat="1" x14ac:dyDescent="0.25">
      <c r="B249" s="1"/>
      <c r="C249" s="1"/>
      <c r="D249" s="1"/>
      <c r="E249" s="1"/>
      <c r="F249" s="1"/>
      <c r="G249" s="1"/>
      <c r="H249" s="1"/>
      <c r="I249" s="1"/>
      <c r="J249" s="1"/>
      <c r="K249" s="1"/>
      <c r="U249" s="1"/>
      <c r="V249" s="1"/>
    </row>
    <row r="250" spans="2:22" s="2" customFormat="1" x14ac:dyDescent="0.25">
      <c r="B250" s="1"/>
      <c r="C250" s="1"/>
      <c r="D250" s="1"/>
      <c r="E250" s="1"/>
      <c r="F250" s="1"/>
      <c r="G250" s="1"/>
      <c r="H250" s="1"/>
      <c r="I250" s="1"/>
      <c r="J250" s="1"/>
      <c r="K250" s="1"/>
      <c r="U250" s="1"/>
      <c r="V250" s="1"/>
    </row>
    <row r="251" spans="2:22" s="2" customFormat="1" x14ac:dyDescent="0.25">
      <c r="B251" s="1"/>
      <c r="C251" s="1"/>
      <c r="D251" s="1"/>
      <c r="E251" s="1"/>
      <c r="F251" s="1"/>
      <c r="G251" s="1"/>
      <c r="H251" s="1"/>
      <c r="I251" s="1"/>
      <c r="J251" s="1"/>
      <c r="K251" s="1"/>
      <c r="U251" s="1"/>
      <c r="V251" s="1"/>
    </row>
    <row r="252" spans="2:22" s="2" customFormat="1" x14ac:dyDescent="0.25">
      <c r="B252" s="1"/>
      <c r="C252" s="1"/>
      <c r="D252" s="1"/>
      <c r="E252" s="1"/>
      <c r="F252" s="1"/>
      <c r="G252" s="1"/>
      <c r="H252" s="1"/>
      <c r="I252" s="1"/>
      <c r="J252" s="1"/>
      <c r="K252" s="1"/>
      <c r="U252" s="1"/>
      <c r="V252" s="1"/>
    </row>
    <row r="253" spans="2:22" s="2" customFormat="1" x14ac:dyDescent="0.25">
      <c r="B253" s="1"/>
      <c r="C253" s="1"/>
      <c r="D253" s="1"/>
      <c r="E253" s="1"/>
      <c r="F253" s="1"/>
      <c r="G253" s="1"/>
      <c r="H253" s="1"/>
      <c r="I253" s="1"/>
      <c r="J253" s="1"/>
      <c r="K253" s="1"/>
      <c r="U253" s="1"/>
      <c r="V253" s="1"/>
    </row>
    <row r="254" spans="2:22" s="2" customFormat="1" x14ac:dyDescent="0.25">
      <c r="B254" s="1"/>
      <c r="C254" s="1"/>
      <c r="D254" s="1"/>
      <c r="E254" s="1"/>
      <c r="F254" s="1"/>
      <c r="G254" s="1"/>
      <c r="H254" s="1"/>
      <c r="I254" s="1"/>
      <c r="J254" s="1"/>
      <c r="K254" s="1"/>
      <c r="U254" s="1"/>
      <c r="V254" s="1"/>
    </row>
    <row r="255" spans="2:22" s="2" customFormat="1" x14ac:dyDescent="0.25">
      <c r="B255" s="1"/>
      <c r="C255" s="1"/>
      <c r="D255" s="1"/>
      <c r="E255" s="1"/>
      <c r="F255" s="1"/>
      <c r="G255" s="1"/>
      <c r="H255" s="1"/>
      <c r="I255" s="1"/>
      <c r="J255" s="1"/>
      <c r="K255" s="1"/>
      <c r="U255" s="1"/>
      <c r="V255" s="1"/>
    </row>
    <row r="256" spans="2:22" s="2" customFormat="1" x14ac:dyDescent="0.25">
      <c r="B256" s="1"/>
      <c r="C256" s="1"/>
      <c r="D256" s="1"/>
      <c r="E256" s="1"/>
      <c r="F256" s="1"/>
      <c r="G256" s="1"/>
      <c r="H256" s="1"/>
      <c r="I256" s="1"/>
      <c r="J256" s="1"/>
      <c r="K256" s="1"/>
      <c r="U256" s="1"/>
      <c r="V256" s="1"/>
    </row>
    <row r="257" spans="2:22" s="2" customFormat="1" x14ac:dyDescent="0.25">
      <c r="B257" s="1"/>
      <c r="C257" s="1"/>
      <c r="D257" s="1"/>
      <c r="E257" s="1"/>
      <c r="F257" s="1"/>
      <c r="G257" s="1"/>
      <c r="H257" s="1"/>
      <c r="I257" s="1"/>
      <c r="J257" s="1"/>
      <c r="K257" s="1"/>
      <c r="U257" s="1"/>
      <c r="V257" s="1"/>
    </row>
    <row r="258" spans="2:22" s="2" customFormat="1" x14ac:dyDescent="0.25">
      <c r="B258" s="1"/>
      <c r="C258" s="1"/>
      <c r="D258" s="1"/>
      <c r="E258" s="1"/>
      <c r="F258" s="1"/>
      <c r="G258" s="1"/>
      <c r="H258" s="1"/>
      <c r="I258" s="1"/>
      <c r="J258" s="1"/>
      <c r="K258" s="1"/>
      <c r="U258" s="1"/>
      <c r="V258" s="1"/>
    </row>
    <row r="259" spans="2:22" s="2" customFormat="1" x14ac:dyDescent="0.25">
      <c r="B259" s="1"/>
      <c r="C259" s="1"/>
      <c r="D259" s="1"/>
      <c r="E259" s="1"/>
      <c r="F259" s="1"/>
      <c r="G259" s="1"/>
      <c r="H259" s="1"/>
      <c r="I259" s="1"/>
      <c r="J259" s="1"/>
      <c r="K259" s="1"/>
      <c r="U259" s="1"/>
      <c r="V259" s="1"/>
    </row>
    <row r="260" spans="2:22" s="2" customFormat="1" x14ac:dyDescent="0.25">
      <c r="B260" s="1"/>
      <c r="C260" s="1"/>
      <c r="D260" s="1"/>
      <c r="E260" s="1"/>
      <c r="F260" s="1"/>
      <c r="G260" s="1"/>
      <c r="H260" s="1"/>
      <c r="I260" s="1"/>
      <c r="J260" s="1"/>
      <c r="K260" s="1"/>
      <c r="U260" s="1"/>
      <c r="V260" s="1"/>
    </row>
    <row r="261" spans="2:22" s="2" customFormat="1" x14ac:dyDescent="0.25">
      <c r="B261" s="1"/>
      <c r="C261" s="1"/>
      <c r="D261" s="1"/>
      <c r="E261" s="1"/>
      <c r="F261" s="1"/>
      <c r="G261" s="1"/>
      <c r="H261" s="1"/>
      <c r="I261" s="1"/>
      <c r="J261" s="1"/>
      <c r="K261" s="1"/>
      <c r="U261" s="1"/>
      <c r="V261" s="1"/>
    </row>
    <row r="262" spans="2:22" s="2" customFormat="1" x14ac:dyDescent="0.25">
      <c r="B262" s="1"/>
      <c r="C262" s="1"/>
      <c r="D262" s="1"/>
      <c r="E262" s="1"/>
      <c r="F262" s="1"/>
      <c r="G262" s="1"/>
      <c r="H262" s="1"/>
      <c r="I262" s="1"/>
      <c r="J262" s="1"/>
      <c r="K262" s="1"/>
      <c r="U262" s="1"/>
      <c r="V262" s="1"/>
    </row>
    <row r="263" spans="2:22" s="2" customFormat="1" x14ac:dyDescent="0.25">
      <c r="B263" s="1"/>
      <c r="C263" s="1"/>
      <c r="D263" s="1"/>
      <c r="E263" s="1"/>
      <c r="F263" s="1"/>
      <c r="G263" s="1"/>
      <c r="H263" s="1"/>
      <c r="I263" s="1"/>
      <c r="J263" s="1"/>
      <c r="K263" s="1"/>
      <c r="U263" s="1"/>
      <c r="V263" s="1"/>
    </row>
    <row r="264" spans="2:22" s="2" customFormat="1" x14ac:dyDescent="0.25">
      <c r="B264" s="1"/>
      <c r="C264" s="1"/>
      <c r="D264" s="1"/>
      <c r="E264" s="1"/>
      <c r="F264" s="1"/>
      <c r="G264" s="1"/>
      <c r="H264" s="1"/>
      <c r="I264" s="1"/>
      <c r="J264" s="1"/>
      <c r="K264" s="1"/>
      <c r="U264" s="1"/>
      <c r="V264" s="1"/>
    </row>
    <row r="265" spans="2:22" s="2" customFormat="1" x14ac:dyDescent="0.25">
      <c r="B265" s="1"/>
      <c r="C265" s="1"/>
      <c r="D265" s="1"/>
      <c r="E265" s="1"/>
      <c r="F265" s="1"/>
      <c r="G265" s="1"/>
      <c r="H265" s="1"/>
      <c r="I265" s="1"/>
      <c r="J265" s="1"/>
      <c r="K265" s="1"/>
      <c r="U265" s="1"/>
      <c r="V265" s="1"/>
    </row>
    <row r="266" spans="2:22" s="2" customFormat="1" x14ac:dyDescent="0.25">
      <c r="B266" s="1"/>
      <c r="C266" s="1"/>
      <c r="D266" s="1"/>
      <c r="E266" s="1"/>
      <c r="F266" s="1"/>
      <c r="G266" s="1"/>
      <c r="H266" s="1"/>
      <c r="I266" s="1"/>
      <c r="J266" s="1"/>
      <c r="K266" s="1"/>
      <c r="U266" s="1"/>
      <c r="V266" s="1"/>
    </row>
    <row r="267" spans="2:22" s="2" customFormat="1" x14ac:dyDescent="0.25">
      <c r="B267" s="1"/>
      <c r="C267" s="1"/>
      <c r="D267" s="1"/>
      <c r="E267" s="1"/>
      <c r="F267" s="1"/>
      <c r="G267" s="1"/>
      <c r="H267" s="1"/>
      <c r="I267" s="1"/>
      <c r="J267" s="1"/>
      <c r="K267" s="1"/>
      <c r="U267" s="1"/>
      <c r="V267" s="1"/>
    </row>
    <row r="268" spans="2:22" s="2" customFormat="1" x14ac:dyDescent="0.25">
      <c r="B268" s="1"/>
      <c r="C268" s="1"/>
      <c r="D268" s="1"/>
      <c r="E268" s="1"/>
      <c r="F268" s="1"/>
      <c r="G268" s="1"/>
      <c r="H268" s="1"/>
      <c r="I268" s="1"/>
      <c r="J268" s="1"/>
      <c r="K268" s="1"/>
      <c r="U268" s="1"/>
      <c r="V268" s="1"/>
    </row>
    <row r="269" spans="2:22" s="2" customFormat="1" x14ac:dyDescent="0.25">
      <c r="B269" s="1"/>
      <c r="C269" s="1"/>
      <c r="D269" s="1"/>
      <c r="E269" s="1"/>
      <c r="F269" s="1"/>
      <c r="G269" s="1"/>
      <c r="H269" s="1"/>
      <c r="I269" s="1"/>
      <c r="J269" s="1"/>
      <c r="K269" s="1"/>
      <c r="U269" s="1"/>
      <c r="V269" s="1"/>
    </row>
    <row r="270" spans="2:22" s="2" customFormat="1" x14ac:dyDescent="0.25">
      <c r="B270" s="1"/>
      <c r="C270" s="1"/>
      <c r="D270" s="1"/>
      <c r="E270" s="1"/>
      <c r="F270" s="1"/>
      <c r="G270" s="1"/>
      <c r="H270" s="1"/>
      <c r="I270" s="1"/>
      <c r="J270" s="1"/>
      <c r="K270" s="1"/>
      <c r="U270" s="1"/>
      <c r="V270" s="1"/>
    </row>
    <row r="271" spans="2:22" s="2" customFormat="1" x14ac:dyDescent="0.25">
      <c r="B271" s="1"/>
      <c r="C271" s="1"/>
      <c r="D271" s="1"/>
      <c r="E271" s="1"/>
      <c r="F271" s="1"/>
      <c r="G271" s="1"/>
      <c r="H271" s="1"/>
      <c r="I271" s="1"/>
      <c r="J271" s="1"/>
      <c r="K271" s="1"/>
      <c r="U271" s="1"/>
      <c r="V271" s="1"/>
    </row>
    <row r="272" spans="2:22" s="2" customFormat="1" x14ac:dyDescent="0.25">
      <c r="B272" s="1"/>
      <c r="C272" s="1"/>
      <c r="D272" s="1"/>
      <c r="E272" s="1"/>
      <c r="F272" s="1"/>
      <c r="G272" s="1"/>
      <c r="H272" s="1"/>
      <c r="I272" s="1"/>
      <c r="J272" s="1"/>
      <c r="K272" s="1"/>
      <c r="U272" s="1"/>
      <c r="V272" s="1"/>
    </row>
    <row r="273" spans="2:22" s="2" customFormat="1" x14ac:dyDescent="0.25">
      <c r="B273" s="1"/>
      <c r="C273" s="1"/>
      <c r="D273" s="1"/>
      <c r="E273" s="1"/>
      <c r="F273" s="1"/>
      <c r="G273" s="1"/>
      <c r="H273" s="1"/>
      <c r="I273" s="1"/>
      <c r="J273" s="1"/>
      <c r="K273" s="1"/>
      <c r="U273" s="1"/>
      <c r="V273" s="1"/>
    </row>
    <row r="274" spans="2:22" s="2" customFormat="1" x14ac:dyDescent="0.25">
      <c r="B274" s="1"/>
      <c r="C274" s="1"/>
      <c r="D274" s="1"/>
      <c r="E274" s="1"/>
      <c r="F274" s="1"/>
      <c r="G274" s="1"/>
      <c r="H274" s="1"/>
      <c r="I274" s="1"/>
      <c r="J274" s="1"/>
      <c r="K274" s="1"/>
      <c r="U274" s="1"/>
      <c r="V274" s="1"/>
    </row>
    <row r="275" spans="2:22" s="2" customFormat="1" x14ac:dyDescent="0.25">
      <c r="B275" s="1"/>
      <c r="C275" s="1"/>
      <c r="D275" s="1"/>
      <c r="E275" s="1"/>
      <c r="F275" s="1"/>
      <c r="G275" s="1"/>
      <c r="H275" s="1"/>
      <c r="I275" s="1"/>
      <c r="J275" s="1"/>
      <c r="K275" s="1"/>
      <c r="U275" s="1"/>
      <c r="V275" s="1"/>
    </row>
    <row r="276" spans="2:22" s="2" customFormat="1" x14ac:dyDescent="0.25">
      <c r="B276" s="1"/>
      <c r="C276" s="1"/>
      <c r="D276" s="1"/>
      <c r="E276" s="1"/>
      <c r="F276" s="1"/>
      <c r="G276" s="1"/>
      <c r="H276" s="1"/>
      <c r="I276" s="1"/>
      <c r="J276" s="1"/>
      <c r="K276" s="1"/>
      <c r="U276" s="1"/>
      <c r="V276" s="1"/>
    </row>
    <row r="277" spans="2:22" s="2" customFormat="1" x14ac:dyDescent="0.25">
      <c r="B277" s="1"/>
      <c r="C277" s="1"/>
      <c r="D277" s="1"/>
      <c r="E277" s="1"/>
      <c r="F277" s="1"/>
      <c r="G277" s="1"/>
      <c r="H277" s="1"/>
      <c r="I277" s="1"/>
      <c r="J277" s="1"/>
      <c r="K277" s="1"/>
      <c r="U277" s="1"/>
      <c r="V277" s="1"/>
    </row>
    <row r="278" spans="2:22" s="2" customFormat="1" x14ac:dyDescent="0.25">
      <c r="B278" s="1"/>
      <c r="C278" s="1"/>
      <c r="D278" s="1"/>
      <c r="E278" s="1"/>
      <c r="F278" s="1"/>
      <c r="G278" s="1"/>
      <c r="H278" s="1"/>
      <c r="I278" s="1"/>
      <c r="J278" s="1"/>
      <c r="K278" s="1"/>
      <c r="U278" s="1"/>
      <c r="V278" s="1"/>
    </row>
    <row r="279" spans="2:22" s="2" customFormat="1" x14ac:dyDescent="0.25">
      <c r="B279" s="1"/>
      <c r="C279" s="1"/>
      <c r="D279" s="1"/>
      <c r="E279" s="1"/>
      <c r="F279" s="1"/>
      <c r="G279" s="1"/>
      <c r="H279" s="1"/>
      <c r="I279" s="1"/>
      <c r="J279" s="1"/>
      <c r="K279" s="1"/>
      <c r="U279" s="1"/>
      <c r="V279" s="1"/>
    </row>
    <row r="280" spans="2:22" s="2" customFormat="1" x14ac:dyDescent="0.25">
      <c r="B280" s="1"/>
      <c r="C280" s="1"/>
      <c r="D280" s="1"/>
      <c r="E280" s="1"/>
      <c r="F280" s="1"/>
      <c r="G280" s="1"/>
      <c r="H280" s="1"/>
      <c r="I280" s="1"/>
      <c r="J280" s="1"/>
      <c r="K280" s="1"/>
      <c r="U280" s="1"/>
      <c r="V280" s="1"/>
    </row>
    <row r="281" spans="2:22" s="2" customFormat="1" x14ac:dyDescent="0.25">
      <c r="B281" s="1"/>
      <c r="C281" s="1"/>
      <c r="D281" s="1"/>
      <c r="E281" s="1"/>
      <c r="F281" s="1"/>
      <c r="G281" s="1"/>
      <c r="H281" s="1"/>
      <c r="I281" s="1"/>
      <c r="J281" s="1"/>
      <c r="K281" s="1"/>
      <c r="U281" s="1"/>
      <c r="V281" s="1"/>
    </row>
    <row r="282" spans="2:22" s="2" customFormat="1" x14ac:dyDescent="0.25">
      <c r="B282" s="1"/>
      <c r="C282" s="1"/>
      <c r="D282" s="1"/>
      <c r="E282" s="1"/>
      <c r="F282" s="1"/>
      <c r="G282" s="1"/>
      <c r="H282" s="1"/>
      <c r="I282" s="1"/>
      <c r="J282" s="1"/>
      <c r="K282" s="1"/>
      <c r="U282" s="1"/>
      <c r="V282" s="1"/>
    </row>
    <row r="283" spans="2:22" s="2" customFormat="1" x14ac:dyDescent="0.25">
      <c r="B283" s="1"/>
      <c r="C283" s="1"/>
      <c r="D283" s="1"/>
      <c r="E283" s="1"/>
      <c r="F283" s="1"/>
      <c r="G283" s="1"/>
      <c r="H283" s="1"/>
      <c r="I283" s="1"/>
      <c r="J283" s="1"/>
      <c r="K283" s="1"/>
      <c r="U283" s="1"/>
      <c r="V283" s="1"/>
    </row>
    <row r="284" spans="2:22" s="2" customFormat="1" x14ac:dyDescent="0.25">
      <c r="B284" s="1"/>
      <c r="C284" s="1"/>
      <c r="D284" s="1"/>
      <c r="E284" s="1"/>
      <c r="F284" s="1"/>
      <c r="G284" s="1"/>
      <c r="H284" s="1"/>
      <c r="I284" s="1"/>
      <c r="J284" s="1"/>
      <c r="K284" s="1"/>
      <c r="U284" s="1"/>
      <c r="V284" s="1"/>
    </row>
    <row r="285" spans="2:22" s="2" customFormat="1" x14ac:dyDescent="0.25">
      <c r="B285" s="1"/>
      <c r="C285" s="1"/>
      <c r="D285" s="1"/>
      <c r="E285" s="1"/>
      <c r="F285" s="1"/>
      <c r="G285" s="1"/>
      <c r="H285" s="1"/>
      <c r="I285" s="1"/>
      <c r="J285" s="1"/>
      <c r="K285" s="1"/>
      <c r="U285" s="1"/>
      <c r="V285" s="1"/>
    </row>
    <row r="286" spans="2:22" s="2" customFormat="1" x14ac:dyDescent="0.25">
      <c r="B286" s="1"/>
      <c r="C286" s="1"/>
      <c r="D286" s="1"/>
      <c r="E286" s="1"/>
      <c r="F286" s="1"/>
      <c r="G286" s="1"/>
      <c r="H286" s="1"/>
      <c r="I286" s="1"/>
      <c r="J286" s="1"/>
      <c r="K286" s="1"/>
      <c r="U286" s="1"/>
      <c r="V286" s="1"/>
    </row>
    <row r="287" spans="2:22" s="2" customFormat="1" x14ac:dyDescent="0.25">
      <c r="B287" s="1"/>
      <c r="C287" s="1"/>
      <c r="D287" s="1"/>
      <c r="E287" s="1"/>
      <c r="F287" s="1"/>
      <c r="G287" s="1"/>
      <c r="H287" s="1"/>
      <c r="I287" s="1"/>
      <c r="J287" s="1"/>
      <c r="K287" s="1"/>
      <c r="U287" s="1"/>
      <c r="V287" s="1"/>
    </row>
    <row r="288" spans="2:22" s="2" customFormat="1" x14ac:dyDescent="0.25">
      <c r="B288" s="1"/>
      <c r="C288" s="1"/>
      <c r="D288" s="1"/>
      <c r="E288" s="1"/>
      <c r="F288" s="1"/>
      <c r="G288" s="1"/>
      <c r="H288" s="1"/>
      <c r="I288" s="1"/>
      <c r="J288" s="1"/>
      <c r="K288" s="1"/>
      <c r="U288" s="1"/>
      <c r="V288" s="1"/>
    </row>
    <row r="289" spans="2:22" s="2" customFormat="1" x14ac:dyDescent="0.25">
      <c r="B289" s="1"/>
      <c r="C289" s="1"/>
      <c r="D289" s="1"/>
      <c r="E289" s="1"/>
      <c r="F289" s="1"/>
      <c r="G289" s="1"/>
      <c r="H289" s="1"/>
      <c r="I289" s="1"/>
      <c r="J289" s="1"/>
      <c r="K289" s="1"/>
      <c r="U289" s="1"/>
      <c r="V289" s="1"/>
    </row>
    <row r="290" spans="2:22" s="2" customFormat="1" x14ac:dyDescent="0.25">
      <c r="B290" s="1"/>
      <c r="C290" s="1"/>
      <c r="D290" s="1"/>
      <c r="E290" s="1"/>
      <c r="F290" s="1"/>
      <c r="G290" s="1"/>
      <c r="H290" s="1"/>
      <c r="I290" s="1"/>
      <c r="J290" s="1"/>
      <c r="K290" s="1"/>
      <c r="U290" s="1"/>
      <c r="V290" s="1"/>
    </row>
    <row r="291" spans="2:22" s="2" customFormat="1" x14ac:dyDescent="0.25">
      <c r="B291" s="1"/>
      <c r="C291" s="1"/>
      <c r="D291" s="1"/>
      <c r="E291" s="1"/>
      <c r="F291" s="1"/>
      <c r="G291" s="1"/>
      <c r="H291" s="1"/>
      <c r="I291" s="1"/>
      <c r="J291" s="1"/>
      <c r="K291" s="1"/>
      <c r="U291" s="1"/>
      <c r="V291" s="1"/>
    </row>
    <row r="292" spans="2:22" s="2" customFormat="1" x14ac:dyDescent="0.25">
      <c r="B292" s="1"/>
      <c r="C292" s="1"/>
      <c r="D292" s="1"/>
      <c r="E292" s="1"/>
      <c r="F292" s="1"/>
      <c r="G292" s="1"/>
      <c r="H292" s="1"/>
      <c r="I292" s="1"/>
      <c r="J292" s="1"/>
      <c r="K292" s="1"/>
      <c r="U292" s="1"/>
      <c r="V292" s="1"/>
    </row>
    <row r="293" spans="2:22" s="2" customFormat="1" x14ac:dyDescent="0.25">
      <c r="B293" s="1"/>
      <c r="C293" s="1"/>
      <c r="D293" s="1"/>
      <c r="E293" s="1"/>
      <c r="F293" s="1"/>
      <c r="G293" s="1"/>
      <c r="H293" s="1"/>
      <c r="I293" s="1"/>
      <c r="J293" s="1"/>
      <c r="K293" s="1"/>
      <c r="U293" s="1"/>
      <c r="V293" s="1"/>
    </row>
    <row r="294" spans="2:22" s="2" customFormat="1" x14ac:dyDescent="0.25">
      <c r="B294" s="1"/>
      <c r="C294" s="1"/>
      <c r="D294" s="1"/>
      <c r="E294" s="1"/>
      <c r="F294" s="1"/>
      <c r="G294" s="1"/>
      <c r="H294" s="1"/>
      <c r="I294" s="1"/>
      <c r="J294" s="1"/>
      <c r="K294" s="1"/>
      <c r="U294" s="1"/>
      <c r="V294" s="1"/>
    </row>
    <row r="295" spans="2:22" s="2" customFormat="1" x14ac:dyDescent="0.25">
      <c r="B295" s="1"/>
      <c r="C295" s="1"/>
      <c r="D295" s="1"/>
      <c r="E295" s="1"/>
      <c r="F295" s="1"/>
      <c r="G295" s="1"/>
      <c r="H295" s="1"/>
      <c r="I295" s="1"/>
      <c r="J295" s="1"/>
      <c r="K295" s="1"/>
      <c r="U295" s="1"/>
      <c r="V295" s="1"/>
    </row>
    <row r="296" spans="2:22" s="2" customFormat="1" x14ac:dyDescent="0.25">
      <c r="B296" s="1"/>
      <c r="C296" s="1"/>
      <c r="D296" s="1"/>
      <c r="E296" s="1"/>
      <c r="F296" s="1"/>
      <c r="G296" s="1"/>
      <c r="H296" s="1"/>
      <c r="I296" s="1"/>
      <c r="J296" s="1"/>
      <c r="K296" s="1"/>
      <c r="U296" s="1"/>
      <c r="V296" s="1"/>
    </row>
    <row r="297" spans="2:22" s="2" customFormat="1" x14ac:dyDescent="0.25">
      <c r="B297" s="1"/>
      <c r="C297" s="1"/>
      <c r="D297" s="1"/>
      <c r="E297" s="1"/>
      <c r="F297" s="1"/>
      <c r="G297" s="1"/>
      <c r="H297" s="1"/>
      <c r="I297" s="1"/>
      <c r="J297" s="1"/>
      <c r="K297" s="1"/>
      <c r="U297" s="1"/>
      <c r="V297" s="1"/>
    </row>
    <row r="298" spans="2:22" s="2" customFormat="1" x14ac:dyDescent="0.25">
      <c r="B298" s="1"/>
      <c r="C298" s="1"/>
      <c r="D298" s="1"/>
      <c r="E298" s="1"/>
      <c r="F298" s="1"/>
      <c r="G298" s="1"/>
      <c r="H298" s="1"/>
      <c r="I298" s="1"/>
      <c r="J298" s="1"/>
      <c r="K298" s="1"/>
      <c r="U298" s="1"/>
      <c r="V298" s="1"/>
    </row>
    <row r="299" spans="2:22" s="2" customFormat="1" x14ac:dyDescent="0.25">
      <c r="B299" s="1"/>
      <c r="C299" s="1"/>
      <c r="D299" s="1"/>
      <c r="E299" s="1"/>
      <c r="F299" s="1"/>
      <c r="G299" s="1"/>
      <c r="H299" s="1"/>
      <c r="I299" s="1"/>
      <c r="J299" s="1"/>
      <c r="K299" s="1"/>
      <c r="U299" s="1"/>
      <c r="V299" s="1"/>
    </row>
    <row r="300" spans="2:22" s="2" customFormat="1" x14ac:dyDescent="0.25">
      <c r="B300" s="1"/>
      <c r="C300" s="1"/>
      <c r="D300" s="1"/>
      <c r="E300" s="1"/>
      <c r="F300" s="1"/>
      <c r="G300" s="1"/>
      <c r="H300" s="1"/>
      <c r="I300" s="1"/>
      <c r="J300" s="1"/>
      <c r="K300" s="1"/>
      <c r="U300" s="1"/>
      <c r="V300" s="1"/>
    </row>
    <row r="301" spans="2:22" s="2" customFormat="1" x14ac:dyDescent="0.25">
      <c r="B301" s="1"/>
      <c r="C301" s="1"/>
      <c r="D301" s="1"/>
      <c r="E301" s="1"/>
      <c r="F301" s="1"/>
      <c r="G301" s="1"/>
      <c r="H301" s="1"/>
      <c r="I301" s="1"/>
      <c r="J301" s="1"/>
      <c r="K301" s="1"/>
      <c r="U301" s="1"/>
      <c r="V301" s="1"/>
    </row>
    <row r="302" spans="2:22" s="2" customFormat="1" x14ac:dyDescent="0.25">
      <c r="B302" s="1"/>
      <c r="C302" s="1"/>
      <c r="D302" s="1"/>
      <c r="E302" s="1"/>
      <c r="F302" s="1"/>
      <c r="G302" s="1"/>
      <c r="H302" s="1"/>
      <c r="I302" s="1"/>
      <c r="J302" s="1"/>
      <c r="K302" s="1"/>
      <c r="U302" s="1"/>
      <c r="V302" s="1"/>
    </row>
    <row r="303" spans="2:22" s="2" customFormat="1" x14ac:dyDescent="0.25">
      <c r="B303" s="1"/>
      <c r="C303" s="1"/>
      <c r="D303" s="1"/>
      <c r="E303" s="1"/>
      <c r="F303" s="1"/>
      <c r="G303" s="1"/>
      <c r="H303" s="1"/>
      <c r="I303" s="1"/>
      <c r="J303" s="1"/>
      <c r="K303" s="1"/>
      <c r="U303" s="1"/>
      <c r="V303" s="1"/>
    </row>
    <row r="304" spans="2:22" s="2" customFormat="1" x14ac:dyDescent="0.25">
      <c r="B304" s="1"/>
      <c r="C304" s="1"/>
      <c r="D304" s="1"/>
      <c r="E304" s="1"/>
      <c r="F304" s="1"/>
      <c r="G304" s="1"/>
      <c r="H304" s="1"/>
      <c r="I304" s="1"/>
      <c r="J304" s="1"/>
      <c r="K304" s="1"/>
      <c r="U304" s="1"/>
      <c r="V304" s="1"/>
    </row>
    <row r="305" spans="2:22" s="2" customFormat="1" x14ac:dyDescent="0.25">
      <c r="B305" s="1"/>
      <c r="C305" s="1"/>
      <c r="D305" s="1"/>
      <c r="E305" s="1"/>
      <c r="F305" s="1"/>
      <c r="G305" s="1"/>
      <c r="H305" s="1"/>
      <c r="I305" s="1"/>
      <c r="J305" s="1"/>
      <c r="K305" s="1"/>
      <c r="U305" s="1"/>
      <c r="V305" s="1"/>
    </row>
    <row r="306" spans="2:22" s="2" customFormat="1" x14ac:dyDescent="0.25">
      <c r="B306" s="1"/>
      <c r="C306" s="1"/>
      <c r="D306" s="1"/>
      <c r="E306" s="1"/>
      <c r="F306" s="1"/>
      <c r="G306" s="1"/>
      <c r="H306" s="1"/>
      <c r="I306" s="1"/>
      <c r="J306" s="1"/>
      <c r="K306" s="1"/>
      <c r="U306" s="1"/>
      <c r="V306" s="1"/>
    </row>
    <row r="307" spans="2:22" s="2" customFormat="1" x14ac:dyDescent="0.25">
      <c r="B307" s="1"/>
      <c r="C307" s="1"/>
      <c r="D307" s="1"/>
      <c r="E307" s="1"/>
      <c r="F307" s="1"/>
      <c r="G307" s="1"/>
      <c r="H307" s="1"/>
      <c r="I307" s="1"/>
      <c r="J307" s="1"/>
      <c r="K307" s="1"/>
      <c r="U307" s="1"/>
      <c r="V307" s="1"/>
    </row>
    <row r="308" spans="2:22" s="2" customFormat="1" x14ac:dyDescent="0.25">
      <c r="B308" s="1"/>
      <c r="C308" s="1"/>
      <c r="D308" s="1"/>
      <c r="E308" s="1"/>
      <c r="F308" s="1"/>
      <c r="G308" s="1"/>
      <c r="H308" s="1"/>
      <c r="I308" s="1"/>
      <c r="J308" s="1"/>
      <c r="K308" s="1"/>
      <c r="U308" s="1"/>
      <c r="V308" s="1"/>
    </row>
    <row r="309" spans="2:22" s="2" customFormat="1" x14ac:dyDescent="0.25">
      <c r="B309" s="1"/>
      <c r="C309" s="1"/>
      <c r="D309" s="1"/>
      <c r="E309" s="1"/>
      <c r="F309" s="1"/>
      <c r="G309" s="1"/>
      <c r="H309" s="1"/>
      <c r="I309" s="1"/>
      <c r="J309" s="1"/>
      <c r="K309" s="1"/>
      <c r="U309" s="1"/>
      <c r="V309" s="1"/>
    </row>
    <row r="310" spans="2:22" s="2" customFormat="1" x14ac:dyDescent="0.25">
      <c r="B310" s="1"/>
      <c r="C310" s="1"/>
      <c r="D310" s="1"/>
      <c r="E310" s="1"/>
      <c r="F310" s="1"/>
      <c r="G310" s="1"/>
      <c r="H310" s="1"/>
      <c r="I310" s="1"/>
      <c r="J310" s="1"/>
      <c r="K310" s="1"/>
      <c r="U310" s="1"/>
      <c r="V310" s="1"/>
    </row>
    <row r="311" spans="2:22" s="2" customFormat="1" x14ac:dyDescent="0.25">
      <c r="B311" s="1"/>
      <c r="C311" s="1"/>
      <c r="D311" s="1"/>
      <c r="E311" s="1"/>
      <c r="F311" s="1"/>
      <c r="G311" s="1"/>
      <c r="H311" s="1"/>
      <c r="I311" s="1"/>
      <c r="J311" s="1"/>
      <c r="K311" s="1"/>
      <c r="U311" s="1"/>
      <c r="V311" s="1"/>
    </row>
    <row r="312" spans="2:22" s="2" customFormat="1" x14ac:dyDescent="0.25">
      <c r="B312" s="1"/>
      <c r="C312" s="1"/>
      <c r="D312" s="1"/>
      <c r="E312" s="1"/>
      <c r="F312" s="1"/>
      <c r="G312" s="1"/>
      <c r="H312" s="1"/>
      <c r="I312" s="1"/>
      <c r="J312" s="1"/>
      <c r="K312" s="1"/>
      <c r="U312" s="1"/>
      <c r="V312" s="1"/>
    </row>
    <row r="313" spans="2:22" s="2" customFormat="1" x14ac:dyDescent="0.25">
      <c r="B313" s="1"/>
      <c r="C313" s="1"/>
      <c r="D313" s="1"/>
      <c r="E313" s="1"/>
      <c r="F313" s="1"/>
      <c r="G313" s="1"/>
      <c r="H313" s="1"/>
      <c r="I313" s="1"/>
      <c r="J313" s="1"/>
      <c r="K313" s="1"/>
      <c r="U313" s="1"/>
      <c r="V313" s="1"/>
    </row>
    <row r="314" spans="2:22" s="2" customFormat="1" x14ac:dyDescent="0.25">
      <c r="B314" s="1"/>
      <c r="C314" s="1"/>
      <c r="D314" s="1"/>
      <c r="E314" s="1"/>
      <c r="F314" s="1"/>
      <c r="G314" s="1"/>
      <c r="H314" s="1"/>
      <c r="I314" s="1"/>
      <c r="J314" s="1"/>
      <c r="K314" s="1"/>
      <c r="U314" s="1"/>
      <c r="V314" s="1"/>
    </row>
    <row r="315" spans="2:22" s="2" customFormat="1" x14ac:dyDescent="0.25">
      <c r="B315" s="1"/>
      <c r="C315" s="1"/>
      <c r="D315" s="1"/>
      <c r="E315" s="1"/>
      <c r="F315" s="1"/>
      <c r="G315" s="1"/>
      <c r="H315" s="1"/>
      <c r="I315" s="1"/>
      <c r="J315" s="1"/>
      <c r="K315" s="1"/>
      <c r="U315" s="1"/>
      <c r="V315" s="1"/>
    </row>
    <row r="316" spans="2:22" s="2" customFormat="1" x14ac:dyDescent="0.25">
      <c r="B316" s="1"/>
      <c r="C316" s="1"/>
      <c r="D316" s="1"/>
      <c r="E316" s="1"/>
      <c r="F316" s="1"/>
      <c r="G316" s="1"/>
      <c r="H316" s="1"/>
      <c r="I316" s="1"/>
      <c r="J316" s="1"/>
      <c r="K316" s="1"/>
      <c r="U316" s="1"/>
      <c r="V316" s="1"/>
    </row>
    <row r="317" spans="2:22" s="2" customFormat="1" x14ac:dyDescent="0.25">
      <c r="B317" s="1"/>
      <c r="C317" s="1"/>
      <c r="D317" s="1"/>
      <c r="E317" s="1"/>
      <c r="F317" s="1"/>
      <c r="G317" s="1"/>
      <c r="H317" s="1"/>
      <c r="I317" s="1"/>
      <c r="J317" s="1"/>
      <c r="K317" s="1"/>
      <c r="U317" s="1"/>
      <c r="V317" s="1"/>
    </row>
    <row r="318" spans="2:22" s="2" customFormat="1" x14ac:dyDescent="0.25">
      <c r="B318" s="1"/>
      <c r="C318" s="1"/>
      <c r="D318" s="1"/>
      <c r="E318" s="1"/>
      <c r="F318" s="1"/>
      <c r="G318" s="1"/>
      <c r="H318" s="1"/>
      <c r="I318" s="1"/>
      <c r="J318" s="1"/>
      <c r="K318" s="1"/>
      <c r="U318" s="1"/>
      <c r="V318" s="1"/>
    </row>
    <row r="319" spans="2:22" s="2" customFormat="1" x14ac:dyDescent="0.25">
      <c r="B319" s="1"/>
      <c r="C319" s="1"/>
      <c r="D319" s="1"/>
      <c r="E319" s="1"/>
      <c r="F319" s="1"/>
      <c r="G319" s="1"/>
      <c r="H319" s="1"/>
      <c r="I319" s="1"/>
      <c r="J319" s="1"/>
      <c r="K319" s="1"/>
      <c r="U319" s="1"/>
      <c r="V319" s="1"/>
    </row>
    <row r="320" spans="2:22" s="2" customFormat="1" x14ac:dyDescent="0.25">
      <c r="B320" s="1"/>
      <c r="C320" s="1"/>
      <c r="D320" s="1"/>
      <c r="E320" s="1"/>
      <c r="F320" s="1"/>
      <c r="G320" s="1"/>
      <c r="H320" s="1"/>
      <c r="I320" s="1"/>
      <c r="J320" s="1"/>
      <c r="K320" s="1"/>
      <c r="U320" s="1"/>
      <c r="V320" s="1"/>
    </row>
    <row r="321" spans="2:22" s="2" customFormat="1" x14ac:dyDescent="0.25">
      <c r="B321" s="1"/>
      <c r="C321" s="1"/>
      <c r="D321" s="1"/>
      <c r="E321" s="1"/>
      <c r="F321" s="1"/>
      <c r="G321" s="1"/>
      <c r="H321" s="1"/>
      <c r="I321" s="1"/>
      <c r="J321" s="1"/>
      <c r="K321" s="1"/>
      <c r="U321" s="1"/>
      <c r="V321" s="1"/>
    </row>
    <row r="322" spans="2:22" s="2" customFormat="1" x14ac:dyDescent="0.25">
      <c r="B322" s="1"/>
      <c r="C322" s="1"/>
      <c r="D322" s="1"/>
      <c r="E322" s="1"/>
      <c r="F322" s="1"/>
      <c r="G322" s="1"/>
      <c r="H322" s="1"/>
      <c r="I322" s="1"/>
      <c r="J322" s="1"/>
      <c r="K322" s="1"/>
      <c r="U322" s="1"/>
      <c r="V322" s="1"/>
    </row>
    <row r="323" spans="2:22" s="2" customFormat="1" x14ac:dyDescent="0.25">
      <c r="B323" s="1"/>
      <c r="C323" s="1"/>
      <c r="D323" s="1"/>
      <c r="E323" s="1"/>
      <c r="F323" s="1"/>
      <c r="G323" s="1"/>
      <c r="H323" s="1"/>
      <c r="I323" s="1"/>
      <c r="J323" s="1"/>
      <c r="K323" s="1"/>
      <c r="U323" s="1"/>
      <c r="V323" s="1"/>
    </row>
    <row r="324" spans="2:22" s="2" customFormat="1" x14ac:dyDescent="0.25">
      <c r="B324" s="1"/>
      <c r="C324" s="1"/>
      <c r="D324" s="1"/>
      <c r="E324" s="1"/>
      <c r="F324" s="1"/>
      <c r="G324" s="1"/>
      <c r="H324" s="1"/>
      <c r="I324" s="1"/>
      <c r="J324" s="1"/>
      <c r="K324" s="1"/>
      <c r="U324" s="1"/>
      <c r="V324" s="1"/>
    </row>
    <row r="325" spans="2:22" s="2" customFormat="1" x14ac:dyDescent="0.25">
      <c r="B325" s="1"/>
      <c r="C325" s="1"/>
      <c r="D325" s="1"/>
      <c r="E325" s="1"/>
      <c r="F325" s="1"/>
      <c r="G325" s="1"/>
      <c r="H325" s="1"/>
      <c r="I325" s="1"/>
      <c r="J325" s="1"/>
      <c r="K325" s="1"/>
      <c r="U325" s="1"/>
      <c r="V325" s="1"/>
    </row>
    <row r="326" spans="2:22" s="2" customFormat="1" x14ac:dyDescent="0.25">
      <c r="B326" s="1"/>
      <c r="C326" s="1"/>
      <c r="D326" s="1"/>
      <c r="E326" s="1"/>
      <c r="F326" s="1"/>
      <c r="G326" s="1"/>
      <c r="H326" s="1"/>
      <c r="I326" s="1"/>
      <c r="J326" s="1"/>
      <c r="K326" s="1"/>
      <c r="U326" s="1"/>
      <c r="V326" s="1"/>
    </row>
    <row r="327" spans="2:22" s="2" customFormat="1" x14ac:dyDescent="0.25">
      <c r="B327" s="1"/>
      <c r="C327" s="1"/>
      <c r="D327" s="1"/>
      <c r="E327" s="1"/>
      <c r="F327" s="1"/>
      <c r="G327" s="1"/>
      <c r="H327" s="1"/>
      <c r="I327" s="1"/>
      <c r="J327" s="1"/>
      <c r="K327" s="1"/>
      <c r="U327" s="1"/>
      <c r="V327" s="1"/>
    </row>
    <row r="328" spans="2:22" s="2" customFormat="1" x14ac:dyDescent="0.25">
      <c r="B328" s="1"/>
      <c r="C328" s="1"/>
      <c r="D328" s="1"/>
      <c r="E328" s="1"/>
      <c r="F328" s="1"/>
      <c r="G328" s="1"/>
      <c r="H328" s="1"/>
      <c r="I328" s="1"/>
      <c r="J328" s="1"/>
      <c r="K328" s="1"/>
      <c r="U328" s="1"/>
      <c r="V328" s="1"/>
    </row>
    <row r="329" spans="2:22" s="2" customFormat="1" x14ac:dyDescent="0.25">
      <c r="B329" s="1"/>
      <c r="C329" s="1"/>
      <c r="D329" s="1"/>
      <c r="E329" s="1"/>
      <c r="F329" s="1"/>
      <c r="G329" s="1"/>
      <c r="H329" s="1"/>
      <c r="I329" s="1"/>
      <c r="J329" s="1"/>
      <c r="K329" s="1"/>
      <c r="U329" s="1"/>
      <c r="V329" s="1"/>
    </row>
    <row r="330" spans="2:22" s="2" customFormat="1" x14ac:dyDescent="0.25">
      <c r="B330" s="1"/>
      <c r="C330" s="1"/>
      <c r="D330" s="1"/>
      <c r="E330" s="1"/>
      <c r="F330" s="1"/>
      <c r="G330" s="1"/>
      <c r="H330" s="1"/>
      <c r="I330" s="1"/>
      <c r="J330" s="1"/>
      <c r="K330" s="1"/>
      <c r="U330" s="1"/>
      <c r="V330" s="1"/>
    </row>
    <row r="331" spans="2:22" s="2" customFormat="1" x14ac:dyDescent="0.25">
      <c r="B331" s="1"/>
      <c r="C331" s="1"/>
      <c r="D331" s="1"/>
      <c r="E331" s="1"/>
      <c r="F331" s="1"/>
      <c r="G331" s="1"/>
      <c r="H331" s="1"/>
      <c r="I331" s="1"/>
      <c r="J331" s="1"/>
      <c r="K331" s="1"/>
      <c r="U331" s="1"/>
      <c r="V331" s="1"/>
    </row>
    <row r="332" spans="2:22" s="2" customFormat="1" x14ac:dyDescent="0.25">
      <c r="B332" s="1"/>
      <c r="C332" s="1"/>
      <c r="D332" s="1"/>
      <c r="E332" s="1"/>
      <c r="F332" s="1"/>
      <c r="G332" s="1"/>
      <c r="H332" s="1"/>
      <c r="I332" s="1"/>
      <c r="J332" s="1"/>
      <c r="K332" s="1"/>
      <c r="U332" s="1"/>
      <c r="V332" s="1"/>
    </row>
    <row r="333" spans="2:22" s="2" customFormat="1" x14ac:dyDescent="0.25">
      <c r="B333" s="1"/>
      <c r="C333" s="1"/>
      <c r="D333" s="1"/>
      <c r="E333" s="1"/>
      <c r="F333" s="1"/>
      <c r="G333" s="1"/>
      <c r="H333" s="1"/>
      <c r="I333" s="1"/>
      <c r="J333" s="1"/>
      <c r="K333" s="1"/>
      <c r="U333" s="1"/>
      <c r="V333" s="1"/>
    </row>
    <row r="334" spans="2:22" s="2" customFormat="1" x14ac:dyDescent="0.25">
      <c r="B334" s="1"/>
      <c r="C334" s="1"/>
      <c r="D334" s="1"/>
      <c r="E334" s="1"/>
      <c r="F334" s="1"/>
      <c r="G334" s="1"/>
      <c r="H334" s="1"/>
      <c r="I334" s="1"/>
      <c r="J334" s="1"/>
      <c r="K334" s="1"/>
      <c r="U334" s="1"/>
      <c r="V334" s="1"/>
    </row>
    <row r="335" spans="2:22" s="2" customFormat="1" x14ac:dyDescent="0.25">
      <c r="B335" s="1"/>
      <c r="C335" s="1"/>
      <c r="D335" s="1"/>
      <c r="E335" s="1"/>
      <c r="F335" s="1"/>
      <c r="G335" s="1"/>
      <c r="H335" s="1"/>
      <c r="I335" s="1"/>
      <c r="J335" s="1"/>
      <c r="K335" s="1"/>
      <c r="U335" s="1"/>
      <c r="V335" s="1"/>
    </row>
    <row r="336" spans="2:22" s="2" customFormat="1" x14ac:dyDescent="0.25">
      <c r="B336" s="1"/>
      <c r="C336" s="1"/>
      <c r="D336" s="1"/>
      <c r="E336" s="1"/>
      <c r="F336" s="1"/>
      <c r="G336" s="1"/>
      <c r="H336" s="1"/>
      <c r="I336" s="1"/>
      <c r="J336" s="1"/>
      <c r="K336" s="1"/>
      <c r="U336" s="1"/>
      <c r="V336" s="1"/>
    </row>
    <row r="337" spans="2:22" s="2" customFormat="1" x14ac:dyDescent="0.25">
      <c r="B337" s="1"/>
      <c r="C337" s="1"/>
      <c r="D337" s="1"/>
      <c r="E337" s="1"/>
      <c r="F337" s="1"/>
      <c r="G337" s="1"/>
      <c r="H337" s="1"/>
      <c r="I337" s="1"/>
      <c r="J337" s="1"/>
      <c r="K337" s="1"/>
      <c r="U337" s="1"/>
      <c r="V337" s="1"/>
    </row>
    <row r="338" spans="2:22" s="2" customFormat="1" x14ac:dyDescent="0.25">
      <c r="B338" s="1"/>
      <c r="C338" s="1"/>
      <c r="D338" s="1"/>
      <c r="E338" s="1"/>
      <c r="F338" s="1"/>
      <c r="G338" s="1"/>
      <c r="H338" s="1"/>
      <c r="I338" s="1"/>
      <c r="J338" s="1"/>
      <c r="K338" s="1"/>
      <c r="U338" s="1"/>
      <c r="V338" s="1"/>
    </row>
    <row r="339" spans="2:22" s="2" customFormat="1" x14ac:dyDescent="0.25">
      <c r="B339" s="1"/>
      <c r="C339" s="1"/>
      <c r="D339" s="1"/>
      <c r="E339" s="1"/>
      <c r="F339" s="1"/>
      <c r="G339" s="1"/>
      <c r="H339" s="1"/>
      <c r="I339" s="1"/>
      <c r="J339" s="1"/>
      <c r="K339" s="1"/>
      <c r="U339" s="1"/>
      <c r="V339" s="1"/>
    </row>
    <row r="340" spans="2:22" s="2" customFormat="1" x14ac:dyDescent="0.25">
      <c r="B340" s="1"/>
      <c r="C340" s="1"/>
      <c r="D340" s="1"/>
      <c r="E340" s="1"/>
      <c r="F340" s="1"/>
      <c r="G340" s="1"/>
      <c r="H340" s="1"/>
      <c r="I340" s="1"/>
      <c r="J340" s="1"/>
      <c r="K340" s="1"/>
      <c r="U340" s="1"/>
      <c r="V340" s="1"/>
    </row>
    <row r="341" spans="2:22" s="2" customFormat="1" x14ac:dyDescent="0.25">
      <c r="B341" s="1"/>
      <c r="C341" s="1"/>
      <c r="D341" s="1"/>
      <c r="E341" s="1"/>
      <c r="F341" s="1"/>
      <c r="G341" s="1"/>
      <c r="H341" s="1"/>
      <c r="I341" s="1"/>
      <c r="J341" s="1"/>
      <c r="K341" s="1"/>
      <c r="U341" s="1"/>
      <c r="V341" s="1"/>
    </row>
    <row r="342" spans="2:22" s="2" customFormat="1" x14ac:dyDescent="0.25">
      <c r="B342" s="1"/>
      <c r="C342" s="1"/>
      <c r="D342" s="1"/>
      <c r="E342" s="1"/>
      <c r="F342" s="1"/>
      <c r="G342" s="1"/>
      <c r="H342" s="1"/>
      <c r="I342" s="1"/>
      <c r="J342" s="1"/>
      <c r="K342" s="1"/>
      <c r="U342" s="1"/>
      <c r="V342" s="1"/>
    </row>
    <row r="343" spans="2:22" s="2" customFormat="1" x14ac:dyDescent="0.25">
      <c r="B343" s="1"/>
      <c r="C343" s="1"/>
      <c r="D343" s="1"/>
      <c r="E343" s="1"/>
      <c r="F343" s="1"/>
      <c r="G343" s="1"/>
      <c r="H343" s="1"/>
      <c r="I343" s="1"/>
      <c r="J343" s="1"/>
      <c r="K343" s="1"/>
      <c r="U343" s="1"/>
      <c r="V343" s="1"/>
    </row>
    <row r="344" spans="2:22" s="2" customFormat="1" x14ac:dyDescent="0.25">
      <c r="B344" s="1"/>
      <c r="C344" s="1"/>
      <c r="D344" s="1"/>
      <c r="E344" s="1"/>
      <c r="F344" s="1"/>
      <c r="G344" s="1"/>
      <c r="H344" s="1"/>
      <c r="I344" s="1"/>
      <c r="J344" s="1"/>
      <c r="K344" s="1"/>
      <c r="U344" s="1"/>
      <c r="V344" s="1"/>
    </row>
    <row r="345" spans="2:22" s="2" customFormat="1" x14ac:dyDescent="0.25">
      <c r="B345" s="1"/>
      <c r="C345" s="1"/>
      <c r="D345" s="1"/>
      <c r="E345" s="1"/>
      <c r="F345" s="1"/>
      <c r="G345" s="1"/>
      <c r="H345" s="1"/>
      <c r="I345" s="1"/>
      <c r="J345" s="1"/>
      <c r="K345" s="1"/>
      <c r="U345" s="1"/>
      <c r="V345" s="1"/>
    </row>
    <row r="346" spans="2:22" s="2" customFormat="1" x14ac:dyDescent="0.25">
      <c r="B346" s="1"/>
      <c r="C346" s="1"/>
      <c r="D346" s="1"/>
      <c r="E346" s="1"/>
      <c r="F346" s="1"/>
      <c r="G346" s="1"/>
      <c r="H346" s="1"/>
      <c r="I346" s="1"/>
      <c r="J346" s="1"/>
      <c r="K346" s="1"/>
      <c r="U346" s="1"/>
      <c r="V346" s="1"/>
    </row>
    <row r="347" spans="2:22" s="2" customFormat="1" x14ac:dyDescent="0.25">
      <c r="B347" s="1"/>
      <c r="C347" s="1"/>
      <c r="D347" s="1"/>
      <c r="E347" s="1"/>
      <c r="F347" s="1"/>
      <c r="G347" s="1"/>
      <c r="H347" s="1"/>
      <c r="I347" s="1"/>
      <c r="J347" s="1"/>
      <c r="K347" s="1"/>
      <c r="U347" s="1"/>
      <c r="V347" s="1"/>
    </row>
    <row r="348" spans="2:22" s="2" customFormat="1" x14ac:dyDescent="0.25">
      <c r="B348" s="1"/>
      <c r="C348" s="1"/>
      <c r="D348" s="1"/>
      <c r="E348" s="1"/>
      <c r="F348" s="1"/>
      <c r="G348" s="1"/>
      <c r="H348" s="1"/>
      <c r="I348" s="1"/>
      <c r="J348" s="1"/>
      <c r="K348" s="1"/>
      <c r="U348" s="1"/>
      <c r="V348" s="1"/>
    </row>
    <row r="349" spans="2:22" s="2" customFormat="1" x14ac:dyDescent="0.25">
      <c r="B349" s="1"/>
      <c r="C349" s="1"/>
      <c r="D349" s="1"/>
      <c r="E349" s="1"/>
      <c r="F349" s="1"/>
      <c r="G349" s="1"/>
      <c r="H349" s="1"/>
      <c r="I349" s="1"/>
      <c r="J349" s="1"/>
      <c r="K349" s="1"/>
      <c r="U349" s="1"/>
      <c r="V349" s="1"/>
    </row>
    <row r="350" spans="2:22" s="2" customFormat="1" x14ac:dyDescent="0.25">
      <c r="B350" s="1"/>
      <c r="C350" s="1"/>
      <c r="D350" s="1"/>
      <c r="E350" s="1"/>
      <c r="F350" s="1"/>
      <c r="G350" s="1"/>
      <c r="H350" s="1"/>
      <c r="I350" s="1"/>
      <c r="J350" s="1"/>
      <c r="K350" s="1"/>
      <c r="U350" s="1"/>
      <c r="V350" s="1"/>
    </row>
    <row r="351" spans="2:22" s="2" customFormat="1" x14ac:dyDescent="0.25">
      <c r="B351" s="1"/>
      <c r="C351" s="1"/>
      <c r="D351" s="1"/>
      <c r="E351" s="1"/>
      <c r="F351" s="1"/>
      <c r="G351" s="1"/>
      <c r="H351" s="1"/>
      <c r="I351" s="1"/>
      <c r="J351" s="1"/>
      <c r="K351" s="1"/>
      <c r="U351" s="1"/>
      <c r="V351" s="1"/>
    </row>
    <row r="352" spans="2:22" s="2" customFormat="1" x14ac:dyDescent="0.25">
      <c r="B352" s="1"/>
      <c r="C352" s="1"/>
      <c r="D352" s="1"/>
      <c r="E352" s="1"/>
      <c r="F352" s="1"/>
      <c r="G352" s="1"/>
      <c r="H352" s="1"/>
      <c r="I352" s="1"/>
      <c r="J352" s="1"/>
      <c r="K352" s="1"/>
      <c r="U352" s="1"/>
      <c r="V352" s="1"/>
    </row>
    <row r="353" spans="2:22" s="2" customFormat="1" x14ac:dyDescent="0.25">
      <c r="B353" s="1"/>
      <c r="C353" s="1"/>
      <c r="D353" s="1"/>
      <c r="E353" s="1"/>
      <c r="F353" s="1"/>
      <c r="G353" s="1"/>
      <c r="H353" s="1"/>
      <c r="I353" s="1"/>
      <c r="J353" s="1"/>
      <c r="K353" s="1"/>
      <c r="U353" s="1"/>
      <c r="V353" s="1"/>
    </row>
    <row r="354" spans="2:22" s="2" customFormat="1" x14ac:dyDescent="0.25">
      <c r="B354" s="1"/>
      <c r="C354" s="1"/>
      <c r="D354" s="1"/>
      <c r="E354" s="1"/>
      <c r="F354" s="1"/>
      <c r="G354" s="1"/>
      <c r="H354" s="1"/>
      <c r="I354" s="1"/>
      <c r="J354" s="1"/>
      <c r="K354" s="1"/>
      <c r="U354" s="1"/>
      <c r="V354" s="1"/>
    </row>
    <row r="355" spans="2:22" s="2" customFormat="1" x14ac:dyDescent="0.25">
      <c r="B355" s="1"/>
      <c r="C355" s="1"/>
      <c r="D355" s="1"/>
      <c r="E355" s="1"/>
      <c r="F355" s="1"/>
      <c r="G355" s="1"/>
      <c r="H355" s="1"/>
      <c r="I355" s="1"/>
      <c r="J355" s="1"/>
      <c r="K355" s="1"/>
      <c r="U355" s="1"/>
      <c r="V355" s="1"/>
    </row>
    <row r="356" spans="2:22" s="2" customFormat="1" x14ac:dyDescent="0.25">
      <c r="B356" s="1"/>
      <c r="C356" s="1"/>
      <c r="D356" s="1"/>
      <c r="E356" s="1"/>
      <c r="F356" s="1"/>
      <c r="G356" s="1"/>
      <c r="H356" s="1"/>
      <c r="I356" s="1"/>
      <c r="J356" s="1"/>
      <c r="K356" s="1"/>
      <c r="U356" s="1"/>
      <c r="V356" s="1"/>
    </row>
    <row r="357" spans="2:22" s="2" customFormat="1" x14ac:dyDescent="0.25">
      <c r="B357" s="1"/>
      <c r="C357" s="1"/>
      <c r="D357" s="1"/>
      <c r="E357" s="1"/>
      <c r="F357" s="1"/>
      <c r="G357" s="1"/>
      <c r="H357" s="1"/>
      <c r="I357" s="1"/>
      <c r="J357" s="1"/>
      <c r="K357" s="1"/>
      <c r="U357" s="1"/>
      <c r="V357" s="1"/>
    </row>
    <row r="358" spans="2:22" s="2" customFormat="1" x14ac:dyDescent="0.25">
      <c r="B358" s="1"/>
      <c r="C358" s="1"/>
      <c r="D358" s="1"/>
      <c r="E358" s="1"/>
      <c r="F358" s="1"/>
      <c r="G358" s="1"/>
      <c r="H358" s="1"/>
      <c r="I358" s="1"/>
      <c r="J358" s="1"/>
      <c r="K358" s="1"/>
      <c r="U358" s="1"/>
      <c r="V358" s="1"/>
    </row>
    <row r="359" spans="2:22" s="2" customFormat="1" x14ac:dyDescent="0.25">
      <c r="B359" s="1"/>
      <c r="C359" s="1"/>
      <c r="D359" s="1"/>
      <c r="E359" s="1"/>
      <c r="F359" s="1"/>
      <c r="G359" s="1"/>
      <c r="H359" s="1"/>
      <c r="I359" s="1"/>
      <c r="J359" s="1"/>
      <c r="K359" s="1"/>
      <c r="U359" s="1"/>
      <c r="V359" s="1"/>
    </row>
    <row r="360" spans="2:22" s="2" customFormat="1" x14ac:dyDescent="0.25">
      <c r="B360" s="1"/>
      <c r="C360" s="1"/>
      <c r="D360" s="1"/>
      <c r="E360" s="1"/>
      <c r="F360" s="1"/>
      <c r="G360" s="1"/>
      <c r="H360" s="1"/>
      <c r="I360" s="1"/>
      <c r="J360" s="1"/>
      <c r="K360" s="1"/>
      <c r="U360" s="1"/>
      <c r="V360" s="1"/>
    </row>
    <row r="361" spans="2:22" s="2" customFormat="1" x14ac:dyDescent="0.25">
      <c r="B361" s="1"/>
      <c r="C361" s="1"/>
      <c r="D361" s="1"/>
      <c r="E361" s="1"/>
      <c r="F361" s="1"/>
      <c r="G361" s="1"/>
      <c r="H361" s="1"/>
      <c r="I361" s="1"/>
      <c r="J361" s="1"/>
      <c r="K361" s="1"/>
      <c r="U361" s="1"/>
      <c r="V361" s="1"/>
    </row>
    <row r="362" spans="2:22" s="2" customFormat="1" x14ac:dyDescent="0.25">
      <c r="B362" s="1"/>
      <c r="C362" s="1"/>
      <c r="D362" s="1"/>
      <c r="E362" s="1"/>
      <c r="F362" s="1"/>
      <c r="G362" s="1"/>
      <c r="H362" s="1"/>
      <c r="I362" s="1"/>
      <c r="J362" s="1"/>
      <c r="K362" s="1"/>
      <c r="U362" s="1"/>
      <c r="V362" s="1"/>
    </row>
    <row r="363" spans="2:22" s="2" customFormat="1" x14ac:dyDescent="0.25">
      <c r="B363" s="1"/>
      <c r="C363" s="1"/>
      <c r="D363" s="1"/>
      <c r="E363" s="1"/>
      <c r="F363" s="1"/>
      <c r="G363" s="1"/>
      <c r="H363" s="1"/>
      <c r="I363" s="1"/>
      <c r="J363" s="1"/>
      <c r="K363" s="1"/>
      <c r="U363" s="1"/>
      <c r="V363" s="1"/>
    </row>
    <row r="364" spans="2:22" s="2" customFormat="1" x14ac:dyDescent="0.25">
      <c r="B364" s="1"/>
      <c r="C364" s="1"/>
      <c r="D364" s="1"/>
      <c r="E364" s="1"/>
      <c r="F364" s="1"/>
      <c r="G364" s="1"/>
      <c r="H364" s="1"/>
      <c r="I364" s="1"/>
      <c r="J364" s="1"/>
      <c r="K364" s="1"/>
      <c r="U364" s="1"/>
      <c r="V364" s="1"/>
    </row>
    <row r="365" spans="2:22" s="2" customFormat="1" x14ac:dyDescent="0.25">
      <c r="B365" s="1"/>
      <c r="C365" s="1"/>
      <c r="D365" s="1"/>
      <c r="E365" s="1"/>
      <c r="F365" s="1"/>
      <c r="G365" s="1"/>
      <c r="H365" s="1"/>
      <c r="I365" s="1"/>
      <c r="J365" s="1"/>
      <c r="K365" s="1"/>
      <c r="U365" s="1"/>
      <c r="V365" s="1"/>
    </row>
    <row r="366" spans="2:22" s="2" customFormat="1" x14ac:dyDescent="0.25">
      <c r="B366" s="1"/>
      <c r="C366" s="1"/>
      <c r="D366" s="1"/>
      <c r="E366" s="1"/>
      <c r="F366" s="1"/>
      <c r="G366" s="1"/>
      <c r="H366" s="1"/>
      <c r="I366" s="1"/>
      <c r="J366" s="1"/>
      <c r="K366" s="1"/>
      <c r="U366" s="1"/>
      <c r="V366" s="1"/>
    </row>
    <row r="367" spans="2:22" s="2" customFormat="1" x14ac:dyDescent="0.25">
      <c r="B367" s="1"/>
      <c r="C367" s="1"/>
      <c r="D367" s="1"/>
      <c r="E367" s="1"/>
      <c r="F367" s="1"/>
      <c r="G367" s="1"/>
      <c r="H367" s="1"/>
      <c r="I367" s="1"/>
      <c r="J367" s="1"/>
      <c r="K367" s="1"/>
      <c r="U367" s="1"/>
      <c r="V367" s="1"/>
    </row>
    <row r="368" spans="2:22" s="2" customFormat="1" x14ac:dyDescent="0.25">
      <c r="B368" s="1"/>
      <c r="C368" s="1"/>
      <c r="D368" s="1"/>
      <c r="E368" s="1"/>
      <c r="F368" s="1"/>
      <c r="G368" s="1"/>
      <c r="H368" s="1"/>
      <c r="I368" s="1"/>
      <c r="J368" s="1"/>
      <c r="K368" s="1"/>
      <c r="U368" s="1"/>
      <c r="V368" s="1"/>
    </row>
    <row r="369" spans="2:22" s="2" customFormat="1" x14ac:dyDescent="0.25">
      <c r="B369" s="1"/>
      <c r="C369" s="1"/>
      <c r="D369" s="1"/>
      <c r="E369" s="1"/>
      <c r="F369" s="1"/>
      <c r="G369" s="1"/>
      <c r="H369" s="1"/>
      <c r="I369" s="1"/>
      <c r="J369" s="1"/>
      <c r="K369" s="1"/>
      <c r="U369" s="1"/>
      <c r="V369" s="1"/>
    </row>
    <row r="370" spans="2:22" s="2" customFormat="1" x14ac:dyDescent="0.25">
      <c r="B370" s="1"/>
      <c r="C370" s="1"/>
      <c r="D370" s="1"/>
      <c r="E370" s="1"/>
      <c r="F370" s="1"/>
      <c r="G370" s="1"/>
      <c r="H370" s="1"/>
      <c r="I370" s="1"/>
      <c r="J370" s="1"/>
      <c r="K370" s="1"/>
      <c r="U370" s="1"/>
      <c r="V370" s="1"/>
    </row>
    <row r="371" spans="2:22" s="2" customFormat="1" x14ac:dyDescent="0.25">
      <c r="B371" s="1"/>
      <c r="C371" s="1"/>
      <c r="D371" s="1"/>
      <c r="E371" s="1"/>
      <c r="F371" s="1"/>
      <c r="G371" s="1"/>
      <c r="H371" s="1"/>
      <c r="I371" s="1"/>
      <c r="J371" s="1"/>
      <c r="K371" s="1"/>
      <c r="U371" s="1"/>
      <c r="V371" s="1"/>
    </row>
    <row r="372" spans="2:22" s="2" customFormat="1" x14ac:dyDescent="0.25">
      <c r="B372" s="1"/>
      <c r="C372" s="1"/>
      <c r="D372" s="1"/>
      <c r="E372" s="1"/>
      <c r="F372" s="1"/>
      <c r="G372" s="1"/>
      <c r="H372" s="1"/>
      <c r="I372" s="1"/>
      <c r="J372" s="1"/>
      <c r="K372" s="1"/>
      <c r="U372" s="1"/>
      <c r="V372" s="1"/>
    </row>
    <row r="373" spans="2:22" s="2" customFormat="1" x14ac:dyDescent="0.25">
      <c r="B373" s="1"/>
      <c r="C373" s="1"/>
      <c r="D373" s="1"/>
      <c r="E373" s="1"/>
      <c r="F373" s="1"/>
      <c r="G373" s="1"/>
      <c r="H373" s="1"/>
      <c r="I373" s="1"/>
      <c r="J373" s="1"/>
      <c r="K373" s="1"/>
      <c r="U373" s="1"/>
      <c r="V373" s="1"/>
    </row>
    <row r="374" spans="2:22" s="2" customFormat="1" x14ac:dyDescent="0.25">
      <c r="B374" s="1"/>
      <c r="C374" s="1"/>
      <c r="D374" s="1"/>
      <c r="E374" s="1"/>
      <c r="F374" s="1"/>
      <c r="G374" s="1"/>
      <c r="H374" s="1"/>
      <c r="I374" s="1"/>
      <c r="J374" s="1"/>
      <c r="K374" s="1"/>
      <c r="U374" s="1"/>
      <c r="V374" s="1"/>
    </row>
    <row r="375" spans="2:22" s="2" customFormat="1" x14ac:dyDescent="0.25">
      <c r="B375" s="1"/>
      <c r="C375" s="1"/>
      <c r="D375" s="1"/>
      <c r="E375" s="1"/>
      <c r="F375" s="1"/>
      <c r="G375" s="1"/>
      <c r="H375" s="1"/>
      <c r="I375" s="1"/>
      <c r="J375" s="1"/>
      <c r="K375" s="1"/>
      <c r="U375" s="1"/>
      <c r="V375" s="1"/>
    </row>
    <row r="376" spans="2:22" s="2" customFormat="1" x14ac:dyDescent="0.25">
      <c r="B376" s="1"/>
      <c r="C376" s="1"/>
      <c r="D376" s="1"/>
      <c r="E376" s="1"/>
      <c r="F376" s="1"/>
      <c r="G376" s="1"/>
      <c r="H376" s="1"/>
      <c r="I376" s="1"/>
      <c r="J376" s="1"/>
      <c r="K376" s="1"/>
      <c r="U376" s="1"/>
      <c r="V376" s="1"/>
    </row>
    <row r="377" spans="2:22" s="2" customFormat="1" x14ac:dyDescent="0.25">
      <c r="B377" s="1"/>
      <c r="C377" s="1"/>
      <c r="D377" s="1"/>
      <c r="E377" s="1"/>
      <c r="F377" s="1"/>
      <c r="G377" s="1"/>
      <c r="H377" s="1"/>
      <c r="I377" s="1"/>
      <c r="J377" s="1"/>
      <c r="K377" s="1"/>
      <c r="U377" s="1"/>
      <c r="V377" s="1"/>
    </row>
    <row r="378" spans="2:22" s="2" customFormat="1" x14ac:dyDescent="0.25">
      <c r="B378" s="1"/>
      <c r="C378" s="1"/>
      <c r="D378" s="1"/>
      <c r="E378" s="1"/>
      <c r="F378" s="1"/>
      <c r="G378" s="1"/>
      <c r="H378" s="1"/>
      <c r="I378" s="1"/>
      <c r="J378" s="1"/>
      <c r="K378" s="1"/>
      <c r="U378" s="1"/>
      <c r="V378" s="1"/>
    </row>
    <row r="379" spans="2:22" s="2" customFormat="1" x14ac:dyDescent="0.25">
      <c r="B379" s="1"/>
      <c r="C379" s="1"/>
      <c r="D379" s="1"/>
      <c r="E379" s="1"/>
      <c r="F379" s="1"/>
      <c r="G379" s="1"/>
      <c r="H379" s="1"/>
      <c r="I379" s="1"/>
      <c r="J379" s="1"/>
      <c r="K379" s="1"/>
      <c r="U379" s="1"/>
      <c r="V379" s="1"/>
    </row>
    <row r="380" spans="2:22" s="2" customFormat="1" x14ac:dyDescent="0.25">
      <c r="B380" s="1"/>
      <c r="C380" s="1"/>
      <c r="D380" s="1"/>
      <c r="E380" s="1"/>
      <c r="F380" s="1"/>
      <c r="G380" s="1"/>
      <c r="H380" s="1"/>
      <c r="I380" s="1"/>
      <c r="J380" s="1"/>
      <c r="K380" s="1"/>
      <c r="U380" s="1"/>
      <c r="V380" s="1"/>
    </row>
    <row r="381" spans="2:22" s="2" customFormat="1" x14ac:dyDescent="0.25">
      <c r="B381" s="1"/>
      <c r="C381" s="1"/>
      <c r="D381" s="1"/>
      <c r="E381" s="1"/>
      <c r="F381" s="1"/>
      <c r="G381" s="1"/>
      <c r="H381" s="1"/>
      <c r="I381" s="1"/>
      <c r="J381" s="1"/>
      <c r="K381" s="1"/>
      <c r="U381" s="1"/>
      <c r="V381" s="1"/>
    </row>
    <row r="382" spans="2:22" s="2" customFormat="1" x14ac:dyDescent="0.25">
      <c r="B382" s="1"/>
      <c r="C382" s="1"/>
      <c r="D382" s="1"/>
      <c r="E382" s="1"/>
      <c r="F382" s="1"/>
      <c r="G382" s="1"/>
      <c r="H382" s="1"/>
      <c r="I382" s="1"/>
      <c r="J382" s="1"/>
      <c r="K382" s="1"/>
      <c r="U382" s="1"/>
      <c r="V382" s="1"/>
    </row>
    <row r="383" spans="2:22" s="2" customFormat="1" x14ac:dyDescent="0.25">
      <c r="B383" s="1"/>
      <c r="C383" s="1"/>
      <c r="D383" s="1"/>
      <c r="E383" s="1"/>
      <c r="F383" s="1"/>
      <c r="G383" s="1"/>
      <c r="H383" s="1"/>
      <c r="I383" s="1"/>
      <c r="J383" s="1"/>
      <c r="K383" s="1"/>
      <c r="U383" s="1"/>
      <c r="V383" s="1"/>
    </row>
    <row r="384" spans="2:22" s="2" customFormat="1" x14ac:dyDescent="0.25">
      <c r="B384" s="1"/>
      <c r="C384" s="1"/>
      <c r="D384" s="1"/>
      <c r="E384" s="1"/>
      <c r="F384" s="1"/>
      <c r="G384" s="1"/>
      <c r="H384" s="1"/>
      <c r="I384" s="1"/>
      <c r="J384" s="1"/>
      <c r="K384" s="1"/>
      <c r="U384" s="1"/>
      <c r="V384" s="1"/>
    </row>
    <row r="385" spans="2:22" s="2" customFormat="1" x14ac:dyDescent="0.25">
      <c r="B385" s="1"/>
      <c r="C385" s="1"/>
      <c r="D385" s="1"/>
      <c r="E385" s="1"/>
      <c r="F385" s="1"/>
      <c r="G385" s="1"/>
      <c r="H385" s="1"/>
      <c r="I385" s="1"/>
      <c r="J385" s="1"/>
      <c r="K385" s="1"/>
      <c r="U385" s="1"/>
      <c r="V385" s="1"/>
    </row>
    <row r="386" spans="2:22" s="2" customFormat="1" x14ac:dyDescent="0.25">
      <c r="B386" s="1"/>
      <c r="C386" s="1"/>
      <c r="D386" s="1"/>
      <c r="E386" s="1"/>
      <c r="F386" s="1"/>
      <c r="G386" s="1"/>
      <c r="H386" s="1"/>
      <c r="I386" s="1"/>
      <c r="J386" s="1"/>
      <c r="K386" s="1"/>
      <c r="U386" s="1"/>
      <c r="V386" s="1"/>
    </row>
    <row r="387" spans="2:22" s="2" customFormat="1" x14ac:dyDescent="0.25">
      <c r="B387" s="1"/>
      <c r="C387" s="1"/>
      <c r="D387" s="1"/>
      <c r="E387" s="1"/>
      <c r="F387" s="1"/>
      <c r="G387" s="1"/>
      <c r="H387" s="1"/>
      <c r="I387" s="1"/>
      <c r="J387" s="1"/>
      <c r="K387" s="1"/>
      <c r="U387" s="1"/>
      <c r="V387" s="1"/>
    </row>
    <row r="388" spans="2:22" s="2" customFormat="1" x14ac:dyDescent="0.25">
      <c r="B388" s="1"/>
      <c r="C388" s="1"/>
      <c r="D388" s="1"/>
      <c r="E388" s="1"/>
      <c r="F388" s="1"/>
      <c r="G388" s="1"/>
      <c r="H388" s="1"/>
      <c r="I388" s="1"/>
      <c r="J388" s="1"/>
      <c r="K388" s="1"/>
      <c r="U388" s="1"/>
      <c r="V388" s="1"/>
    </row>
    <row r="389" spans="2:22" s="2" customFormat="1" x14ac:dyDescent="0.25">
      <c r="B389" s="1"/>
      <c r="C389" s="1"/>
      <c r="D389" s="1"/>
      <c r="E389" s="1"/>
      <c r="F389" s="1"/>
      <c r="G389" s="1"/>
      <c r="H389" s="1"/>
      <c r="I389" s="1"/>
      <c r="J389" s="1"/>
      <c r="K389" s="1"/>
      <c r="U389" s="1"/>
      <c r="V389" s="1"/>
    </row>
    <row r="390" spans="2:22" s="2" customFormat="1" x14ac:dyDescent="0.25">
      <c r="B390" s="1"/>
      <c r="C390" s="1"/>
      <c r="D390" s="1"/>
      <c r="E390" s="1"/>
      <c r="F390" s="1"/>
      <c r="G390" s="1"/>
      <c r="H390" s="1"/>
      <c r="I390" s="1"/>
      <c r="J390" s="1"/>
      <c r="K390" s="1"/>
      <c r="U390" s="1"/>
      <c r="V390" s="1"/>
    </row>
    <row r="391" spans="2:22" s="2" customFormat="1" x14ac:dyDescent="0.25">
      <c r="B391" s="1"/>
      <c r="C391" s="1"/>
      <c r="D391" s="1"/>
      <c r="E391" s="1"/>
      <c r="F391" s="1"/>
      <c r="G391" s="1"/>
      <c r="H391" s="1"/>
      <c r="I391" s="1"/>
      <c r="J391" s="1"/>
      <c r="K391" s="1"/>
      <c r="U391" s="1"/>
      <c r="V391" s="1"/>
    </row>
    <row r="392" spans="2:22" s="2" customFormat="1" x14ac:dyDescent="0.25">
      <c r="B392" s="1"/>
      <c r="C392" s="1"/>
      <c r="D392" s="1"/>
      <c r="E392" s="1"/>
      <c r="F392" s="1"/>
      <c r="G392" s="1"/>
      <c r="H392" s="1"/>
      <c r="I392" s="1"/>
      <c r="J392" s="1"/>
      <c r="K392" s="1"/>
      <c r="U392" s="1"/>
      <c r="V392" s="1"/>
    </row>
    <row r="393" spans="2:22" s="2" customFormat="1" x14ac:dyDescent="0.25">
      <c r="B393" s="1"/>
      <c r="C393" s="1"/>
      <c r="D393" s="1"/>
      <c r="E393" s="1"/>
      <c r="F393" s="1"/>
      <c r="G393" s="1"/>
      <c r="H393" s="1"/>
      <c r="I393" s="1"/>
      <c r="J393" s="1"/>
      <c r="K393" s="1"/>
      <c r="U393" s="1"/>
      <c r="V393" s="1"/>
    </row>
    <row r="394" spans="2:22" s="2" customFormat="1" x14ac:dyDescent="0.25">
      <c r="B394" s="1"/>
      <c r="C394" s="1"/>
      <c r="D394" s="1"/>
      <c r="E394" s="1"/>
      <c r="F394" s="1"/>
      <c r="G394" s="1"/>
      <c r="H394" s="1"/>
      <c r="I394" s="1"/>
      <c r="J394" s="1"/>
      <c r="K394" s="1"/>
      <c r="U394" s="1"/>
      <c r="V394" s="1"/>
    </row>
    <row r="395" spans="2:22" s="2" customFormat="1" x14ac:dyDescent="0.25">
      <c r="B395" s="1"/>
      <c r="C395" s="1"/>
      <c r="D395" s="1"/>
      <c r="E395" s="1"/>
      <c r="F395" s="1"/>
      <c r="G395" s="1"/>
      <c r="H395" s="1"/>
      <c r="I395" s="1"/>
      <c r="J395" s="1"/>
      <c r="K395" s="1"/>
      <c r="U395" s="1"/>
      <c r="V395" s="1"/>
    </row>
    <row r="396" spans="2:22" s="2" customFormat="1" x14ac:dyDescent="0.25">
      <c r="B396" s="1"/>
      <c r="C396" s="1"/>
      <c r="D396" s="1"/>
      <c r="E396" s="1"/>
      <c r="F396" s="1"/>
      <c r="G396" s="1"/>
      <c r="H396" s="1"/>
      <c r="I396" s="1"/>
      <c r="J396" s="1"/>
      <c r="K396" s="1"/>
      <c r="U396" s="1"/>
      <c r="V396" s="1"/>
    </row>
    <row r="397" spans="2:22" s="2" customFormat="1" x14ac:dyDescent="0.25">
      <c r="B397" s="1"/>
      <c r="C397" s="1"/>
      <c r="D397" s="1"/>
      <c r="E397" s="1"/>
      <c r="F397" s="1"/>
      <c r="G397" s="1"/>
      <c r="H397" s="1"/>
      <c r="I397" s="1"/>
      <c r="J397" s="1"/>
      <c r="K397" s="1"/>
      <c r="U397" s="1"/>
      <c r="V397" s="1"/>
    </row>
    <row r="398" spans="2:22" s="2" customFormat="1" x14ac:dyDescent="0.25">
      <c r="B398" s="1"/>
      <c r="C398" s="1"/>
      <c r="D398" s="1"/>
      <c r="E398" s="1"/>
      <c r="F398" s="1"/>
      <c r="G398" s="1"/>
      <c r="H398" s="1"/>
      <c r="I398" s="1"/>
      <c r="J398" s="1"/>
      <c r="K398" s="1"/>
      <c r="U398" s="1"/>
      <c r="V398" s="1"/>
    </row>
    <row r="399" spans="2:22" s="2" customFormat="1" x14ac:dyDescent="0.25">
      <c r="B399" s="1"/>
      <c r="C399" s="1"/>
      <c r="D399" s="1"/>
      <c r="E399" s="1"/>
      <c r="F399" s="1"/>
      <c r="G399" s="1"/>
      <c r="H399" s="1"/>
      <c r="I399" s="1"/>
      <c r="J399" s="1"/>
      <c r="K399" s="1"/>
      <c r="U399" s="1"/>
      <c r="V399" s="1"/>
    </row>
    <row r="400" spans="2:22" s="2" customFormat="1" x14ac:dyDescent="0.25">
      <c r="B400" s="1"/>
      <c r="C400" s="1"/>
      <c r="D400" s="1"/>
      <c r="E400" s="1"/>
      <c r="F400" s="1"/>
      <c r="G400" s="1"/>
      <c r="H400" s="1"/>
      <c r="I400" s="1"/>
      <c r="J400" s="1"/>
      <c r="K400" s="1"/>
      <c r="U400" s="1"/>
      <c r="V400" s="1"/>
    </row>
    <row r="401" spans="2:22" s="2" customFormat="1" x14ac:dyDescent="0.25">
      <c r="B401" s="1"/>
      <c r="C401" s="1"/>
      <c r="D401" s="1"/>
      <c r="E401" s="1"/>
      <c r="F401" s="1"/>
      <c r="G401" s="1"/>
      <c r="H401" s="1"/>
      <c r="I401" s="1"/>
      <c r="J401" s="1"/>
      <c r="K401" s="1"/>
      <c r="U401" s="1"/>
      <c r="V401" s="1"/>
    </row>
    <row r="402" spans="2:22" s="2" customFormat="1" x14ac:dyDescent="0.25">
      <c r="B402" s="1"/>
      <c r="C402" s="1"/>
      <c r="D402" s="1"/>
      <c r="E402" s="1"/>
      <c r="F402" s="1"/>
      <c r="G402" s="1"/>
      <c r="H402" s="1"/>
      <c r="I402" s="1"/>
      <c r="J402" s="1"/>
      <c r="K402" s="1"/>
      <c r="U402" s="1"/>
      <c r="V402" s="1"/>
    </row>
    <row r="403" spans="2:22" s="2" customFormat="1" x14ac:dyDescent="0.25">
      <c r="B403" s="1"/>
      <c r="C403" s="1"/>
      <c r="D403" s="1"/>
      <c r="E403" s="1"/>
      <c r="F403" s="1"/>
      <c r="G403" s="1"/>
      <c r="H403" s="1"/>
      <c r="I403" s="1"/>
      <c r="J403" s="1"/>
      <c r="K403" s="1"/>
      <c r="U403" s="1"/>
      <c r="V403" s="1"/>
    </row>
    <row r="404" spans="2:22" s="2" customFormat="1" x14ac:dyDescent="0.25">
      <c r="B404" s="1"/>
      <c r="C404" s="1"/>
      <c r="D404" s="1"/>
      <c r="E404" s="1"/>
      <c r="F404" s="1"/>
      <c r="G404" s="1"/>
      <c r="H404" s="1"/>
      <c r="I404" s="1"/>
      <c r="J404" s="1"/>
      <c r="K404" s="1"/>
      <c r="U404" s="1"/>
      <c r="V404" s="1"/>
    </row>
    <row r="405" spans="2:22" s="2" customFormat="1" x14ac:dyDescent="0.25">
      <c r="B405" s="1"/>
      <c r="C405" s="1"/>
      <c r="D405" s="1"/>
      <c r="E405" s="1"/>
      <c r="F405" s="1"/>
      <c r="G405" s="1"/>
      <c r="H405" s="1"/>
      <c r="I405" s="1"/>
      <c r="J405" s="1"/>
      <c r="K405" s="1"/>
      <c r="U405" s="1"/>
      <c r="V405" s="1"/>
    </row>
    <row r="406" spans="2:22" s="2" customFormat="1" x14ac:dyDescent="0.25">
      <c r="B406" s="1"/>
      <c r="C406" s="1"/>
      <c r="D406" s="1"/>
      <c r="E406" s="1"/>
      <c r="F406" s="1"/>
      <c r="G406" s="1"/>
      <c r="H406" s="1"/>
      <c r="I406" s="1"/>
      <c r="J406" s="1"/>
      <c r="K406" s="1"/>
      <c r="U406" s="1"/>
      <c r="V406" s="1"/>
    </row>
    <row r="407" spans="2:22" s="2" customFormat="1" x14ac:dyDescent="0.25">
      <c r="B407" s="1"/>
      <c r="C407" s="1"/>
      <c r="D407" s="1"/>
      <c r="E407" s="1"/>
      <c r="F407" s="1"/>
      <c r="G407" s="1"/>
      <c r="H407" s="1"/>
      <c r="I407" s="1"/>
      <c r="J407" s="1"/>
      <c r="K407" s="1"/>
      <c r="U407" s="1"/>
      <c r="V407" s="1"/>
    </row>
    <row r="408" spans="2:22" s="2" customFormat="1" x14ac:dyDescent="0.25">
      <c r="B408" s="1"/>
      <c r="C408" s="1"/>
      <c r="D408" s="1"/>
      <c r="E408" s="1"/>
      <c r="F408" s="1"/>
      <c r="G408" s="1"/>
      <c r="H408" s="1"/>
      <c r="I408" s="1"/>
      <c r="J408" s="1"/>
      <c r="K408" s="1"/>
      <c r="U408" s="1"/>
      <c r="V408" s="1"/>
    </row>
    <row r="409" spans="2:22" s="2" customFormat="1" x14ac:dyDescent="0.25">
      <c r="B409" s="1"/>
      <c r="C409" s="1"/>
      <c r="D409" s="1"/>
      <c r="E409" s="1"/>
      <c r="F409" s="1"/>
      <c r="G409" s="1"/>
      <c r="H409" s="1"/>
      <c r="I409" s="1"/>
      <c r="J409" s="1"/>
      <c r="K409" s="1"/>
      <c r="U409" s="1"/>
      <c r="V409" s="1"/>
    </row>
    <row r="410" spans="2:22" s="2" customFormat="1" x14ac:dyDescent="0.25">
      <c r="B410" s="1"/>
      <c r="C410" s="1"/>
      <c r="D410" s="1"/>
      <c r="E410" s="1"/>
      <c r="F410" s="1"/>
      <c r="G410" s="1"/>
      <c r="H410" s="1"/>
      <c r="I410" s="1"/>
      <c r="J410" s="1"/>
      <c r="K410" s="1"/>
      <c r="U410" s="1"/>
      <c r="V410" s="1"/>
    </row>
    <row r="411" spans="2:22" s="2" customFormat="1" x14ac:dyDescent="0.25">
      <c r="B411" s="1"/>
      <c r="C411" s="1"/>
      <c r="D411" s="1"/>
      <c r="E411" s="1"/>
      <c r="F411" s="1"/>
      <c r="G411" s="1"/>
      <c r="H411" s="1"/>
      <c r="I411" s="1"/>
      <c r="J411" s="1"/>
      <c r="K411" s="1"/>
      <c r="U411" s="1"/>
      <c r="V411" s="1"/>
    </row>
    <row r="412" spans="2:22" s="2" customFormat="1" x14ac:dyDescent="0.25">
      <c r="B412" s="1"/>
      <c r="C412" s="1"/>
      <c r="D412" s="1"/>
      <c r="E412" s="1"/>
      <c r="F412" s="1"/>
      <c r="G412" s="1"/>
      <c r="H412" s="1"/>
      <c r="I412" s="1"/>
      <c r="J412" s="1"/>
      <c r="K412" s="1"/>
      <c r="U412" s="1"/>
      <c r="V412" s="1"/>
    </row>
    <row r="413" spans="2:22" s="2" customFormat="1" x14ac:dyDescent="0.25">
      <c r="B413" s="1"/>
      <c r="C413" s="1"/>
      <c r="D413" s="1"/>
      <c r="E413" s="1"/>
      <c r="F413" s="1"/>
      <c r="G413" s="1"/>
      <c r="H413" s="1"/>
      <c r="I413" s="1"/>
      <c r="J413" s="1"/>
      <c r="K413" s="1"/>
      <c r="U413" s="1"/>
      <c r="V413" s="1"/>
    </row>
    <row r="414" spans="2:22" s="2" customFormat="1" x14ac:dyDescent="0.25">
      <c r="B414" s="1"/>
      <c r="C414" s="1"/>
      <c r="D414" s="1"/>
      <c r="E414" s="1"/>
      <c r="F414" s="1"/>
      <c r="G414" s="1"/>
      <c r="H414" s="1"/>
      <c r="I414" s="1"/>
      <c r="J414" s="1"/>
      <c r="K414" s="1"/>
      <c r="U414" s="1"/>
      <c r="V414" s="1"/>
    </row>
    <row r="415" spans="2:22" s="2" customFormat="1" x14ac:dyDescent="0.25">
      <c r="B415" s="1"/>
      <c r="C415" s="1"/>
      <c r="D415" s="1"/>
      <c r="E415" s="1"/>
      <c r="F415" s="1"/>
      <c r="G415" s="1"/>
      <c r="H415" s="1"/>
      <c r="I415" s="1"/>
      <c r="J415" s="1"/>
      <c r="K415" s="1"/>
      <c r="U415" s="1"/>
      <c r="V415" s="1"/>
    </row>
    <row r="416" spans="2:22" s="2" customFormat="1" x14ac:dyDescent="0.25">
      <c r="B416" s="1"/>
      <c r="C416" s="1"/>
      <c r="D416" s="1"/>
      <c r="E416" s="1"/>
      <c r="F416" s="1"/>
      <c r="G416" s="1"/>
      <c r="H416" s="1"/>
      <c r="I416" s="1"/>
      <c r="J416" s="1"/>
      <c r="K416" s="1"/>
      <c r="U416" s="1"/>
      <c r="V416" s="1"/>
    </row>
    <row r="417" spans="2:22" s="2" customFormat="1" x14ac:dyDescent="0.25">
      <c r="B417" s="1"/>
      <c r="C417" s="1"/>
      <c r="D417" s="1"/>
      <c r="E417" s="1"/>
      <c r="F417" s="1"/>
      <c r="G417" s="1"/>
      <c r="H417" s="1"/>
      <c r="I417" s="1"/>
      <c r="J417" s="1"/>
      <c r="K417" s="1"/>
      <c r="U417" s="1"/>
      <c r="V417" s="1"/>
    </row>
    <row r="418" spans="2:22" s="2" customFormat="1" x14ac:dyDescent="0.25">
      <c r="B418" s="1"/>
      <c r="C418" s="1"/>
      <c r="D418" s="1"/>
      <c r="E418" s="1"/>
      <c r="F418" s="1"/>
      <c r="G418" s="1"/>
      <c r="H418" s="1"/>
      <c r="I418" s="1"/>
      <c r="J418" s="1"/>
      <c r="K418" s="1"/>
      <c r="U418" s="1"/>
      <c r="V418" s="1"/>
    </row>
    <row r="419" spans="2:22" s="2" customFormat="1" x14ac:dyDescent="0.25">
      <c r="B419" s="1"/>
      <c r="C419" s="1"/>
      <c r="D419" s="1"/>
      <c r="E419" s="1"/>
      <c r="F419" s="1"/>
      <c r="G419" s="1"/>
      <c r="H419" s="1"/>
      <c r="I419" s="1"/>
      <c r="J419" s="1"/>
      <c r="K419" s="1"/>
      <c r="U419" s="1"/>
      <c r="V419" s="1"/>
    </row>
    <row r="420" spans="2:22" s="2" customFormat="1" x14ac:dyDescent="0.25">
      <c r="B420" s="1"/>
      <c r="C420" s="1"/>
      <c r="D420" s="1"/>
      <c r="E420" s="1"/>
      <c r="F420" s="1"/>
      <c r="G420" s="1"/>
      <c r="H420" s="1"/>
      <c r="I420" s="1"/>
      <c r="J420" s="1"/>
      <c r="K420" s="1"/>
      <c r="U420" s="1"/>
      <c r="V420" s="1"/>
    </row>
    <row r="421" spans="2:22" s="2" customFormat="1" x14ac:dyDescent="0.25">
      <c r="B421" s="1"/>
      <c r="C421" s="1"/>
      <c r="D421" s="1"/>
      <c r="E421" s="1"/>
      <c r="F421" s="1"/>
      <c r="G421" s="1"/>
      <c r="H421" s="1"/>
      <c r="I421" s="1"/>
      <c r="J421" s="1"/>
      <c r="K421" s="1"/>
      <c r="U421" s="1"/>
      <c r="V421" s="1"/>
    </row>
    <row r="422" spans="2:22" s="2" customFormat="1" x14ac:dyDescent="0.25">
      <c r="B422" s="1"/>
      <c r="C422" s="1"/>
      <c r="D422" s="1"/>
      <c r="E422" s="1"/>
      <c r="F422" s="1"/>
      <c r="G422" s="1"/>
      <c r="H422" s="1"/>
      <c r="I422" s="1"/>
      <c r="J422" s="1"/>
      <c r="K422" s="1"/>
      <c r="U422" s="1"/>
      <c r="V422" s="1"/>
    </row>
    <row r="423" spans="2:22" s="2" customFormat="1" x14ac:dyDescent="0.25">
      <c r="B423" s="1"/>
      <c r="C423" s="1"/>
      <c r="D423" s="1"/>
      <c r="E423" s="1"/>
      <c r="F423" s="1"/>
      <c r="G423" s="1"/>
      <c r="H423" s="1"/>
      <c r="I423" s="1"/>
      <c r="J423" s="1"/>
      <c r="K423" s="1"/>
      <c r="U423" s="1"/>
      <c r="V423" s="1"/>
    </row>
    <row r="424" spans="2:22" s="2" customFormat="1" x14ac:dyDescent="0.25">
      <c r="B424" s="1"/>
      <c r="C424" s="1"/>
      <c r="D424" s="1"/>
      <c r="E424" s="1"/>
      <c r="F424" s="1"/>
      <c r="G424" s="1"/>
      <c r="H424" s="1"/>
      <c r="I424" s="1"/>
      <c r="J424" s="1"/>
      <c r="K424" s="1"/>
      <c r="U424" s="1"/>
      <c r="V424" s="1"/>
    </row>
    <row r="425" spans="2:22" s="2" customFormat="1" x14ac:dyDescent="0.25">
      <c r="B425" s="1"/>
      <c r="C425" s="1"/>
      <c r="D425" s="1"/>
      <c r="E425" s="1"/>
      <c r="F425" s="1"/>
      <c r="G425" s="1"/>
      <c r="H425" s="1"/>
      <c r="I425" s="1"/>
      <c r="J425" s="1"/>
      <c r="K425" s="1"/>
      <c r="U425" s="1"/>
      <c r="V425" s="1"/>
    </row>
    <row r="426" spans="2:22" s="2" customFormat="1" x14ac:dyDescent="0.25">
      <c r="B426" s="1"/>
      <c r="C426" s="1"/>
      <c r="D426" s="1"/>
      <c r="E426" s="1"/>
      <c r="F426" s="1"/>
      <c r="G426" s="1"/>
      <c r="H426" s="1"/>
      <c r="I426" s="1"/>
      <c r="J426" s="1"/>
      <c r="K426" s="1"/>
      <c r="U426" s="1"/>
      <c r="V426" s="1"/>
    </row>
    <row r="427" spans="2:22" s="2" customFormat="1" x14ac:dyDescent="0.25">
      <c r="B427" s="1"/>
      <c r="C427" s="1"/>
      <c r="D427" s="1"/>
      <c r="E427" s="1"/>
      <c r="F427" s="1"/>
      <c r="G427" s="1"/>
      <c r="H427" s="1"/>
      <c r="I427" s="1"/>
      <c r="J427" s="1"/>
      <c r="K427" s="1"/>
      <c r="U427" s="1"/>
      <c r="V427" s="1"/>
    </row>
    <row r="428" spans="2:22" s="2" customFormat="1" x14ac:dyDescent="0.25">
      <c r="B428" s="1"/>
      <c r="C428" s="1"/>
      <c r="D428" s="1"/>
      <c r="E428" s="1"/>
      <c r="F428" s="1"/>
      <c r="G428" s="1"/>
      <c r="H428" s="1"/>
      <c r="I428" s="1"/>
      <c r="J428" s="1"/>
      <c r="K428" s="1"/>
      <c r="U428" s="1"/>
      <c r="V428" s="1"/>
    </row>
    <row r="429" spans="2:22" s="2" customFormat="1" x14ac:dyDescent="0.25">
      <c r="B429" s="1"/>
      <c r="C429" s="1"/>
      <c r="D429" s="1"/>
      <c r="E429" s="1"/>
      <c r="F429" s="1"/>
      <c r="G429" s="1"/>
      <c r="H429" s="1"/>
      <c r="I429" s="1"/>
      <c r="J429" s="1"/>
      <c r="K429" s="1"/>
      <c r="U429" s="1"/>
      <c r="V429" s="1"/>
    </row>
    <row r="430" spans="2:22" s="2" customFormat="1" x14ac:dyDescent="0.25">
      <c r="B430" s="1"/>
      <c r="C430" s="1"/>
      <c r="D430" s="1"/>
      <c r="E430" s="1"/>
      <c r="F430" s="1"/>
      <c r="G430" s="1"/>
      <c r="H430" s="1"/>
      <c r="I430" s="1"/>
      <c r="J430" s="1"/>
      <c r="K430" s="1"/>
      <c r="U430" s="1"/>
      <c r="V430" s="1"/>
    </row>
    <row r="431" spans="2:22" s="2" customFormat="1" x14ac:dyDescent="0.25">
      <c r="B431" s="1"/>
      <c r="C431" s="1"/>
      <c r="D431" s="1"/>
      <c r="E431" s="1"/>
      <c r="F431" s="1"/>
      <c r="G431" s="1"/>
      <c r="H431" s="1"/>
      <c r="I431" s="1"/>
      <c r="J431" s="1"/>
      <c r="K431" s="1"/>
      <c r="U431" s="1"/>
      <c r="V431" s="1"/>
    </row>
    <row r="432" spans="2:22" s="2" customFormat="1" x14ac:dyDescent="0.25">
      <c r="B432" s="1"/>
      <c r="C432" s="1"/>
      <c r="D432" s="1"/>
      <c r="E432" s="1"/>
      <c r="F432" s="1"/>
      <c r="G432" s="1"/>
      <c r="H432" s="1"/>
      <c r="I432" s="1"/>
      <c r="J432" s="1"/>
      <c r="K432" s="1"/>
      <c r="U432" s="1"/>
      <c r="V432" s="1"/>
    </row>
    <row r="433" spans="2:22" s="2" customFormat="1" x14ac:dyDescent="0.25">
      <c r="B433" s="1"/>
      <c r="C433" s="1"/>
      <c r="D433" s="1"/>
      <c r="E433" s="1"/>
      <c r="F433" s="1"/>
      <c r="G433" s="1"/>
      <c r="H433" s="1"/>
      <c r="I433" s="1"/>
      <c r="J433" s="1"/>
      <c r="K433" s="1"/>
      <c r="U433" s="1"/>
      <c r="V433" s="1"/>
    </row>
    <row r="434" spans="2:22" s="2" customFormat="1" x14ac:dyDescent="0.25">
      <c r="B434" s="1"/>
      <c r="C434" s="1"/>
      <c r="D434" s="1"/>
      <c r="E434" s="1"/>
      <c r="F434" s="1"/>
      <c r="G434" s="1"/>
      <c r="H434" s="1"/>
      <c r="I434" s="1"/>
      <c r="J434" s="1"/>
      <c r="K434" s="1"/>
      <c r="U434" s="1"/>
      <c r="V434" s="1"/>
    </row>
    <row r="435" spans="2:22" s="2" customFormat="1" x14ac:dyDescent="0.25">
      <c r="B435" s="1"/>
      <c r="C435" s="1"/>
      <c r="D435" s="1"/>
      <c r="E435" s="1"/>
      <c r="F435" s="1"/>
      <c r="G435" s="1"/>
      <c r="H435" s="1"/>
      <c r="I435" s="1"/>
      <c r="J435" s="1"/>
      <c r="K435" s="1"/>
      <c r="U435" s="1"/>
      <c r="V435" s="1"/>
    </row>
    <row r="436" spans="2:22" s="2" customFormat="1" x14ac:dyDescent="0.25">
      <c r="B436" s="1"/>
      <c r="C436" s="1"/>
      <c r="D436" s="1"/>
      <c r="E436" s="1"/>
      <c r="F436" s="1"/>
      <c r="G436" s="1"/>
      <c r="H436" s="1"/>
      <c r="I436" s="1"/>
      <c r="J436" s="1"/>
      <c r="K436" s="1"/>
      <c r="U436" s="1"/>
      <c r="V436" s="1"/>
    </row>
    <row r="437" spans="2:22" s="2" customFormat="1" x14ac:dyDescent="0.25">
      <c r="B437" s="1"/>
      <c r="C437" s="1"/>
      <c r="D437" s="1"/>
      <c r="E437" s="1"/>
      <c r="F437" s="1"/>
      <c r="G437" s="1"/>
      <c r="H437" s="1"/>
      <c r="I437" s="1"/>
      <c r="J437" s="1"/>
      <c r="K437" s="1"/>
      <c r="U437" s="1"/>
      <c r="V437" s="1"/>
    </row>
    <row r="438" spans="2:22" s="2" customFormat="1" x14ac:dyDescent="0.25">
      <c r="B438" s="1"/>
      <c r="C438" s="1"/>
      <c r="D438" s="1"/>
      <c r="E438" s="1"/>
      <c r="F438" s="1"/>
      <c r="G438" s="1"/>
      <c r="H438" s="1"/>
      <c r="I438" s="1"/>
      <c r="J438" s="1"/>
      <c r="K438" s="1"/>
      <c r="U438" s="1"/>
      <c r="V438" s="1"/>
    </row>
    <row r="439" spans="2:22" s="2" customFormat="1" x14ac:dyDescent="0.25">
      <c r="B439" s="1"/>
      <c r="C439" s="1"/>
      <c r="D439" s="1"/>
      <c r="E439" s="1"/>
      <c r="F439" s="1"/>
      <c r="G439" s="1"/>
      <c r="H439" s="1"/>
      <c r="I439" s="1"/>
      <c r="J439" s="1"/>
      <c r="K439" s="1"/>
      <c r="U439" s="1"/>
      <c r="V439" s="1"/>
    </row>
    <row r="440" spans="2:22" s="2" customFormat="1" x14ac:dyDescent="0.25">
      <c r="B440" s="1"/>
      <c r="C440" s="1"/>
      <c r="D440" s="1"/>
      <c r="E440" s="1"/>
      <c r="F440" s="1"/>
      <c r="G440" s="1"/>
      <c r="H440" s="1"/>
      <c r="I440" s="1"/>
      <c r="J440" s="1"/>
      <c r="K440" s="1"/>
      <c r="U440" s="1"/>
      <c r="V440" s="1"/>
    </row>
    <row r="441" spans="2:22" s="2" customFormat="1" x14ac:dyDescent="0.25">
      <c r="B441" s="1"/>
      <c r="C441" s="1"/>
      <c r="D441" s="1"/>
      <c r="E441" s="1"/>
      <c r="F441" s="1"/>
      <c r="G441" s="1"/>
      <c r="H441" s="1"/>
      <c r="I441" s="1"/>
      <c r="J441" s="1"/>
      <c r="K441" s="1"/>
      <c r="U441" s="1"/>
      <c r="V441" s="1"/>
    </row>
    <row r="442" spans="2:22" s="2" customFormat="1" x14ac:dyDescent="0.25">
      <c r="B442" s="1"/>
      <c r="C442" s="1"/>
      <c r="D442" s="1"/>
      <c r="E442" s="1"/>
      <c r="F442" s="1"/>
      <c r="G442" s="1"/>
      <c r="H442" s="1"/>
      <c r="I442" s="1"/>
      <c r="J442" s="1"/>
      <c r="K442" s="1"/>
      <c r="U442" s="1"/>
      <c r="V442" s="1"/>
    </row>
    <row r="443" spans="2:22" s="2" customFormat="1" x14ac:dyDescent="0.25">
      <c r="B443" s="1"/>
      <c r="C443" s="1"/>
      <c r="D443" s="1"/>
      <c r="E443" s="1"/>
      <c r="F443" s="1"/>
      <c r="G443" s="1"/>
      <c r="H443" s="1"/>
      <c r="I443" s="1"/>
      <c r="J443" s="1"/>
      <c r="K443" s="1"/>
      <c r="U443" s="1"/>
      <c r="V443" s="1"/>
    </row>
    <row r="444" spans="2:22" s="2" customFormat="1" x14ac:dyDescent="0.25">
      <c r="B444" s="1"/>
      <c r="C444" s="1"/>
      <c r="D444" s="1"/>
      <c r="E444" s="1"/>
      <c r="F444" s="1"/>
      <c r="G444" s="1"/>
      <c r="H444" s="1"/>
      <c r="I444" s="1"/>
      <c r="J444" s="1"/>
      <c r="K444" s="1"/>
      <c r="U444" s="1"/>
      <c r="V444" s="1"/>
    </row>
    <row r="445" spans="2:22" s="2" customFormat="1" x14ac:dyDescent="0.25">
      <c r="B445" s="1"/>
      <c r="C445" s="1"/>
      <c r="D445" s="1"/>
      <c r="E445" s="1"/>
      <c r="F445" s="1"/>
      <c r="G445" s="1"/>
      <c r="H445" s="1"/>
      <c r="I445" s="1"/>
      <c r="J445" s="1"/>
      <c r="K445" s="1"/>
      <c r="U445" s="1"/>
      <c r="V445" s="1"/>
    </row>
    <row r="446" spans="2:22" s="2" customFormat="1" x14ac:dyDescent="0.25">
      <c r="B446" s="1"/>
      <c r="C446" s="1"/>
      <c r="D446" s="1"/>
      <c r="E446" s="1"/>
      <c r="F446" s="1"/>
      <c r="G446" s="1"/>
      <c r="H446" s="1"/>
      <c r="I446" s="1"/>
      <c r="J446" s="1"/>
      <c r="K446" s="1"/>
      <c r="U446" s="1"/>
      <c r="V446" s="1"/>
    </row>
    <row r="447" spans="2:22" s="2" customFormat="1" x14ac:dyDescent="0.25">
      <c r="B447" s="1"/>
      <c r="C447" s="1"/>
      <c r="D447" s="1"/>
      <c r="E447" s="1"/>
      <c r="F447" s="1"/>
      <c r="G447" s="1"/>
      <c r="H447" s="1"/>
      <c r="I447" s="1"/>
      <c r="J447" s="1"/>
      <c r="K447" s="1"/>
      <c r="U447" s="1"/>
      <c r="V447" s="1"/>
    </row>
    <row r="448" spans="2:22" s="2" customFormat="1" x14ac:dyDescent="0.25">
      <c r="B448" s="1"/>
      <c r="C448" s="1"/>
      <c r="D448" s="1"/>
      <c r="E448" s="1"/>
      <c r="F448" s="1"/>
      <c r="G448" s="1"/>
      <c r="H448" s="1"/>
      <c r="I448" s="1"/>
      <c r="J448" s="1"/>
      <c r="K448" s="1"/>
      <c r="U448" s="1"/>
      <c r="V448" s="1"/>
    </row>
    <row r="449" spans="2:22" s="2" customFormat="1" x14ac:dyDescent="0.25">
      <c r="B449" s="1"/>
      <c r="C449" s="1"/>
      <c r="D449" s="1"/>
      <c r="E449" s="1"/>
      <c r="F449" s="1"/>
      <c r="G449" s="1"/>
      <c r="H449" s="1"/>
      <c r="I449" s="1"/>
      <c r="J449" s="1"/>
      <c r="K449" s="1"/>
      <c r="U449" s="1"/>
      <c r="V449" s="1"/>
    </row>
    <row r="450" spans="2:22" s="2" customFormat="1" x14ac:dyDescent="0.25">
      <c r="B450" s="1"/>
      <c r="C450" s="1"/>
      <c r="D450" s="1"/>
      <c r="E450" s="1"/>
      <c r="F450" s="1"/>
      <c r="G450" s="1"/>
      <c r="H450" s="1"/>
      <c r="I450" s="1"/>
      <c r="J450" s="1"/>
      <c r="K450" s="1"/>
      <c r="U450" s="1"/>
      <c r="V450" s="1"/>
    </row>
    <row r="451" spans="2:22" s="2" customFormat="1" x14ac:dyDescent="0.25">
      <c r="B451" s="1"/>
      <c r="C451" s="1"/>
      <c r="D451" s="1"/>
      <c r="E451" s="1"/>
      <c r="F451" s="1"/>
      <c r="G451" s="1"/>
      <c r="H451" s="1"/>
      <c r="I451" s="1"/>
      <c r="J451" s="1"/>
      <c r="K451" s="1"/>
      <c r="U451" s="1"/>
      <c r="V451" s="1"/>
    </row>
    <row r="452" spans="2:22" s="2" customFormat="1" x14ac:dyDescent="0.25">
      <c r="B452" s="1"/>
      <c r="C452" s="1"/>
      <c r="D452" s="1"/>
      <c r="E452" s="1"/>
      <c r="F452" s="1"/>
      <c r="G452" s="1"/>
      <c r="H452" s="1"/>
      <c r="I452" s="1"/>
      <c r="J452" s="1"/>
      <c r="K452" s="1"/>
      <c r="U452" s="1"/>
      <c r="V452" s="1"/>
    </row>
    <row r="453" spans="2:22" s="2" customFormat="1" x14ac:dyDescent="0.25">
      <c r="B453" s="1"/>
      <c r="C453" s="1"/>
      <c r="D453" s="1"/>
      <c r="E453" s="1"/>
      <c r="F453" s="1"/>
      <c r="G453" s="1"/>
      <c r="H453" s="1"/>
      <c r="I453" s="1"/>
      <c r="J453" s="1"/>
      <c r="K453" s="1"/>
      <c r="U453" s="1"/>
      <c r="V453" s="1"/>
    </row>
    <row r="454" spans="2:22" s="2" customFormat="1" x14ac:dyDescent="0.25">
      <c r="B454" s="1"/>
      <c r="C454" s="1"/>
      <c r="D454" s="1"/>
      <c r="E454" s="1"/>
      <c r="F454" s="1"/>
      <c r="G454" s="1"/>
      <c r="H454" s="1"/>
      <c r="I454" s="1"/>
      <c r="J454" s="1"/>
      <c r="K454" s="1"/>
      <c r="U454" s="1"/>
      <c r="V454" s="1"/>
    </row>
    <row r="455" spans="2:22" s="2" customFormat="1" x14ac:dyDescent="0.25">
      <c r="B455" s="1"/>
      <c r="C455" s="1"/>
      <c r="D455" s="1"/>
      <c r="E455" s="1"/>
      <c r="F455" s="1"/>
      <c r="G455" s="1"/>
      <c r="H455" s="1"/>
      <c r="I455" s="1"/>
      <c r="J455" s="1"/>
      <c r="K455" s="1"/>
      <c r="U455" s="1"/>
      <c r="V455" s="1"/>
    </row>
    <row r="456" spans="2:22" s="2" customFormat="1" x14ac:dyDescent="0.25">
      <c r="B456" s="1"/>
      <c r="C456" s="1"/>
      <c r="D456" s="1"/>
      <c r="E456" s="1"/>
      <c r="F456" s="1"/>
      <c r="G456" s="1"/>
      <c r="H456" s="1"/>
      <c r="I456" s="1"/>
      <c r="J456" s="1"/>
      <c r="K456" s="1"/>
      <c r="U456" s="1"/>
      <c r="V456" s="1"/>
    </row>
    <row r="457" spans="2:22" s="2" customFormat="1" x14ac:dyDescent="0.25">
      <c r="B457" s="1"/>
      <c r="C457" s="1"/>
      <c r="D457" s="1"/>
      <c r="E457" s="1"/>
      <c r="F457" s="1"/>
      <c r="G457" s="1"/>
      <c r="H457" s="1"/>
      <c r="I457" s="1"/>
      <c r="J457" s="1"/>
      <c r="K457" s="1"/>
      <c r="U457" s="1"/>
      <c r="V457" s="1"/>
    </row>
    <row r="458" spans="2:22" s="2" customFormat="1" x14ac:dyDescent="0.25">
      <c r="B458" s="1"/>
      <c r="C458" s="1"/>
      <c r="D458" s="1"/>
      <c r="E458" s="1"/>
      <c r="F458" s="1"/>
      <c r="G458" s="1"/>
      <c r="H458" s="1"/>
      <c r="I458" s="1"/>
      <c r="J458" s="1"/>
      <c r="K458" s="1"/>
      <c r="U458" s="1"/>
      <c r="V458" s="1"/>
    </row>
    <row r="459" spans="2:22" s="2" customFormat="1" x14ac:dyDescent="0.25">
      <c r="B459" s="1"/>
      <c r="C459" s="1"/>
      <c r="D459" s="1"/>
      <c r="E459" s="1"/>
      <c r="F459" s="1"/>
      <c r="G459" s="1"/>
      <c r="H459" s="1"/>
      <c r="I459" s="1"/>
      <c r="J459" s="1"/>
      <c r="K459" s="1"/>
      <c r="U459" s="1"/>
      <c r="V459" s="1"/>
    </row>
    <row r="460" spans="2:22" s="2" customFormat="1" x14ac:dyDescent="0.25">
      <c r="B460" s="1"/>
      <c r="C460" s="1"/>
      <c r="D460" s="1"/>
      <c r="E460" s="1"/>
      <c r="F460" s="1"/>
      <c r="G460" s="1"/>
      <c r="H460" s="1"/>
      <c r="I460" s="1"/>
      <c r="J460" s="1"/>
      <c r="K460" s="1"/>
      <c r="U460" s="1"/>
      <c r="V460" s="1"/>
    </row>
    <row r="461" spans="2:22" s="2" customFormat="1" x14ac:dyDescent="0.25">
      <c r="B461" s="1"/>
      <c r="C461" s="1"/>
      <c r="D461" s="1"/>
      <c r="E461" s="1"/>
      <c r="F461" s="1"/>
      <c r="G461" s="1"/>
      <c r="H461" s="1"/>
      <c r="I461" s="1"/>
      <c r="J461" s="1"/>
      <c r="K461" s="1"/>
      <c r="U461" s="1"/>
      <c r="V461" s="1"/>
    </row>
    <row r="462" spans="2:22" s="2" customFormat="1" x14ac:dyDescent="0.25">
      <c r="B462" s="1"/>
      <c r="C462" s="1"/>
      <c r="D462" s="1"/>
      <c r="E462" s="1"/>
      <c r="F462" s="1"/>
      <c r="G462" s="1"/>
      <c r="H462" s="1"/>
      <c r="I462" s="1"/>
      <c r="J462" s="1"/>
      <c r="K462" s="1"/>
      <c r="U462" s="1"/>
      <c r="V462" s="1"/>
    </row>
    <row r="463" spans="2:22" s="2" customFormat="1" x14ac:dyDescent="0.25">
      <c r="B463" s="1"/>
      <c r="C463" s="1"/>
      <c r="D463" s="1"/>
      <c r="E463" s="1"/>
      <c r="F463" s="1"/>
      <c r="G463" s="1"/>
      <c r="H463" s="1"/>
      <c r="I463" s="1"/>
      <c r="J463" s="1"/>
      <c r="K463" s="1"/>
      <c r="U463" s="1"/>
      <c r="V463" s="1"/>
    </row>
    <row r="464" spans="2:22" s="2" customFormat="1" x14ac:dyDescent="0.25">
      <c r="B464" s="1"/>
      <c r="C464" s="1"/>
      <c r="D464" s="1"/>
      <c r="E464" s="1"/>
      <c r="F464" s="1"/>
      <c r="G464" s="1"/>
      <c r="H464" s="1"/>
      <c r="I464" s="1"/>
      <c r="J464" s="1"/>
      <c r="K464" s="1"/>
      <c r="U464" s="1"/>
      <c r="V464" s="1"/>
    </row>
    <row r="465" spans="2:22" s="2" customFormat="1" x14ac:dyDescent="0.25">
      <c r="B465" s="1"/>
      <c r="C465" s="1"/>
      <c r="D465" s="1"/>
      <c r="E465" s="1"/>
      <c r="F465" s="1"/>
      <c r="G465" s="1"/>
      <c r="H465" s="1"/>
      <c r="I465" s="1"/>
      <c r="J465" s="1"/>
      <c r="K465" s="1"/>
      <c r="U465" s="1"/>
      <c r="V465" s="1"/>
    </row>
    <row r="466" spans="2:22" s="2" customFormat="1" x14ac:dyDescent="0.25">
      <c r="B466" s="1"/>
      <c r="C466" s="1"/>
      <c r="D466" s="1"/>
      <c r="E466" s="1"/>
      <c r="F466" s="1"/>
      <c r="G466" s="1"/>
      <c r="H466" s="1"/>
      <c r="I466" s="1"/>
      <c r="J466" s="1"/>
      <c r="K466" s="1"/>
      <c r="U466" s="1"/>
      <c r="V466" s="1"/>
    </row>
    <row r="467" spans="2:22" s="2" customFormat="1" x14ac:dyDescent="0.25">
      <c r="B467" s="1"/>
      <c r="C467" s="1"/>
      <c r="D467" s="1"/>
      <c r="E467" s="1"/>
      <c r="F467" s="1"/>
      <c r="G467" s="1"/>
      <c r="H467" s="1"/>
      <c r="I467" s="1"/>
      <c r="J467" s="1"/>
      <c r="K467" s="1"/>
      <c r="U467" s="1"/>
      <c r="V467" s="1"/>
    </row>
    <row r="468" spans="2:22" s="2" customFormat="1" x14ac:dyDescent="0.25">
      <c r="B468" s="1"/>
      <c r="C468" s="1"/>
      <c r="D468" s="1"/>
      <c r="E468" s="1"/>
      <c r="F468" s="1"/>
      <c r="G468" s="1"/>
      <c r="H468" s="1"/>
      <c r="I468" s="1"/>
      <c r="J468" s="1"/>
      <c r="K468" s="1"/>
      <c r="U468" s="1"/>
      <c r="V468" s="1"/>
    </row>
    <row r="469" spans="2:22" s="2" customFormat="1" x14ac:dyDescent="0.25">
      <c r="B469" s="1"/>
      <c r="C469" s="1"/>
      <c r="D469" s="1"/>
      <c r="E469" s="1"/>
      <c r="F469" s="1"/>
      <c r="G469" s="1"/>
      <c r="H469" s="1"/>
      <c r="I469" s="1"/>
      <c r="J469" s="1"/>
      <c r="K469" s="1"/>
      <c r="U469" s="1"/>
      <c r="V469" s="1"/>
    </row>
    <row r="470" spans="2:22" s="2" customFormat="1" x14ac:dyDescent="0.25">
      <c r="B470" s="1"/>
      <c r="C470" s="1"/>
      <c r="D470" s="1"/>
      <c r="E470" s="1"/>
      <c r="F470" s="1"/>
      <c r="G470" s="1"/>
      <c r="H470" s="1"/>
      <c r="I470" s="1"/>
      <c r="J470" s="1"/>
      <c r="K470" s="1"/>
      <c r="U470" s="1"/>
      <c r="V470" s="1"/>
    </row>
    <row r="471" spans="2:22" s="2" customFormat="1" x14ac:dyDescent="0.25">
      <c r="B471" s="1"/>
      <c r="C471" s="1"/>
      <c r="D471" s="1"/>
      <c r="E471" s="1"/>
      <c r="F471" s="1"/>
      <c r="G471" s="1"/>
      <c r="H471" s="1"/>
      <c r="I471" s="1"/>
      <c r="J471" s="1"/>
      <c r="K471" s="1"/>
      <c r="U471" s="1"/>
      <c r="V471" s="1"/>
    </row>
    <row r="472" spans="2:22" s="2" customFormat="1" x14ac:dyDescent="0.25">
      <c r="B472" s="1"/>
      <c r="C472" s="1"/>
      <c r="D472" s="1"/>
      <c r="E472" s="1"/>
      <c r="F472" s="1"/>
      <c r="G472" s="1"/>
      <c r="H472" s="1"/>
      <c r="I472" s="1"/>
      <c r="J472" s="1"/>
      <c r="K472" s="1"/>
      <c r="U472" s="1"/>
      <c r="V472" s="1"/>
    </row>
    <row r="473" spans="2:22" s="2" customFormat="1" x14ac:dyDescent="0.25">
      <c r="B473" s="1"/>
      <c r="C473" s="1"/>
      <c r="D473" s="1"/>
      <c r="E473" s="1"/>
      <c r="F473" s="1"/>
      <c r="G473" s="1"/>
      <c r="H473" s="1"/>
      <c r="I473" s="1"/>
      <c r="J473" s="1"/>
      <c r="K473" s="1"/>
      <c r="U473" s="1"/>
      <c r="V473" s="1"/>
    </row>
    <row r="474" spans="2:22" s="2" customFormat="1" x14ac:dyDescent="0.25">
      <c r="B474" s="1"/>
      <c r="C474" s="1"/>
      <c r="D474" s="1"/>
      <c r="E474" s="1"/>
      <c r="F474" s="1"/>
      <c r="G474" s="1"/>
      <c r="H474" s="1"/>
      <c r="I474" s="1"/>
      <c r="J474" s="1"/>
      <c r="K474" s="1"/>
      <c r="U474" s="1"/>
      <c r="V474" s="1"/>
    </row>
    <row r="475" spans="2:22" s="2" customFormat="1" x14ac:dyDescent="0.25">
      <c r="B475" s="1"/>
      <c r="C475" s="1"/>
      <c r="D475" s="1"/>
      <c r="E475" s="1"/>
      <c r="F475" s="1"/>
      <c r="G475" s="1"/>
      <c r="H475" s="1"/>
      <c r="I475" s="1"/>
      <c r="J475" s="1"/>
      <c r="K475" s="1"/>
      <c r="U475" s="1"/>
      <c r="V475" s="1"/>
    </row>
    <row r="476" spans="2:22" s="2" customFormat="1" x14ac:dyDescent="0.25">
      <c r="B476" s="1"/>
      <c r="C476" s="1"/>
      <c r="D476" s="1"/>
      <c r="E476" s="1"/>
      <c r="F476" s="1"/>
      <c r="G476" s="1"/>
      <c r="H476" s="1"/>
      <c r="I476" s="1"/>
      <c r="J476" s="1"/>
      <c r="K476" s="1"/>
      <c r="U476" s="1"/>
      <c r="V476" s="1"/>
    </row>
    <row r="477" spans="2:22" s="2" customFormat="1" x14ac:dyDescent="0.25">
      <c r="B477" s="1"/>
      <c r="C477" s="1"/>
      <c r="D477" s="1"/>
      <c r="E477" s="1"/>
      <c r="F477" s="1"/>
      <c r="G477" s="1"/>
      <c r="H477" s="1"/>
      <c r="I477" s="1"/>
      <c r="J477" s="1"/>
      <c r="K477" s="1"/>
      <c r="U477" s="1"/>
      <c r="V477" s="1"/>
    </row>
    <row r="478" spans="2:22" s="2" customFormat="1" x14ac:dyDescent="0.25">
      <c r="B478" s="1"/>
      <c r="C478" s="1"/>
      <c r="D478" s="1"/>
      <c r="E478" s="1"/>
      <c r="F478" s="1"/>
      <c r="G478" s="1"/>
      <c r="H478" s="1"/>
      <c r="I478" s="1"/>
      <c r="J478" s="1"/>
      <c r="K478" s="1"/>
      <c r="U478" s="1"/>
      <c r="V478" s="1"/>
    </row>
    <row r="479" spans="2:22" s="2" customFormat="1" x14ac:dyDescent="0.25">
      <c r="B479" s="1"/>
      <c r="C479" s="1"/>
      <c r="D479" s="1"/>
      <c r="E479" s="1"/>
      <c r="F479" s="1"/>
      <c r="G479" s="1"/>
      <c r="H479" s="1"/>
      <c r="I479" s="1"/>
      <c r="J479" s="1"/>
      <c r="K479" s="1"/>
      <c r="U479" s="1"/>
      <c r="V479" s="1"/>
    </row>
    <row r="480" spans="2:22" s="2" customFormat="1" x14ac:dyDescent="0.25">
      <c r="B480" s="1"/>
      <c r="C480" s="1"/>
      <c r="D480" s="1"/>
      <c r="E480" s="1"/>
      <c r="F480" s="1"/>
      <c r="G480" s="1"/>
      <c r="H480" s="1"/>
      <c r="I480" s="1"/>
      <c r="J480" s="1"/>
      <c r="K480" s="1"/>
      <c r="U480" s="1"/>
      <c r="V480" s="1"/>
    </row>
    <row r="481" spans="2:22" s="2" customFormat="1" x14ac:dyDescent="0.25">
      <c r="B481" s="1"/>
      <c r="C481" s="1"/>
      <c r="D481" s="1"/>
      <c r="E481" s="1"/>
      <c r="F481" s="1"/>
      <c r="G481" s="1"/>
      <c r="H481" s="1"/>
      <c r="I481" s="1"/>
      <c r="J481" s="1"/>
      <c r="K481" s="1"/>
      <c r="U481" s="1"/>
      <c r="V481" s="1"/>
    </row>
    <row r="482" spans="2:22" s="2" customFormat="1" x14ac:dyDescent="0.25">
      <c r="B482" s="1"/>
      <c r="C482" s="1"/>
      <c r="D482" s="1"/>
      <c r="E482" s="1"/>
      <c r="F482" s="1"/>
      <c r="G482" s="1"/>
      <c r="H482" s="1"/>
      <c r="I482" s="1"/>
      <c r="J482" s="1"/>
      <c r="K482" s="1"/>
      <c r="U482" s="1"/>
      <c r="V482" s="1"/>
    </row>
    <row r="483" spans="2:22" s="2" customFormat="1" x14ac:dyDescent="0.25">
      <c r="B483" s="1"/>
      <c r="C483" s="1"/>
      <c r="D483" s="1"/>
      <c r="E483" s="1"/>
      <c r="F483" s="1"/>
      <c r="G483" s="1"/>
      <c r="H483" s="1"/>
      <c r="I483" s="1"/>
      <c r="J483" s="1"/>
      <c r="K483" s="1"/>
      <c r="U483" s="1"/>
      <c r="V483" s="1"/>
    </row>
    <row r="484" spans="2:22" s="2" customFormat="1" x14ac:dyDescent="0.25">
      <c r="B484" s="1"/>
      <c r="C484" s="1"/>
      <c r="D484" s="1"/>
      <c r="E484" s="1"/>
      <c r="F484" s="1"/>
      <c r="G484" s="1"/>
      <c r="H484" s="1"/>
      <c r="I484" s="1"/>
      <c r="J484" s="1"/>
      <c r="K484" s="1"/>
      <c r="U484" s="1"/>
      <c r="V484" s="1"/>
    </row>
    <row r="485" spans="2:22" s="2" customFormat="1" x14ac:dyDescent="0.25">
      <c r="B485" s="1"/>
      <c r="C485" s="1"/>
      <c r="D485" s="1"/>
      <c r="E485" s="1"/>
      <c r="F485" s="1"/>
      <c r="G485" s="1"/>
      <c r="H485" s="1"/>
      <c r="I485" s="1"/>
      <c r="J485" s="1"/>
      <c r="K485" s="1"/>
      <c r="U485" s="1"/>
      <c r="V485" s="1"/>
    </row>
    <row r="486" spans="2:22" s="2" customFormat="1" x14ac:dyDescent="0.25">
      <c r="B486" s="1"/>
      <c r="C486" s="1"/>
      <c r="D486" s="1"/>
      <c r="E486" s="1"/>
      <c r="F486" s="1"/>
      <c r="G486" s="1"/>
      <c r="H486" s="1"/>
      <c r="I486" s="1"/>
      <c r="J486" s="1"/>
      <c r="K486" s="1"/>
      <c r="U486" s="1"/>
      <c r="V486" s="1"/>
    </row>
    <row r="487" spans="2:22" s="2" customFormat="1" x14ac:dyDescent="0.25">
      <c r="B487" s="1"/>
      <c r="C487" s="1"/>
      <c r="D487" s="1"/>
      <c r="E487" s="1"/>
      <c r="F487" s="1"/>
      <c r="G487" s="1"/>
      <c r="H487" s="1"/>
      <c r="I487" s="1"/>
      <c r="J487" s="1"/>
      <c r="K487" s="1"/>
      <c r="U487" s="1"/>
      <c r="V487" s="1"/>
    </row>
    <row r="488" spans="2:22" s="2" customFormat="1" x14ac:dyDescent="0.25">
      <c r="B488" s="1"/>
      <c r="C488" s="1"/>
      <c r="D488" s="1"/>
      <c r="E488" s="1"/>
      <c r="F488" s="1"/>
      <c r="G488" s="1"/>
      <c r="H488" s="1"/>
      <c r="I488" s="1"/>
      <c r="J488" s="1"/>
      <c r="K488" s="1"/>
      <c r="U488" s="1"/>
      <c r="V488" s="1"/>
    </row>
    <row r="489" spans="2:22" s="2" customFormat="1" x14ac:dyDescent="0.25">
      <c r="B489" s="1"/>
      <c r="C489" s="1"/>
      <c r="D489" s="1"/>
      <c r="E489" s="1"/>
      <c r="F489" s="1"/>
      <c r="G489" s="1"/>
      <c r="H489" s="1"/>
      <c r="I489" s="1"/>
      <c r="J489" s="1"/>
      <c r="K489" s="1"/>
      <c r="U489" s="1"/>
      <c r="V489" s="1"/>
    </row>
    <row r="490" spans="2:22" s="2" customFormat="1" x14ac:dyDescent="0.25">
      <c r="B490" s="1"/>
      <c r="C490" s="1"/>
      <c r="D490" s="1"/>
      <c r="E490" s="1"/>
      <c r="F490" s="1"/>
      <c r="G490" s="1"/>
      <c r="H490" s="1"/>
      <c r="I490" s="1"/>
      <c r="J490" s="1"/>
      <c r="K490" s="1"/>
      <c r="U490" s="1"/>
      <c r="V490" s="1"/>
    </row>
    <row r="491" spans="2:22" s="2" customFormat="1" x14ac:dyDescent="0.25">
      <c r="B491" s="1"/>
      <c r="C491" s="1"/>
      <c r="D491" s="1"/>
      <c r="E491" s="1"/>
      <c r="F491" s="1"/>
      <c r="G491" s="1"/>
      <c r="H491" s="1"/>
      <c r="I491" s="1"/>
      <c r="J491" s="1"/>
      <c r="K491" s="1"/>
      <c r="U491" s="1"/>
      <c r="V491" s="1"/>
    </row>
    <row r="492" spans="2:22" s="2" customFormat="1" x14ac:dyDescent="0.25">
      <c r="B492" s="1"/>
      <c r="C492" s="1"/>
      <c r="D492" s="1"/>
      <c r="E492" s="1"/>
      <c r="F492" s="1"/>
      <c r="G492" s="1"/>
      <c r="H492" s="1"/>
      <c r="I492" s="1"/>
      <c r="J492" s="1"/>
      <c r="K492" s="1"/>
      <c r="U492" s="1"/>
      <c r="V492" s="1"/>
    </row>
    <row r="493" spans="2:22" s="2" customFormat="1" x14ac:dyDescent="0.25">
      <c r="B493" s="1"/>
      <c r="C493" s="1"/>
      <c r="D493" s="1"/>
      <c r="E493" s="1"/>
      <c r="F493" s="1"/>
      <c r="G493" s="1"/>
      <c r="H493" s="1"/>
      <c r="I493" s="1"/>
      <c r="J493" s="1"/>
      <c r="K493" s="1"/>
      <c r="U493" s="1"/>
      <c r="V493" s="1"/>
    </row>
    <row r="494" spans="2:22" s="2" customFormat="1" x14ac:dyDescent="0.25">
      <c r="B494" s="1"/>
      <c r="C494" s="1"/>
      <c r="D494" s="1"/>
      <c r="E494" s="1"/>
      <c r="F494" s="1"/>
      <c r="G494" s="1"/>
      <c r="H494" s="1"/>
      <c r="I494" s="1"/>
      <c r="J494" s="1"/>
      <c r="K494" s="1"/>
      <c r="U494" s="1"/>
      <c r="V494" s="1"/>
    </row>
    <row r="495" spans="2:22" s="2" customFormat="1" x14ac:dyDescent="0.25">
      <c r="B495" s="1"/>
      <c r="C495" s="1"/>
      <c r="D495" s="1"/>
      <c r="E495" s="1"/>
      <c r="F495" s="1"/>
      <c r="G495" s="1"/>
      <c r="H495" s="1"/>
      <c r="I495" s="1"/>
      <c r="J495" s="1"/>
      <c r="K495" s="1"/>
      <c r="U495" s="1"/>
      <c r="V495" s="1"/>
    </row>
    <row r="496" spans="2:22" s="2" customFormat="1" x14ac:dyDescent="0.25">
      <c r="B496" s="1"/>
      <c r="C496" s="1"/>
      <c r="D496" s="1"/>
      <c r="E496" s="1"/>
      <c r="F496" s="1"/>
      <c r="G496" s="1"/>
      <c r="H496" s="1"/>
      <c r="I496" s="1"/>
      <c r="J496" s="1"/>
      <c r="K496" s="1"/>
      <c r="U496" s="1"/>
      <c r="V496" s="1"/>
    </row>
    <row r="497" spans="2:22" s="2" customFormat="1" x14ac:dyDescent="0.25">
      <c r="B497" s="1"/>
      <c r="C497" s="1"/>
      <c r="D497" s="1"/>
      <c r="E497" s="1"/>
      <c r="F497" s="1"/>
      <c r="G497" s="1"/>
      <c r="H497" s="1"/>
      <c r="I497" s="1"/>
      <c r="J497" s="1"/>
      <c r="K497" s="1"/>
      <c r="U497" s="1"/>
      <c r="V497" s="1"/>
    </row>
    <row r="498" spans="2:22" s="2" customFormat="1" x14ac:dyDescent="0.25">
      <c r="B498" s="1"/>
      <c r="C498" s="1"/>
      <c r="D498" s="1"/>
      <c r="E498" s="1"/>
      <c r="F498" s="1"/>
      <c r="G498" s="1"/>
      <c r="H498" s="1"/>
      <c r="I498" s="1"/>
      <c r="J498" s="1"/>
      <c r="K498" s="1"/>
      <c r="U498" s="1"/>
      <c r="V498" s="1"/>
    </row>
    <row r="499" spans="2:22" s="2" customFormat="1" x14ac:dyDescent="0.25">
      <c r="B499" s="1"/>
      <c r="C499" s="1"/>
      <c r="D499" s="1"/>
      <c r="E499" s="1"/>
      <c r="F499" s="1"/>
      <c r="G499" s="1"/>
      <c r="H499" s="1"/>
      <c r="I499" s="1"/>
      <c r="J499" s="1"/>
      <c r="K499" s="1"/>
      <c r="U499" s="1"/>
      <c r="V499" s="1"/>
    </row>
    <row r="500" spans="2:22" s="2" customFormat="1" x14ac:dyDescent="0.25">
      <c r="B500" s="1"/>
      <c r="C500" s="1"/>
      <c r="D500" s="1"/>
      <c r="E500" s="1"/>
      <c r="F500" s="1"/>
      <c r="G500" s="1"/>
      <c r="H500" s="1"/>
      <c r="I500" s="1"/>
      <c r="J500" s="1"/>
      <c r="K500" s="1"/>
      <c r="U500" s="1"/>
      <c r="V500" s="1"/>
    </row>
    <row r="501" spans="2:22" s="2" customFormat="1" x14ac:dyDescent="0.25">
      <c r="B501" s="1"/>
      <c r="C501" s="1"/>
      <c r="D501" s="1"/>
      <c r="E501" s="1"/>
      <c r="F501" s="1"/>
      <c r="G501" s="1"/>
      <c r="H501" s="1"/>
      <c r="I501" s="1"/>
      <c r="J501" s="1"/>
      <c r="K501" s="1"/>
      <c r="U501" s="1"/>
      <c r="V501" s="1"/>
    </row>
    <row r="502" spans="2:22" s="2" customFormat="1" x14ac:dyDescent="0.25">
      <c r="B502" s="1"/>
      <c r="C502" s="1"/>
      <c r="D502" s="1"/>
      <c r="E502" s="1"/>
      <c r="F502" s="1"/>
      <c r="G502" s="1"/>
      <c r="H502" s="1"/>
      <c r="I502" s="1"/>
      <c r="J502" s="1"/>
      <c r="K502" s="1"/>
      <c r="U502" s="1"/>
      <c r="V502" s="1"/>
    </row>
    <row r="503" spans="2:22" s="2" customFormat="1" x14ac:dyDescent="0.25">
      <c r="B503" s="1"/>
      <c r="C503" s="1"/>
      <c r="D503" s="1"/>
      <c r="E503" s="1"/>
      <c r="F503" s="1"/>
      <c r="G503" s="1"/>
      <c r="H503" s="1"/>
      <c r="I503" s="1"/>
      <c r="J503" s="1"/>
      <c r="K503" s="1"/>
      <c r="U503" s="1"/>
      <c r="V503" s="1"/>
    </row>
    <row r="504" spans="2:22" s="2" customFormat="1" x14ac:dyDescent="0.25">
      <c r="B504" s="1"/>
      <c r="C504" s="1"/>
      <c r="D504" s="1"/>
      <c r="E504" s="1"/>
      <c r="F504" s="1"/>
      <c r="G504" s="1"/>
      <c r="H504" s="1"/>
      <c r="I504" s="1"/>
      <c r="J504" s="1"/>
      <c r="K504" s="1"/>
      <c r="U504" s="1"/>
      <c r="V504" s="1"/>
    </row>
    <row r="505" spans="2:22" s="2" customFormat="1" x14ac:dyDescent="0.25">
      <c r="B505" s="1"/>
      <c r="C505" s="1"/>
      <c r="D505" s="1"/>
      <c r="E505" s="1"/>
      <c r="F505" s="1"/>
      <c r="G505" s="1"/>
      <c r="H505" s="1"/>
      <c r="I505" s="1"/>
      <c r="J505" s="1"/>
      <c r="K505" s="1"/>
      <c r="U505" s="1"/>
      <c r="V505" s="1"/>
    </row>
    <row r="506" spans="2:22" s="2" customFormat="1" x14ac:dyDescent="0.25">
      <c r="B506" s="1"/>
      <c r="C506" s="1"/>
      <c r="D506" s="1"/>
      <c r="E506" s="1"/>
      <c r="F506" s="1"/>
      <c r="G506" s="1"/>
      <c r="H506" s="1"/>
      <c r="I506" s="1"/>
      <c r="J506" s="1"/>
      <c r="K506" s="1"/>
      <c r="U506" s="1"/>
      <c r="V506" s="1"/>
    </row>
    <row r="507" spans="2:22" s="2" customFormat="1" x14ac:dyDescent="0.25">
      <c r="B507" s="1"/>
      <c r="C507" s="1"/>
      <c r="D507" s="1"/>
      <c r="E507" s="1"/>
      <c r="F507" s="1"/>
      <c r="G507" s="1"/>
      <c r="H507" s="1"/>
      <c r="I507" s="1"/>
      <c r="J507" s="1"/>
      <c r="K507" s="1"/>
      <c r="U507" s="1"/>
      <c r="V507" s="1"/>
    </row>
    <row r="508" spans="2:22" s="2" customFormat="1" x14ac:dyDescent="0.25">
      <c r="B508" s="1"/>
      <c r="C508" s="1"/>
      <c r="D508" s="1"/>
      <c r="E508" s="1"/>
      <c r="F508" s="1"/>
      <c r="G508" s="1"/>
      <c r="H508" s="1"/>
      <c r="I508" s="1"/>
      <c r="J508" s="1"/>
      <c r="K508" s="1"/>
      <c r="U508" s="1"/>
      <c r="V508" s="1"/>
    </row>
    <row r="509" spans="2:22" s="2" customFormat="1" x14ac:dyDescent="0.25">
      <c r="B509" s="1"/>
      <c r="C509" s="1"/>
      <c r="D509" s="1"/>
      <c r="E509" s="1"/>
      <c r="F509" s="1"/>
      <c r="G509" s="1"/>
      <c r="H509" s="1"/>
      <c r="I509" s="1"/>
      <c r="J509" s="1"/>
      <c r="K509" s="1"/>
      <c r="U509" s="1"/>
      <c r="V509" s="1"/>
    </row>
    <row r="510" spans="2:22" s="2" customFormat="1" x14ac:dyDescent="0.25">
      <c r="B510" s="1"/>
      <c r="C510" s="1"/>
      <c r="D510" s="1"/>
      <c r="E510" s="1"/>
      <c r="F510" s="1"/>
      <c r="G510" s="1"/>
      <c r="H510" s="1"/>
      <c r="I510" s="1"/>
      <c r="J510" s="1"/>
      <c r="K510" s="1"/>
      <c r="U510" s="1"/>
      <c r="V510" s="1"/>
    </row>
    <row r="511" spans="2:22" s="2" customFormat="1" x14ac:dyDescent="0.25">
      <c r="B511" s="1"/>
      <c r="C511" s="1"/>
      <c r="D511" s="1"/>
      <c r="E511" s="1"/>
      <c r="F511" s="1"/>
      <c r="G511" s="1"/>
      <c r="H511" s="1"/>
      <c r="I511" s="1"/>
      <c r="J511" s="1"/>
      <c r="K511" s="1"/>
      <c r="U511" s="1"/>
      <c r="V511" s="1"/>
    </row>
    <row r="512" spans="2:22" s="2" customFormat="1" x14ac:dyDescent="0.25">
      <c r="B512" s="1"/>
      <c r="C512" s="1"/>
      <c r="D512" s="1"/>
      <c r="E512" s="1"/>
      <c r="F512" s="1"/>
      <c r="G512" s="1"/>
      <c r="H512" s="1"/>
      <c r="I512" s="1"/>
      <c r="J512" s="1"/>
      <c r="K512" s="1"/>
      <c r="U512" s="1"/>
      <c r="V512" s="1"/>
    </row>
    <row r="513" spans="2:22" s="2" customFormat="1" x14ac:dyDescent="0.25">
      <c r="B513" s="1"/>
      <c r="C513" s="1"/>
      <c r="D513" s="1"/>
      <c r="E513" s="1"/>
      <c r="F513" s="1"/>
      <c r="G513" s="1"/>
      <c r="H513" s="1"/>
      <c r="I513" s="1"/>
      <c r="J513" s="1"/>
      <c r="K513" s="1"/>
      <c r="U513" s="1"/>
      <c r="V513" s="1"/>
    </row>
    <row r="514" spans="2:22" s="2" customFormat="1" x14ac:dyDescent="0.25">
      <c r="B514" s="1"/>
      <c r="C514" s="1"/>
      <c r="D514" s="1"/>
      <c r="E514" s="1"/>
      <c r="F514" s="1"/>
      <c r="G514" s="1"/>
      <c r="H514" s="1"/>
      <c r="I514" s="1"/>
      <c r="J514" s="1"/>
      <c r="K514" s="1"/>
      <c r="U514" s="1"/>
      <c r="V514" s="1"/>
    </row>
    <row r="515" spans="2:22" s="2" customFormat="1" x14ac:dyDescent="0.25">
      <c r="B515" s="1"/>
      <c r="C515" s="1"/>
      <c r="D515" s="1"/>
      <c r="E515" s="1"/>
      <c r="F515" s="1"/>
      <c r="G515" s="1"/>
      <c r="H515" s="1"/>
      <c r="I515" s="1"/>
      <c r="J515" s="1"/>
      <c r="K515" s="1"/>
      <c r="U515" s="1"/>
      <c r="V515" s="1"/>
    </row>
    <row r="516" spans="2:22" s="2" customFormat="1" x14ac:dyDescent="0.25">
      <c r="B516" s="1"/>
      <c r="C516" s="1"/>
      <c r="D516" s="1"/>
      <c r="E516" s="1"/>
      <c r="F516" s="1"/>
      <c r="G516" s="1"/>
      <c r="H516" s="1"/>
      <c r="I516" s="1"/>
      <c r="J516" s="1"/>
      <c r="K516" s="1"/>
      <c r="U516" s="1"/>
      <c r="V516" s="1"/>
    </row>
    <row r="517" spans="2:22" s="2" customFormat="1" x14ac:dyDescent="0.25">
      <c r="B517" s="1"/>
      <c r="C517" s="1"/>
      <c r="D517" s="1"/>
      <c r="E517" s="1"/>
      <c r="F517" s="1"/>
      <c r="G517" s="1"/>
      <c r="H517" s="1"/>
      <c r="I517" s="1"/>
      <c r="J517" s="1"/>
      <c r="K517" s="1"/>
      <c r="U517" s="1"/>
      <c r="V517" s="1"/>
    </row>
    <row r="518" spans="2:22" s="2" customFormat="1" x14ac:dyDescent="0.25">
      <c r="B518" s="1"/>
      <c r="C518" s="1"/>
      <c r="D518" s="1"/>
      <c r="E518" s="1"/>
      <c r="F518" s="1"/>
      <c r="G518" s="1"/>
      <c r="H518" s="1"/>
      <c r="I518" s="1"/>
      <c r="J518" s="1"/>
      <c r="K518" s="1"/>
      <c r="U518" s="1"/>
      <c r="V518" s="1"/>
    </row>
    <row r="519" spans="2:22" s="2" customFormat="1" x14ac:dyDescent="0.25">
      <c r="B519" s="1"/>
      <c r="C519" s="1"/>
      <c r="D519" s="1"/>
      <c r="E519" s="1"/>
      <c r="F519" s="1"/>
      <c r="G519" s="1"/>
      <c r="H519" s="1"/>
      <c r="I519" s="1"/>
      <c r="J519" s="1"/>
      <c r="K519" s="1"/>
      <c r="U519" s="1"/>
      <c r="V519" s="1"/>
    </row>
    <row r="520" spans="2:22" s="2" customFormat="1" x14ac:dyDescent="0.25">
      <c r="B520" s="1"/>
      <c r="C520" s="1"/>
      <c r="D520" s="1"/>
      <c r="E520" s="1"/>
      <c r="F520" s="1"/>
      <c r="G520" s="1"/>
      <c r="H520" s="1"/>
      <c r="I520" s="1"/>
      <c r="J520" s="1"/>
      <c r="K520" s="1"/>
      <c r="U520" s="1"/>
      <c r="V520" s="1"/>
    </row>
    <row r="521" spans="2:22" s="2" customFormat="1" x14ac:dyDescent="0.25">
      <c r="B521" s="1"/>
      <c r="C521" s="1"/>
      <c r="D521" s="1"/>
      <c r="E521" s="1"/>
      <c r="F521" s="1"/>
      <c r="G521" s="1"/>
      <c r="H521" s="1"/>
      <c r="I521" s="1"/>
      <c r="J521" s="1"/>
      <c r="K521" s="1"/>
      <c r="U521" s="1"/>
      <c r="V521" s="1"/>
    </row>
    <row r="522" spans="2:22" s="2" customFormat="1" x14ac:dyDescent="0.25">
      <c r="B522" s="1"/>
      <c r="C522" s="1"/>
      <c r="D522" s="1"/>
      <c r="E522" s="1"/>
      <c r="F522" s="1"/>
      <c r="G522" s="1"/>
      <c r="H522" s="1"/>
      <c r="I522" s="1"/>
      <c r="J522" s="1"/>
      <c r="K522" s="1"/>
      <c r="U522" s="1"/>
      <c r="V522" s="1"/>
    </row>
    <row r="523" spans="2:22" s="2" customFormat="1" x14ac:dyDescent="0.25">
      <c r="B523" s="1"/>
      <c r="C523" s="1"/>
      <c r="D523" s="1"/>
      <c r="E523" s="1"/>
      <c r="F523" s="1"/>
      <c r="G523" s="1"/>
      <c r="H523" s="1"/>
      <c r="I523" s="1"/>
      <c r="J523" s="1"/>
      <c r="K523" s="1"/>
      <c r="U523" s="1"/>
      <c r="V523" s="1"/>
    </row>
    <row r="524" spans="2:22" s="2" customFormat="1" x14ac:dyDescent="0.25">
      <c r="B524" s="1"/>
      <c r="C524" s="1"/>
      <c r="D524" s="1"/>
      <c r="E524" s="1"/>
      <c r="F524" s="1"/>
      <c r="G524" s="1"/>
      <c r="H524" s="1"/>
      <c r="I524" s="1"/>
      <c r="J524" s="1"/>
      <c r="K524" s="1"/>
      <c r="U524" s="1"/>
      <c r="V524" s="1"/>
    </row>
    <row r="525" spans="2:22" s="2" customFormat="1" x14ac:dyDescent="0.25">
      <c r="B525" s="1"/>
      <c r="C525" s="1"/>
      <c r="D525" s="1"/>
      <c r="E525" s="1"/>
      <c r="F525" s="1"/>
      <c r="G525" s="1"/>
      <c r="H525" s="1"/>
      <c r="I525" s="1"/>
      <c r="J525" s="1"/>
      <c r="K525" s="1"/>
      <c r="U525" s="1"/>
      <c r="V525" s="1"/>
    </row>
    <row r="526" spans="2:22" s="2" customFormat="1" x14ac:dyDescent="0.25">
      <c r="B526" s="1"/>
      <c r="C526" s="1"/>
      <c r="D526" s="1"/>
      <c r="E526" s="1"/>
      <c r="F526" s="1"/>
      <c r="G526" s="1"/>
      <c r="H526" s="1"/>
      <c r="I526" s="1"/>
      <c r="J526" s="1"/>
      <c r="K526" s="1"/>
      <c r="U526" s="1"/>
      <c r="V526" s="1"/>
    </row>
    <row r="527" spans="2:22" s="2" customFormat="1" x14ac:dyDescent="0.25">
      <c r="B527" s="1"/>
      <c r="C527" s="1"/>
      <c r="D527" s="1"/>
      <c r="E527" s="1"/>
      <c r="F527" s="1"/>
      <c r="G527" s="1"/>
      <c r="H527" s="1"/>
      <c r="I527" s="1"/>
      <c r="J527" s="1"/>
      <c r="K527" s="1"/>
      <c r="U527" s="1"/>
      <c r="V527" s="1"/>
    </row>
    <row r="528" spans="2:22" s="2" customFormat="1" x14ac:dyDescent="0.25">
      <c r="B528" s="1"/>
      <c r="C528" s="1"/>
      <c r="D528" s="1"/>
      <c r="E528" s="1"/>
      <c r="F528" s="1"/>
      <c r="G528" s="1"/>
      <c r="H528" s="1"/>
      <c r="I528" s="1"/>
      <c r="J528" s="1"/>
      <c r="K528" s="1"/>
      <c r="U528" s="1"/>
      <c r="V528" s="1"/>
    </row>
    <row r="529" spans="2:22" s="2" customFormat="1" x14ac:dyDescent="0.25">
      <c r="B529" s="1"/>
      <c r="C529" s="1"/>
      <c r="D529" s="1"/>
      <c r="E529" s="1"/>
      <c r="F529" s="1"/>
      <c r="G529" s="1"/>
      <c r="H529" s="1"/>
      <c r="I529" s="1"/>
      <c r="J529" s="1"/>
      <c r="K529" s="1"/>
      <c r="U529" s="1"/>
      <c r="V529" s="1"/>
    </row>
    <row r="530" spans="2:22" s="2" customFormat="1" x14ac:dyDescent="0.25">
      <c r="B530" s="1"/>
      <c r="C530" s="1"/>
      <c r="D530" s="1"/>
      <c r="E530" s="1"/>
      <c r="F530" s="1"/>
      <c r="G530" s="1"/>
      <c r="H530" s="1"/>
      <c r="I530" s="1"/>
      <c r="J530" s="1"/>
      <c r="K530" s="1"/>
      <c r="U530" s="1"/>
      <c r="V530" s="1"/>
    </row>
    <row r="531" spans="2:22" s="2" customFormat="1" x14ac:dyDescent="0.25">
      <c r="B531" s="1"/>
      <c r="C531" s="1"/>
      <c r="D531" s="1"/>
      <c r="E531" s="1"/>
      <c r="F531" s="1"/>
      <c r="G531" s="1"/>
      <c r="H531" s="1"/>
      <c r="I531" s="1"/>
      <c r="J531" s="1"/>
      <c r="K531" s="1"/>
      <c r="U531" s="1"/>
      <c r="V531" s="1"/>
    </row>
    <row r="532" spans="2:22" s="2" customFormat="1" x14ac:dyDescent="0.25">
      <c r="B532" s="1"/>
      <c r="C532" s="1"/>
      <c r="D532" s="1"/>
      <c r="E532" s="1"/>
      <c r="F532" s="1"/>
      <c r="G532" s="1"/>
      <c r="H532" s="1"/>
      <c r="I532" s="1"/>
      <c r="J532" s="1"/>
      <c r="K532" s="1"/>
      <c r="U532" s="1"/>
      <c r="V532" s="1"/>
    </row>
    <row r="533" spans="2:22" s="2" customFormat="1" x14ac:dyDescent="0.25">
      <c r="B533" s="1"/>
      <c r="C533" s="1"/>
      <c r="D533" s="1"/>
      <c r="E533" s="1"/>
      <c r="F533" s="1"/>
      <c r="G533" s="1"/>
      <c r="H533" s="1"/>
      <c r="I533" s="1"/>
      <c r="J533" s="1"/>
      <c r="K533" s="1"/>
      <c r="U533" s="1"/>
      <c r="V533" s="1"/>
    </row>
    <row r="534" spans="2:22" s="2" customFormat="1" x14ac:dyDescent="0.25">
      <c r="B534" s="1"/>
      <c r="C534" s="1"/>
      <c r="D534" s="1"/>
      <c r="E534" s="1"/>
      <c r="F534" s="1"/>
      <c r="G534" s="1"/>
      <c r="H534" s="1"/>
      <c r="I534" s="1"/>
      <c r="J534" s="1"/>
      <c r="K534" s="1"/>
      <c r="U534" s="1"/>
      <c r="V534" s="1"/>
    </row>
    <row r="535" spans="2:22" s="2" customFormat="1" x14ac:dyDescent="0.25">
      <c r="B535" s="1"/>
      <c r="C535" s="1"/>
      <c r="D535" s="1"/>
      <c r="E535" s="1"/>
      <c r="F535" s="1"/>
      <c r="G535" s="1"/>
      <c r="H535" s="1"/>
      <c r="I535" s="1"/>
      <c r="J535" s="1"/>
      <c r="K535" s="1"/>
      <c r="U535" s="1"/>
      <c r="V535" s="1"/>
    </row>
    <row r="536" spans="2:22" s="2" customFormat="1" x14ac:dyDescent="0.25">
      <c r="B536" s="1"/>
      <c r="C536" s="1"/>
      <c r="D536" s="1"/>
      <c r="E536" s="1"/>
      <c r="F536" s="1"/>
      <c r="G536" s="1"/>
      <c r="H536" s="1"/>
      <c r="I536" s="1"/>
      <c r="J536" s="1"/>
      <c r="K536" s="1"/>
      <c r="U536" s="1"/>
      <c r="V536" s="1"/>
    </row>
    <row r="537" spans="2:22" s="2" customFormat="1" x14ac:dyDescent="0.25">
      <c r="B537" s="1"/>
      <c r="C537" s="1"/>
      <c r="D537" s="1"/>
      <c r="E537" s="1"/>
      <c r="F537" s="1"/>
      <c r="G537" s="1"/>
      <c r="H537" s="1"/>
      <c r="I537" s="1"/>
      <c r="J537" s="1"/>
      <c r="K537" s="1"/>
      <c r="U537" s="1"/>
      <c r="V537" s="1"/>
    </row>
    <row r="538" spans="2:22" s="2" customFormat="1" x14ac:dyDescent="0.25">
      <c r="B538" s="1"/>
      <c r="C538" s="1"/>
      <c r="D538" s="1"/>
      <c r="E538" s="1"/>
      <c r="F538" s="1"/>
      <c r="G538" s="1"/>
      <c r="H538" s="1"/>
      <c r="I538" s="1"/>
      <c r="J538" s="1"/>
      <c r="K538" s="1"/>
      <c r="U538" s="1"/>
      <c r="V538" s="1"/>
    </row>
    <row r="539" spans="2:22" s="2" customFormat="1" x14ac:dyDescent="0.25">
      <c r="B539" s="1"/>
      <c r="C539" s="1"/>
      <c r="D539" s="1"/>
      <c r="E539" s="1"/>
      <c r="F539" s="1"/>
      <c r="G539" s="1"/>
      <c r="H539" s="1"/>
      <c r="I539" s="1"/>
      <c r="J539" s="1"/>
      <c r="K539" s="1"/>
      <c r="U539" s="1"/>
      <c r="V539" s="1"/>
    </row>
    <row r="540" spans="2:22" s="2" customFormat="1" x14ac:dyDescent="0.25">
      <c r="B540" s="1"/>
      <c r="C540" s="1"/>
      <c r="D540" s="1"/>
      <c r="E540" s="1"/>
      <c r="F540" s="1"/>
      <c r="G540" s="1"/>
      <c r="H540" s="1"/>
      <c r="I540" s="1"/>
      <c r="J540" s="1"/>
      <c r="K540" s="1"/>
      <c r="U540" s="1"/>
      <c r="V540" s="1"/>
    </row>
    <row r="541" spans="2:22" s="2" customFormat="1" x14ac:dyDescent="0.25">
      <c r="B541" s="1"/>
      <c r="C541" s="1"/>
      <c r="D541" s="1"/>
      <c r="E541" s="1"/>
      <c r="F541" s="1"/>
      <c r="G541" s="1"/>
      <c r="H541" s="1"/>
      <c r="I541" s="1"/>
      <c r="J541" s="1"/>
      <c r="K541" s="1"/>
      <c r="U541" s="1"/>
      <c r="V541" s="1"/>
    </row>
    <row r="542" spans="2:22" s="2" customFormat="1" x14ac:dyDescent="0.25">
      <c r="B542" s="1"/>
      <c r="C542" s="1"/>
      <c r="D542" s="1"/>
      <c r="E542" s="1"/>
      <c r="F542" s="1"/>
      <c r="G542" s="1"/>
      <c r="H542" s="1"/>
      <c r="I542" s="1"/>
      <c r="J542" s="1"/>
      <c r="K542" s="1"/>
      <c r="U542" s="1"/>
      <c r="V542" s="1"/>
    </row>
    <row r="543" spans="2:22" s="2" customFormat="1" x14ac:dyDescent="0.25">
      <c r="B543" s="1"/>
      <c r="C543" s="1"/>
      <c r="D543" s="1"/>
      <c r="E543" s="1"/>
      <c r="F543" s="1"/>
      <c r="G543" s="1"/>
      <c r="H543" s="1"/>
      <c r="I543" s="1"/>
      <c r="J543" s="1"/>
      <c r="K543" s="1"/>
      <c r="U543" s="1"/>
      <c r="V543" s="1"/>
    </row>
    <row r="544" spans="2:22" s="2" customFormat="1" x14ac:dyDescent="0.25">
      <c r="B544" s="1"/>
      <c r="C544" s="1"/>
      <c r="D544" s="1"/>
      <c r="E544" s="1"/>
      <c r="F544" s="1"/>
      <c r="G544" s="1"/>
      <c r="H544" s="1"/>
      <c r="I544" s="1"/>
      <c r="J544" s="1"/>
      <c r="K544" s="1"/>
      <c r="U544" s="1"/>
      <c r="V544" s="1"/>
    </row>
    <row r="545" spans="2:22" s="2" customFormat="1" x14ac:dyDescent="0.25">
      <c r="B545" s="1"/>
      <c r="C545" s="1"/>
      <c r="D545" s="1"/>
      <c r="E545" s="1"/>
      <c r="F545" s="1"/>
      <c r="G545" s="1"/>
      <c r="H545" s="1"/>
      <c r="I545" s="1"/>
      <c r="J545" s="1"/>
      <c r="K545" s="1"/>
      <c r="U545" s="1"/>
      <c r="V545" s="1"/>
    </row>
    <row r="546" spans="2:22" s="2" customFormat="1" x14ac:dyDescent="0.25">
      <c r="B546" s="1"/>
      <c r="C546" s="1"/>
      <c r="D546" s="1"/>
      <c r="E546" s="1"/>
      <c r="F546" s="1"/>
      <c r="G546" s="1"/>
      <c r="H546" s="1"/>
      <c r="I546" s="1"/>
      <c r="J546" s="1"/>
      <c r="K546" s="1"/>
      <c r="U546" s="1"/>
      <c r="V546" s="1"/>
    </row>
    <row r="547" spans="2:22" s="2" customFormat="1" x14ac:dyDescent="0.25">
      <c r="B547" s="1"/>
      <c r="C547" s="1"/>
      <c r="D547" s="1"/>
      <c r="E547" s="1"/>
      <c r="F547" s="1"/>
      <c r="G547" s="1"/>
      <c r="H547" s="1"/>
      <c r="I547" s="1"/>
      <c r="J547" s="1"/>
      <c r="K547" s="1"/>
      <c r="U547" s="1"/>
      <c r="V547" s="1"/>
    </row>
    <row r="548" spans="2:22" s="2" customFormat="1" x14ac:dyDescent="0.25">
      <c r="B548" s="1"/>
      <c r="C548" s="1"/>
      <c r="D548" s="1"/>
      <c r="E548" s="1"/>
      <c r="F548" s="1"/>
      <c r="G548" s="1"/>
      <c r="H548" s="1"/>
      <c r="I548" s="1"/>
      <c r="J548" s="1"/>
      <c r="K548" s="1"/>
      <c r="U548" s="1"/>
      <c r="V548" s="1"/>
    </row>
    <row r="549" spans="2:22" s="2" customFormat="1" x14ac:dyDescent="0.25">
      <c r="B549" s="1"/>
      <c r="C549" s="1"/>
      <c r="D549" s="1"/>
      <c r="E549" s="1"/>
      <c r="F549" s="1"/>
      <c r="G549" s="1"/>
      <c r="H549" s="1"/>
      <c r="I549" s="1"/>
      <c r="J549" s="1"/>
      <c r="K549" s="1"/>
      <c r="U549" s="1"/>
      <c r="V549" s="1"/>
    </row>
    <row r="550" spans="2:22" s="2" customFormat="1" x14ac:dyDescent="0.25">
      <c r="B550" s="1"/>
      <c r="C550" s="1"/>
      <c r="D550" s="1"/>
      <c r="E550" s="1"/>
      <c r="F550" s="1"/>
      <c r="G550" s="1"/>
      <c r="H550" s="1"/>
      <c r="I550" s="1"/>
      <c r="J550" s="1"/>
      <c r="K550" s="1"/>
      <c r="U550" s="1"/>
      <c r="V550" s="1"/>
    </row>
    <row r="551" spans="2:22" s="2" customFormat="1" x14ac:dyDescent="0.25">
      <c r="B551" s="1"/>
      <c r="C551" s="1"/>
      <c r="D551" s="1"/>
      <c r="E551" s="1"/>
      <c r="F551" s="1"/>
      <c r="G551" s="1"/>
      <c r="H551" s="1"/>
      <c r="I551" s="1"/>
      <c r="J551" s="1"/>
      <c r="K551" s="1"/>
      <c r="U551" s="1"/>
      <c r="V551" s="1"/>
    </row>
    <row r="552" spans="2:22" s="2" customFormat="1" x14ac:dyDescent="0.25">
      <c r="B552" s="1"/>
      <c r="C552" s="1"/>
      <c r="D552" s="1"/>
      <c r="E552" s="1"/>
      <c r="F552" s="1"/>
      <c r="G552" s="1"/>
      <c r="H552" s="1"/>
      <c r="I552" s="1"/>
      <c r="J552" s="1"/>
      <c r="K552" s="1"/>
      <c r="U552" s="1"/>
      <c r="V552" s="1"/>
    </row>
    <row r="553" spans="2:22" s="2" customFormat="1" x14ac:dyDescent="0.25">
      <c r="B553" s="1"/>
      <c r="C553" s="1"/>
      <c r="D553" s="1"/>
      <c r="E553" s="1"/>
      <c r="F553" s="1"/>
      <c r="G553" s="1"/>
      <c r="H553" s="1"/>
      <c r="I553" s="1"/>
      <c r="J553" s="1"/>
      <c r="K553" s="1"/>
      <c r="U553" s="1"/>
      <c r="V553" s="1"/>
    </row>
    <row r="554" spans="2:22" s="2" customFormat="1" x14ac:dyDescent="0.25">
      <c r="B554" s="1"/>
      <c r="C554" s="1"/>
      <c r="D554" s="1"/>
      <c r="E554" s="1"/>
      <c r="F554" s="1"/>
      <c r="G554" s="1"/>
      <c r="H554" s="1"/>
      <c r="I554" s="1"/>
      <c r="J554" s="1"/>
      <c r="K554" s="1"/>
      <c r="U554" s="1"/>
      <c r="V554" s="1"/>
    </row>
    <row r="555" spans="2:22" s="2" customFormat="1" x14ac:dyDescent="0.25">
      <c r="B555" s="1"/>
      <c r="C555" s="1"/>
      <c r="D555" s="1"/>
      <c r="E555" s="1"/>
      <c r="F555" s="1"/>
      <c r="G555" s="1"/>
      <c r="H555" s="1"/>
      <c r="I555" s="1"/>
      <c r="J555" s="1"/>
      <c r="K555" s="1"/>
      <c r="U555" s="1"/>
      <c r="V555" s="1"/>
    </row>
    <row r="556" spans="2:22" s="2" customFormat="1" x14ac:dyDescent="0.25">
      <c r="B556" s="1"/>
      <c r="C556" s="1"/>
      <c r="D556" s="1"/>
      <c r="E556" s="1"/>
      <c r="F556" s="1"/>
      <c r="G556" s="1"/>
      <c r="H556" s="1"/>
      <c r="I556" s="1"/>
      <c r="J556" s="1"/>
      <c r="K556" s="1"/>
      <c r="U556" s="1"/>
      <c r="V556" s="1"/>
    </row>
    <row r="557" spans="2:22" s="2" customFormat="1" x14ac:dyDescent="0.25">
      <c r="B557" s="1"/>
      <c r="C557" s="1"/>
      <c r="D557" s="1"/>
      <c r="E557" s="1"/>
      <c r="F557" s="1"/>
      <c r="G557" s="1"/>
      <c r="H557" s="1"/>
      <c r="I557" s="1"/>
      <c r="J557" s="1"/>
      <c r="K557" s="1"/>
      <c r="U557" s="1"/>
      <c r="V557" s="1"/>
    </row>
    <row r="558" spans="2:22" s="2" customFormat="1" x14ac:dyDescent="0.25">
      <c r="B558" s="1"/>
      <c r="C558" s="1"/>
      <c r="D558" s="1"/>
      <c r="E558" s="1"/>
      <c r="F558" s="1"/>
      <c r="G558" s="1"/>
      <c r="H558" s="1"/>
      <c r="I558" s="1"/>
      <c r="J558" s="1"/>
      <c r="K558" s="1"/>
      <c r="U558" s="1"/>
      <c r="V558" s="1"/>
    </row>
    <row r="559" spans="2:22" s="2" customFormat="1" x14ac:dyDescent="0.25">
      <c r="B559" s="1"/>
      <c r="C559" s="1"/>
      <c r="D559" s="1"/>
      <c r="E559" s="1"/>
      <c r="F559" s="1"/>
      <c r="G559" s="1"/>
      <c r="H559" s="1"/>
      <c r="I559" s="1"/>
      <c r="J559" s="1"/>
      <c r="K559" s="1"/>
      <c r="U559" s="1"/>
      <c r="V559" s="1"/>
    </row>
    <row r="560" spans="2:22" s="2" customFormat="1" x14ac:dyDescent="0.25">
      <c r="B560" s="1"/>
      <c r="C560" s="1"/>
      <c r="D560" s="1"/>
      <c r="E560" s="1"/>
      <c r="F560" s="1"/>
      <c r="G560" s="1"/>
      <c r="H560" s="1"/>
      <c r="I560" s="1"/>
      <c r="J560" s="1"/>
      <c r="K560" s="1"/>
      <c r="U560" s="1"/>
      <c r="V560" s="1"/>
    </row>
    <row r="561" spans="2:22" s="2" customFormat="1" x14ac:dyDescent="0.25">
      <c r="B561" s="1"/>
      <c r="C561" s="1"/>
      <c r="D561" s="1"/>
      <c r="E561" s="1"/>
      <c r="F561" s="1"/>
      <c r="G561" s="1"/>
      <c r="H561" s="1"/>
      <c r="I561" s="1"/>
      <c r="J561" s="1"/>
      <c r="K561" s="1"/>
      <c r="U561" s="1"/>
      <c r="V561" s="1"/>
    </row>
    <row r="562" spans="2:22" s="2" customFormat="1" x14ac:dyDescent="0.25">
      <c r="B562" s="1"/>
      <c r="C562" s="1"/>
      <c r="D562" s="1"/>
      <c r="E562" s="1"/>
      <c r="F562" s="1"/>
      <c r="G562" s="1"/>
      <c r="H562" s="1"/>
      <c r="I562" s="1"/>
      <c r="J562" s="1"/>
      <c r="K562" s="1"/>
      <c r="U562" s="1"/>
      <c r="V562" s="1"/>
    </row>
    <row r="563" spans="2:22" s="2" customFormat="1" x14ac:dyDescent="0.25">
      <c r="B563" s="1"/>
      <c r="C563" s="1"/>
      <c r="D563" s="1"/>
      <c r="E563" s="1"/>
      <c r="F563" s="1"/>
      <c r="G563" s="1"/>
      <c r="H563" s="1"/>
      <c r="I563" s="1"/>
      <c r="J563" s="1"/>
      <c r="K563" s="1"/>
      <c r="U563" s="1"/>
      <c r="V563" s="1"/>
    </row>
    <row r="564" spans="2:22" s="2" customFormat="1" x14ac:dyDescent="0.25">
      <c r="B564" s="1"/>
      <c r="C564" s="1"/>
      <c r="D564" s="1"/>
      <c r="E564" s="1"/>
      <c r="F564" s="1"/>
      <c r="G564" s="1"/>
      <c r="H564" s="1"/>
      <c r="I564" s="1"/>
      <c r="J564" s="1"/>
      <c r="K564" s="1"/>
      <c r="U564" s="1"/>
      <c r="V564" s="1"/>
    </row>
    <row r="565" spans="2:22" s="2" customFormat="1" x14ac:dyDescent="0.25">
      <c r="B565" s="1"/>
      <c r="C565" s="1"/>
      <c r="D565" s="1"/>
      <c r="E565" s="1"/>
      <c r="F565" s="1"/>
      <c r="G565" s="1"/>
      <c r="H565" s="1"/>
      <c r="I565" s="1"/>
      <c r="J565" s="1"/>
      <c r="K565" s="1"/>
      <c r="U565" s="1"/>
      <c r="V565" s="1"/>
    </row>
    <row r="566" spans="2:22" s="2" customFormat="1" x14ac:dyDescent="0.25">
      <c r="B566" s="1"/>
      <c r="C566" s="1"/>
      <c r="D566" s="1"/>
      <c r="E566" s="1"/>
      <c r="F566" s="1"/>
      <c r="G566" s="1"/>
      <c r="H566" s="1"/>
      <c r="I566" s="1"/>
      <c r="J566" s="1"/>
      <c r="K566" s="1"/>
      <c r="U566" s="1"/>
      <c r="V566" s="1"/>
    </row>
    <row r="567" spans="2:22" s="2" customFormat="1" x14ac:dyDescent="0.25">
      <c r="B567" s="1"/>
      <c r="C567" s="1"/>
      <c r="D567" s="1"/>
      <c r="E567" s="1"/>
      <c r="F567" s="1"/>
      <c r="G567" s="1"/>
      <c r="H567" s="1"/>
      <c r="I567" s="1"/>
      <c r="J567" s="1"/>
      <c r="K567" s="1"/>
      <c r="U567" s="1"/>
      <c r="V567" s="1"/>
    </row>
    <row r="568" spans="2:22" s="2" customFormat="1" x14ac:dyDescent="0.25">
      <c r="B568" s="1"/>
      <c r="C568" s="1"/>
      <c r="D568" s="1"/>
      <c r="E568" s="1"/>
      <c r="F568" s="1"/>
      <c r="G568" s="1"/>
      <c r="H568" s="1"/>
      <c r="I568" s="1"/>
      <c r="J568" s="1"/>
      <c r="K568" s="1"/>
      <c r="U568" s="1"/>
      <c r="V568" s="1"/>
    </row>
    <row r="569" spans="2:22" s="2" customFormat="1" x14ac:dyDescent="0.25">
      <c r="B569" s="1"/>
      <c r="C569" s="1"/>
      <c r="D569" s="1"/>
      <c r="E569" s="1"/>
      <c r="F569" s="1"/>
      <c r="G569" s="1"/>
      <c r="H569" s="1"/>
      <c r="I569" s="1"/>
      <c r="J569" s="1"/>
      <c r="K569" s="1"/>
      <c r="U569" s="1"/>
      <c r="V569" s="1"/>
    </row>
    <row r="570" spans="2:22" s="2" customFormat="1" x14ac:dyDescent="0.25">
      <c r="B570" s="1"/>
      <c r="C570" s="1"/>
      <c r="D570" s="1"/>
      <c r="E570" s="1"/>
      <c r="F570" s="1"/>
      <c r="G570" s="1"/>
      <c r="H570" s="1"/>
      <c r="I570" s="1"/>
      <c r="J570" s="1"/>
      <c r="K570" s="1"/>
      <c r="U570" s="1"/>
      <c r="V570" s="1"/>
    </row>
    <row r="571" spans="2:22" s="2" customFormat="1" x14ac:dyDescent="0.25">
      <c r="B571" s="1"/>
      <c r="C571" s="1"/>
      <c r="D571" s="1"/>
      <c r="E571" s="1"/>
      <c r="F571" s="1"/>
      <c r="G571" s="1"/>
      <c r="H571" s="1"/>
      <c r="I571" s="1"/>
      <c r="J571" s="1"/>
      <c r="K571" s="1"/>
      <c r="U571" s="1"/>
      <c r="V571" s="1"/>
    </row>
    <row r="572" spans="2:22" s="2" customFormat="1" x14ac:dyDescent="0.25">
      <c r="B572" s="1"/>
      <c r="C572" s="1"/>
      <c r="D572" s="1"/>
      <c r="E572" s="1"/>
      <c r="F572" s="1"/>
      <c r="G572" s="1"/>
      <c r="H572" s="1"/>
      <c r="I572" s="1"/>
      <c r="J572" s="1"/>
      <c r="K572" s="1"/>
      <c r="U572" s="1"/>
      <c r="V572" s="1"/>
    </row>
    <row r="573" spans="2:22" s="2" customFormat="1" x14ac:dyDescent="0.25">
      <c r="B573" s="1"/>
      <c r="C573" s="1"/>
      <c r="D573" s="1"/>
      <c r="E573" s="1"/>
      <c r="F573" s="1"/>
      <c r="G573" s="1"/>
      <c r="H573" s="1"/>
      <c r="I573" s="1"/>
      <c r="J573" s="1"/>
      <c r="K573" s="1"/>
      <c r="U573" s="1"/>
      <c r="V573" s="1"/>
    </row>
    <row r="574" spans="2:22" s="2" customFormat="1" x14ac:dyDescent="0.25">
      <c r="B574" s="1"/>
      <c r="C574" s="1"/>
      <c r="D574" s="1"/>
      <c r="E574" s="1"/>
      <c r="F574" s="1"/>
      <c r="G574" s="1"/>
      <c r="H574" s="1"/>
      <c r="I574" s="1"/>
      <c r="J574" s="1"/>
      <c r="K574" s="1"/>
      <c r="U574" s="1"/>
      <c r="V574" s="1"/>
    </row>
    <row r="575" spans="2:22" s="2" customFormat="1" x14ac:dyDescent="0.25">
      <c r="B575" s="1"/>
      <c r="C575" s="1"/>
      <c r="D575" s="1"/>
      <c r="E575" s="1"/>
      <c r="F575" s="1"/>
      <c r="G575" s="1"/>
      <c r="H575" s="1"/>
      <c r="I575" s="1"/>
      <c r="J575" s="1"/>
      <c r="K575" s="1"/>
      <c r="U575" s="1"/>
      <c r="V575" s="1"/>
    </row>
    <row r="576" spans="2:22" s="2" customFormat="1" x14ac:dyDescent="0.25">
      <c r="B576" s="1"/>
      <c r="C576" s="1"/>
      <c r="D576" s="1"/>
      <c r="E576" s="1"/>
      <c r="F576" s="1"/>
      <c r="G576" s="1"/>
      <c r="H576" s="1"/>
      <c r="I576" s="1"/>
      <c r="J576" s="1"/>
      <c r="K576" s="1"/>
      <c r="U576" s="1"/>
      <c r="V576" s="1"/>
    </row>
    <row r="577" spans="2:22" s="2" customFormat="1" x14ac:dyDescent="0.25">
      <c r="B577" s="1"/>
      <c r="C577" s="1"/>
      <c r="D577" s="1"/>
      <c r="E577" s="1"/>
      <c r="F577" s="1"/>
      <c r="G577" s="1"/>
      <c r="H577" s="1"/>
      <c r="I577" s="1"/>
      <c r="J577" s="1"/>
      <c r="K577" s="1"/>
      <c r="U577" s="1"/>
      <c r="V577" s="1"/>
    </row>
    <row r="578" spans="2:22" s="2" customFormat="1" x14ac:dyDescent="0.25">
      <c r="B578" s="1"/>
      <c r="C578" s="1"/>
      <c r="D578" s="1"/>
      <c r="E578" s="1"/>
      <c r="F578" s="1"/>
      <c r="G578" s="1"/>
      <c r="H578" s="1"/>
      <c r="I578" s="1"/>
      <c r="J578" s="1"/>
      <c r="K578" s="1"/>
      <c r="U578" s="1"/>
      <c r="V578" s="1"/>
    </row>
    <row r="579" spans="2:22" s="2" customFormat="1" x14ac:dyDescent="0.25">
      <c r="B579" s="1"/>
      <c r="C579" s="1"/>
      <c r="D579" s="1"/>
      <c r="E579" s="1"/>
      <c r="F579" s="1"/>
      <c r="G579" s="1"/>
      <c r="H579" s="1"/>
      <c r="I579" s="1"/>
      <c r="J579" s="1"/>
      <c r="K579" s="1"/>
      <c r="U579" s="1"/>
      <c r="V579" s="1"/>
    </row>
    <row r="580" spans="2:22" s="2" customFormat="1" x14ac:dyDescent="0.25">
      <c r="B580" s="1"/>
      <c r="C580" s="1"/>
      <c r="D580" s="1"/>
      <c r="E580" s="1"/>
      <c r="F580" s="1"/>
      <c r="G580" s="1"/>
      <c r="H580" s="1"/>
      <c r="I580" s="1"/>
      <c r="J580" s="1"/>
      <c r="K580" s="1"/>
      <c r="U580" s="1"/>
      <c r="V580" s="1"/>
    </row>
    <row r="581" spans="2:22" s="2" customFormat="1" x14ac:dyDescent="0.25">
      <c r="B581" s="1"/>
      <c r="C581" s="1"/>
      <c r="D581" s="1"/>
      <c r="E581" s="1"/>
      <c r="F581" s="1"/>
      <c r="G581" s="1"/>
      <c r="H581" s="1"/>
      <c r="I581" s="1"/>
      <c r="J581" s="1"/>
      <c r="K581" s="1"/>
      <c r="U581" s="1"/>
      <c r="V581" s="1"/>
    </row>
    <row r="582" spans="2:22" s="2" customFormat="1" x14ac:dyDescent="0.25">
      <c r="B582" s="1"/>
      <c r="C582" s="1"/>
      <c r="D582" s="1"/>
      <c r="E582" s="1"/>
      <c r="F582" s="1"/>
      <c r="G582" s="1"/>
      <c r="H582" s="1"/>
      <c r="I582" s="1"/>
      <c r="J582" s="1"/>
      <c r="K582" s="1"/>
      <c r="U582" s="1"/>
      <c r="V582" s="1"/>
    </row>
    <row r="583" spans="2:22" s="2" customFormat="1" x14ac:dyDescent="0.25">
      <c r="B583" s="1"/>
      <c r="C583" s="1"/>
      <c r="D583" s="1"/>
      <c r="E583" s="1"/>
      <c r="F583" s="1"/>
      <c r="G583" s="1"/>
      <c r="H583" s="1"/>
      <c r="I583" s="1"/>
      <c r="J583" s="1"/>
      <c r="K583" s="1"/>
      <c r="U583" s="1"/>
      <c r="V583" s="1"/>
    </row>
    <row r="584" spans="2:22" s="2" customFormat="1" x14ac:dyDescent="0.25">
      <c r="B584" s="1"/>
      <c r="C584" s="1"/>
      <c r="D584" s="1"/>
      <c r="E584" s="1"/>
      <c r="F584" s="1"/>
      <c r="G584" s="1"/>
      <c r="H584" s="1"/>
      <c r="I584" s="1"/>
      <c r="J584" s="1"/>
      <c r="K584" s="1"/>
      <c r="U584" s="1"/>
      <c r="V584" s="1"/>
    </row>
    <row r="585" spans="2:22" s="2" customFormat="1" x14ac:dyDescent="0.25">
      <c r="B585" s="1"/>
      <c r="C585" s="1"/>
      <c r="D585" s="1"/>
      <c r="E585" s="1"/>
      <c r="F585" s="1"/>
      <c r="G585" s="1"/>
      <c r="H585" s="1"/>
      <c r="I585" s="1"/>
      <c r="J585" s="1"/>
      <c r="K585" s="1"/>
      <c r="U585" s="1"/>
      <c r="V585" s="1"/>
    </row>
    <row r="586" spans="2:22" s="2" customFormat="1" x14ac:dyDescent="0.25">
      <c r="B586" s="1"/>
      <c r="C586" s="1"/>
      <c r="D586" s="1"/>
      <c r="E586" s="1"/>
      <c r="F586" s="1"/>
      <c r="G586" s="1"/>
      <c r="H586" s="1"/>
      <c r="I586" s="1"/>
      <c r="J586" s="1"/>
      <c r="K586" s="1"/>
      <c r="U586" s="1"/>
      <c r="V586" s="1"/>
    </row>
    <row r="587" spans="2:22" s="2" customFormat="1" x14ac:dyDescent="0.25">
      <c r="B587" s="1"/>
      <c r="C587" s="1"/>
      <c r="D587" s="1"/>
      <c r="E587" s="1"/>
      <c r="F587" s="1"/>
      <c r="G587" s="1"/>
      <c r="H587" s="1"/>
      <c r="I587" s="1"/>
      <c r="J587" s="1"/>
      <c r="K587" s="1"/>
      <c r="U587" s="1"/>
      <c r="V587" s="1"/>
    </row>
    <row r="588" spans="2:22" s="2" customFormat="1" x14ac:dyDescent="0.25">
      <c r="B588" s="1"/>
      <c r="C588" s="1"/>
      <c r="D588" s="1"/>
      <c r="E588" s="1"/>
      <c r="F588" s="1"/>
      <c r="G588" s="1"/>
      <c r="H588" s="1"/>
      <c r="I588" s="1"/>
      <c r="J588" s="1"/>
      <c r="K588" s="1"/>
      <c r="U588" s="1"/>
      <c r="V588" s="1"/>
    </row>
    <row r="589" spans="2:22" s="2" customFormat="1" x14ac:dyDescent="0.25">
      <c r="B589" s="1"/>
      <c r="C589" s="1"/>
      <c r="D589" s="1"/>
      <c r="E589" s="1"/>
      <c r="F589" s="1"/>
      <c r="G589" s="1"/>
      <c r="H589" s="1"/>
      <c r="I589" s="1"/>
      <c r="J589" s="1"/>
      <c r="K589" s="1"/>
      <c r="U589" s="1"/>
      <c r="V589" s="1"/>
    </row>
    <row r="590" spans="2:22" s="2" customFormat="1" x14ac:dyDescent="0.25">
      <c r="B590" s="1"/>
      <c r="C590" s="1"/>
      <c r="D590" s="1"/>
      <c r="E590" s="1"/>
      <c r="F590" s="1"/>
      <c r="G590" s="1"/>
      <c r="H590" s="1"/>
      <c r="I590" s="1"/>
      <c r="J590" s="1"/>
      <c r="K590" s="1"/>
      <c r="U590" s="1"/>
      <c r="V590" s="1"/>
    </row>
    <row r="591" spans="2:22" s="2" customFormat="1" x14ac:dyDescent="0.25">
      <c r="B591" s="1"/>
      <c r="C591" s="1"/>
      <c r="D591" s="1"/>
      <c r="E591" s="1"/>
      <c r="F591" s="1"/>
      <c r="G591" s="1"/>
      <c r="H591" s="1"/>
      <c r="I591" s="1"/>
      <c r="J591" s="1"/>
      <c r="K591" s="1"/>
      <c r="U591" s="1"/>
      <c r="V591" s="1"/>
    </row>
    <row r="592" spans="2:22" s="2" customFormat="1" x14ac:dyDescent="0.25">
      <c r="B592" s="1"/>
      <c r="C592" s="1"/>
      <c r="D592" s="1"/>
      <c r="E592" s="1"/>
      <c r="F592" s="1"/>
      <c r="G592" s="1"/>
      <c r="H592" s="1"/>
      <c r="I592" s="1"/>
      <c r="J592" s="1"/>
      <c r="K592" s="1"/>
      <c r="U592" s="1"/>
      <c r="V592" s="1"/>
    </row>
    <row r="593" spans="2:22" s="2" customFormat="1" x14ac:dyDescent="0.25">
      <c r="B593" s="1"/>
      <c r="C593" s="1"/>
      <c r="D593" s="1"/>
      <c r="E593" s="1"/>
      <c r="F593" s="1"/>
      <c r="G593" s="1"/>
      <c r="H593" s="1"/>
      <c r="I593" s="1"/>
      <c r="J593" s="1"/>
      <c r="K593" s="1"/>
      <c r="U593" s="1"/>
      <c r="V593" s="1"/>
    </row>
    <row r="594" spans="2:22" s="2" customFormat="1" x14ac:dyDescent="0.25">
      <c r="B594" s="1"/>
      <c r="C594" s="1"/>
      <c r="D594" s="1"/>
      <c r="E594" s="1"/>
      <c r="F594" s="1"/>
      <c r="G594" s="1"/>
      <c r="H594" s="1"/>
      <c r="I594" s="1"/>
      <c r="J594" s="1"/>
      <c r="K594" s="1"/>
      <c r="U594" s="1"/>
      <c r="V594" s="1"/>
    </row>
    <row r="595" spans="2:22" s="2" customFormat="1" x14ac:dyDescent="0.25">
      <c r="B595" s="1"/>
      <c r="C595" s="1"/>
      <c r="D595" s="1"/>
      <c r="E595" s="1"/>
      <c r="F595" s="1"/>
      <c r="G595" s="1"/>
      <c r="H595" s="1"/>
      <c r="I595" s="1"/>
      <c r="J595" s="1"/>
      <c r="K595" s="1"/>
      <c r="U595" s="1"/>
      <c r="V595" s="1"/>
    </row>
    <row r="596" spans="2:22" s="2" customFormat="1" x14ac:dyDescent="0.25">
      <c r="B596" s="1"/>
      <c r="C596" s="1"/>
      <c r="D596" s="1"/>
      <c r="E596" s="1"/>
      <c r="F596" s="1"/>
      <c r="G596" s="1"/>
      <c r="H596" s="1"/>
      <c r="I596" s="1"/>
      <c r="J596" s="1"/>
      <c r="K596" s="1"/>
      <c r="U596" s="1"/>
      <c r="V596" s="1"/>
    </row>
    <row r="597" spans="2:22" s="2" customFormat="1" x14ac:dyDescent="0.25">
      <c r="B597" s="1"/>
      <c r="C597" s="1"/>
      <c r="D597" s="1"/>
      <c r="E597" s="1"/>
      <c r="F597" s="1"/>
      <c r="G597" s="1"/>
      <c r="H597" s="1"/>
      <c r="I597" s="1"/>
      <c r="J597" s="1"/>
      <c r="K597" s="1"/>
      <c r="U597" s="1"/>
      <c r="V597" s="1"/>
    </row>
    <row r="598" spans="2:22" s="2" customFormat="1" x14ac:dyDescent="0.25">
      <c r="B598" s="1"/>
      <c r="C598" s="1"/>
      <c r="D598" s="1"/>
      <c r="E598" s="1"/>
      <c r="F598" s="1"/>
      <c r="G598" s="1"/>
      <c r="H598" s="1"/>
      <c r="I598" s="1"/>
      <c r="J598" s="1"/>
      <c r="K598" s="1"/>
      <c r="U598" s="1"/>
      <c r="V598" s="1"/>
    </row>
    <row r="599" spans="2:22" s="2" customFormat="1" x14ac:dyDescent="0.25">
      <c r="B599" s="1"/>
      <c r="C599" s="1"/>
      <c r="D599" s="1"/>
      <c r="E599" s="1"/>
      <c r="F599" s="1"/>
      <c r="G599" s="1"/>
      <c r="H599" s="1"/>
      <c r="I599" s="1"/>
      <c r="J599" s="1"/>
      <c r="K599" s="1"/>
      <c r="U599" s="1"/>
      <c r="V599" s="1"/>
    </row>
    <row r="600" spans="2:22" s="2" customFormat="1" x14ac:dyDescent="0.25">
      <c r="B600" s="1"/>
      <c r="C600" s="1"/>
      <c r="D600" s="1"/>
      <c r="E600" s="1"/>
      <c r="F600" s="1"/>
      <c r="G600" s="1"/>
      <c r="H600" s="1"/>
      <c r="I600" s="1"/>
      <c r="J600" s="1"/>
      <c r="K600" s="1"/>
      <c r="U600" s="1"/>
      <c r="V600" s="1"/>
    </row>
    <row r="601" spans="2:22" s="2" customFormat="1" x14ac:dyDescent="0.25">
      <c r="B601" s="1"/>
      <c r="C601" s="1"/>
      <c r="D601" s="1"/>
      <c r="E601" s="1"/>
      <c r="F601" s="1"/>
      <c r="G601" s="1"/>
      <c r="H601" s="1"/>
      <c r="I601" s="1"/>
      <c r="J601" s="1"/>
      <c r="K601" s="1"/>
      <c r="U601" s="1"/>
      <c r="V601" s="1"/>
    </row>
    <row r="602" spans="2:22" s="2" customFormat="1" x14ac:dyDescent="0.25">
      <c r="B602" s="1"/>
      <c r="C602" s="1"/>
      <c r="D602" s="1"/>
      <c r="E602" s="1"/>
      <c r="F602" s="1"/>
      <c r="G602" s="1"/>
      <c r="H602" s="1"/>
      <c r="I602" s="1"/>
      <c r="J602" s="1"/>
      <c r="K602" s="1"/>
      <c r="U602" s="1"/>
      <c r="V602" s="1"/>
    </row>
    <row r="603" spans="2:22" s="2" customFormat="1" x14ac:dyDescent="0.25">
      <c r="B603" s="1"/>
      <c r="C603" s="1"/>
      <c r="D603" s="1"/>
      <c r="E603" s="1"/>
      <c r="F603" s="1"/>
      <c r="G603" s="1"/>
      <c r="H603" s="1"/>
      <c r="I603" s="1"/>
      <c r="J603" s="1"/>
      <c r="K603" s="1"/>
      <c r="U603" s="1"/>
      <c r="V603" s="1"/>
    </row>
    <row r="604" spans="2:22" s="2" customFormat="1" x14ac:dyDescent="0.25">
      <c r="B604" s="1"/>
      <c r="C604" s="1"/>
      <c r="D604" s="1"/>
      <c r="E604" s="1"/>
      <c r="F604" s="1"/>
      <c r="G604" s="1"/>
      <c r="H604" s="1"/>
      <c r="I604" s="1"/>
      <c r="J604" s="1"/>
      <c r="K604" s="1"/>
      <c r="U604" s="1"/>
      <c r="V604" s="1"/>
    </row>
    <row r="605" spans="2:22" s="2" customFormat="1" x14ac:dyDescent="0.25">
      <c r="B605" s="1"/>
      <c r="C605" s="1"/>
      <c r="D605" s="1"/>
      <c r="E605" s="1"/>
      <c r="F605" s="1"/>
      <c r="G605" s="1"/>
      <c r="H605" s="1"/>
      <c r="I605" s="1"/>
      <c r="J605" s="1"/>
      <c r="K605" s="1"/>
      <c r="U605" s="1"/>
      <c r="V605" s="1"/>
    </row>
    <row r="606" spans="2:22" s="2" customFormat="1" x14ac:dyDescent="0.25">
      <c r="B606" s="1"/>
      <c r="C606" s="1"/>
      <c r="D606" s="1"/>
      <c r="E606" s="1"/>
      <c r="F606" s="1"/>
      <c r="G606" s="1"/>
      <c r="H606" s="1"/>
      <c r="I606" s="1"/>
      <c r="J606" s="1"/>
      <c r="K606" s="1"/>
      <c r="U606" s="1"/>
      <c r="V606" s="1"/>
    </row>
    <row r="607" spans="2:22" s="2" customFormat="1" x14ac:dyDescent="0.25">
      <c r="B607" s="1"/>
      <c r="C607" s="1"/>
      <c r="D607" s="1"/>
      <c r="E607" s="1"/>
      <c r="F607" s="1"/>
      <c r="G607" s="1"/>
      <c r="H607" s="1"/>
      <c r="I607" s="1"/>
      <c r="J607" s="1"/>
      <c r="K607" s="1"/>
      <c r="U607" s="1"/>
      <c r="V607" s="1"/>
    </row>
    <row r="608" spans="2:22" s="2" customFormat="1" x14ac:dyDescent="0.25">
      <c r="B608" s="1"/>
      <c r="C608" s="1"/>
      <c r="D608" s="1"/>
      <c r="E608" s="1"/>
      <c r="F608" s="1"/>
      <c r="G608" s="1"/>
      <c r="H608" s="1"/>
      <c r="I608" s="1"/>
      <c r="J608" s="1"/>
      <c r="K608" s="1"/>
      <c r="U608" s="1"/>
      <c r="V608" s="1"/>
    </row>
    <row r="609" spans="2:22" s="2" customFormat="1" x14ac:dyDescent="0.25">
      <c r="B609" s="1"/>
      <c r="C609" s="1"/>
      <c r="D609" s="1"/>
      <c r="E609" s="1"/>
      <c r="F609" s="1"/>
      <c r="G609" s="1"/>
      <c r="H609" s="1"/>
      <c r="I609" s="1"/>
      <c r="J609" s="1"/>
      <c r="K609" s="1"/>
      <c r="U609" s="1"/>
      <c r="V609" s="1"/>
    </row>
    <row r="610" spans="2:22" s="2" customFormat="1" x14ac:dyDescent="0.25">
      <c r="B610" s="1"/>
      <c r="C610" s="1"/>
      <c r="D610" s="1"/>
      <c r="E610" s="1"/>
      <c r="F610" s="1"/>
      <c r="G610" s="1"/>
      <c r="H610" s="1"/>
      <c r="I610" s="1"/>
      <c r="J610" s="1"/>
      <c r="K610" s="1"/>
      <c r="U610" s="1"/>
      <c r="V610" s="1"/>
    </row>
    <row r="611" spans="2:22" s="2" customFormat="1" x14ac:dyDescent="0.25">
      <c r="B611" s="1"/>
      <c r="C611" s="1"/>
      <c r="D611" s="1"/>
      <c r="E611" s="1"/>
      <c r="F611" s="1"/>
      <c r="G611" s="1"/>
      <c r="H611" s="1"/>
      <c r="I611" s="1"/>
      <c r="J611" s="1"/>
      <c r="K611" s="1"/>
      <c r="U611" s="1"/>
      <c r="V611" s="1"/>
    </row>
    <row r="612" spans="2:22" s="2" customFormat="1" x14ac:dyDescent="0.25">
      <c r="B612" s="1"/>
      <c r="C612" s="1"/>
      <c r="D612" s="1"/>
      <c r="E612" s="1"/>
      <c r="F612" s="1"/>
      <c r="G612" s="1"/>
      <c r="H612" s="1"/>
      <c r="I612" s="1"/>
      <c r="J612" s="1"/>
      <c r="K612" s="1"/>
      <c r="U612" s="1"/>
      <c r="V612" s="1"/>
    </row>
    <row r="613" spans="2:22" s="2" customFormat="1" x14ac:dyDescent="0.25">
      <c r="B613" s="1"/>
      <c r="C613" s="1"/>
      <c r="D613" s="1"/>
      <c r="E613" s="1"/>
      <c r="F613" s="1"/>
      <c r="G613" s="1"/>
      <c r="H613" s="1"/>
      <c r="I613" s="1"/>
      <c r="J613" s="1"/>
      <c r="K613" s="1"/>
      <c r="U613" s="1"/>
      <c r="V613" s="1"/>
    </row>
    <row r="614" spans="2:22" s="2" customFormat="1" x14ac:dyDescent="0.25">
      <c r="B614" s="1"/>
      <c r="C614" s="1"/>
      <c r="D614" s="1"/>
      <c r="E614" s="1"/>
      <c r="F614" s="1"/>
      <c r="G614" s="1"/>
      <c r="H614" s="1"/>
      <c r="I614" s="1"/>
      <c r="J614" s="1"/>
      <c r="K614" s="1"/>
      <c r="U614" s="1"/>
      <c r="V614" s="1"/>
    </row>
    <row r="615" spans="2:22" s="2" customFormat="1" x14ac:dyDescent="0.25">
      <c r="B615" s="1"/>
      <c r="C615" s="1"/>
      <c r="D615" s="1"/>
      <c r="E615" s="1"/>
      <c r="F615" s="1"/>
      <c r="G615" s="1"/>
      <c r="H615" s="1"/>
      <c r="I615" s="1"/>
      <c r="J615" s="1"/>
      <c r="K615" s="1"/>
      <c r="U615" s="1"/>
      <c r="V615" s="1"/>
    </row>
    <row r="616" spans="2:22" s="2" customFormat="1" x14ac:dyDescent="0.25">
      <c r="B616" s="1"/>
      <c r="C616" s="1"/>
      <c r="D616" s="1"/>
      <c r="E616" s="1"/>
      <c r="F616" s="1"/>
      <c r="G616" s="1"/>
      <c r="H616" s="1"/>
      <c r="I616" s="1"/>
      <c r="J616" s="1"/>
      <c r="K616" s="1"/>
      <c r="U616" s="1"/>
      <c r="V616" s="1"/>
    </row>
    <row r="617" spans="2:22" s="2" customFormat="1" x14ac:dyDescent="0.25">
      <c r="B617" s="1"/>
      <c r="C617" s="1"/>
      <c r="D617" s="1"/>
      <c r="E617" s="1"/>
      <c r="F617" s="1"/>
      <c r="G617" s="1"/>
      <c r="H617" s="1"/>
      <c r="I617" s="1"/>
      <c r="J617" s="1"/>
      <c r="K617" s="1"/>
      <c r="U617" s="1"/>
      <c r="V617" s="1"/>
    </row>
    <row r="618" spans="2:22" s="2" customFormat="1" x14ac:dyDescent="0.25">
      <c r="B618" s="1"/>
      <c r="C618" s="1"/>
      <c r="D618" s="1"/>
      <c r="E618" s="1"/>
      <c r="F618" s="1"/>
      <c r="G618" s="1"/>
      <c r="H618" s="1"/>
      <c r="I618" s="1"/>
      <c r="J618" s="1"/>
      <c r="K618" s="1"/>
      <c r="U618" s="1"/>
      <c r="V618" s="1"/>
    </row>
    <row r="619" spans="2:22" s="2" customFormat="1" x14ac:dyDescent="0.25">
      <c r="B619" s="1"/>
      <c r="C619" s="1"/>
      <c r="D619" s="1"/>
      <c r="E619" s="1"/>
      <c r="F619" s="1"/>
      <c r="G619" s="1"/>
      <c r="H619" s="1"/>
      <c r="I619" s="1"/>
      <c r="J619" s="1"/>
      <c r="K619" s="1"/>
      <c r="U619" s="1"/>
      <c r="V619" s="1"/>
    </row>
    <row r="620" spans="2:22" s="2" customFormat="1" x14ac:dyDescent="0.25">
      <c r="B620" s="1"/>
      <c r="C620" s="1"/>
      <c r="D620" s="1"/>
      <c r="E620" s="1"/>
      <c r="F620" s="1"/>
      <c r="G620" s="1"/>
      <c r="H620" s="1"/>
      <c r="I620" s="1"/>
      <c r="J620" s="1"/>
      <c r="K620" s="1"/>
      <c r="U620" s="1"/>
      <c r="V620" s="1"/>
    </row>
    <row r="621" spans="2:22" s="2" customFormat="1" x14ac:dyDescent="0.25">
      <c r="B621" s="1"/>
      <c r="C621" s="1"/>
      <c r="D621" s="1"/>
      <c r="E621" s="1"/>
      <c r="F621" s="1"/>
      <c r="G621" s="1"/>
      <c r="H621" s="1"/>
      <c r="I621" s="1"/>
      <c r="J621" s="1"/>
      <c r="K621" s="1"/>
      <c r="U621" s="1"/>
      <c r="V621" s="1"/>
    </row>
    <row r="622" spans="2:22" s="2" customFormat="1" x14ac:dyDescent="0.25">
      <c r="B622" s="1"/>
      <c r="C622" s="1"/>
      <c r="D622" s="1"/>
      <c r="E622" s="1"/>
      <c r="F622" s="1"/>
      <c r="G622" s="1"/>
      <c r="H622" s="1"/>
      <c r="I622" s="1"/>
      <c r="J622" s="1"/>
      <c r="K622" s="1"/>
      <c r="U622" s="1"/>
      <c r="V622" s="1"/>
    </row>
    <row r="623" spans="2:22" s="2" customFormat="1" x14ac:dyDescent="0.25">
      <c r="B623" s="1"/>
      <c r="C623" s="1"/>
      <c r="D623" s="1"/>
      <c r="E623" s="1"/>
      <c r="F623" s="1"/>
      <c r="G623" s="1"/>
      <c r="H623" s="1"/>
      <c r="I623" s="1"/>
      <c r="J623" s="1"/>
      <c r="K623" s="1"/>
      <c r="U623" s="1"/>
      <c r="V623" s="1"/>
    </row>
    <row r="624" spans="2:22" s="2" customFormat="1" x14ac:dyDescent="0.25">
      <c r="B624" s="1"/>
      <c r="C624" s="1"/>
      <c r="D624" s="1"/>
      <c r="E624" s="1"/>
      <c r="F624" s="1"/>
      <c r="G624" s="1"/>
      <c r="H624" s="1"/>
      <c r="I624" s="1"/>
      <c r="J624" s="1"/>
      <c r="K624" s="1"/>
      <c r="U624" s="1"/>
      <c r="V624" s="1"/>
    </row>
    <row r="625" spans="2:22" s="2" customFormat="1" x14ac:dyDescent="0.25">
      <c r="B625" s="1"/>
      <c r="C625" s="1"/>
      <c r="D625" s="1"/>
      <c r="E625" s="1"/>
      <c r="F625" s="1"/>
      <c r="G625" s="1"/>
      <c r="H625" s="1"/>
      <c r="I625" s="1"/>
      <c r="J625" s="1"/>
      <c r="K625" s="1"/>
      <c r="U625" s="1"/>
      <c r="V625" s="1"/>
    </row>
    <row r="626" spans="2:22" s="2" customFormat="1" x14ac:dyDescent="0.25">
      <c r="B626" s="1"/>
      <c r="C626" s="1"/>
      <c r="D626" s="1"/>
      <c r="E626" s="1"/>
      <c r="F626" s="1"/>
      <c r="G626" s="1"/>
      <c r="H626" s="1"/>
      <c r="I626" s="1"/>
      <c r="J626" s="1"/>
      <c r="K626" s="1"/>
      <c r="U626" s="1"/>
      <c r="V626" s="1"/>
    </row>
    <row r="627" spans="2:22" s="2" customFormat="1" x14ac:dyDescent="0.25">
      <c r="B627" s="1"/>
      <c r="C627" s="1"/>
      <c r="D627" s="1"/>
      <c r="E627" s="1"/>
      <c r="F627" s="1"/>
      <c r="G627" s="1"/>
      <c r="H627" s="1"/>
      <c r="I627" s="1"/>
      <c r="J627" s="1"/>
      <c r="K627" s="1"/>
      <c r="U627" s="1"/>
      <c r="V627" s="1"/>
    </row>
    <row r="628" spans="2:22" s="2" customFormat="1" x14ac:dyDescent="0.25">
      <c r="B628" s="1"/>
      <c r="C628" s="1"/>
      <c r="D628" s="1"/>
      <c r="E628" s="1"/>
      <c r="F628" s="1"/>
      <c r="G628" s="1"/>
      <c r="H628" s="1"/>
      <c r="I628" s="1"/>
      <c r="J628" s="1"/>
      <c r="K628" s="1"/>
      <c r="U628" s="1"/>
      <c r="V628" s="1"/>
    </row>
    <row r="629" spans="2:22" s="2" customFormat="1" x14ac:dyDescent="0.25">
      <c r="B629" s="1"/>
      <c r="C629" s="1"/>
      <c r="D629" s="1"/>
      <c r="E629" s="1"/>
      <c r="F629" s="1"/>
      <c r="G629" s="1"/>
      <c r="H629" s="1"/>
      <c r="I629" s="1"/>
      <c r="J629" s="1"/>
      <c r="K629" s="1"/>
      <c r="U629" s="1"/>
      <c r="V629" s="1"/>
    </row>
    <row r="630" spans="2:22" s="2" customFormat="1" x14ac:dyDescent="0.25">
      <c r="B630" s="1"/>
      <c r="C630" s="1"/>
      <c r="D630" s="1"/>
      <c r="E630" s="1"/>
      <c r="F630" s="1"/>
      <c r="G630" s="1"/>
      <c r="H630" s="1"/>
      <c r="I630" s="1"/>
      <c r="J630" s="1"/>
      <c r="K630" s="1"/>
      <c r="U630" s="1"/>
      <c r="V630" s="1"/>
    </row>
    <row r="631" spans="2:22" s="2" customFormat="1" x14ac:dyDescent="0.25">
      <c r="B631" s="1"/>
      <c r="C631" s="1"/>
      <c r="D631" s="1"/>
      <c r="E631" s="1"/>
      <c r="F631" s="1"/>
      <c r="G631" s="1"/>
      <c r="H631" s="1"/>
      <c r="I631" s="1"/>
      <c r="J631" s="1"/>
      <c r="K631" s="1"/>
      <c r="U631" s="1"/>
      <c r="V631" s="1"/>
    </row>
    <row r="632" spans="2:22" s="2" customFormat="1" x14ac:dyDescent="0.25">
      <c r="B632" s="1"/>
      <c r="C632" s="1"/>
      <c r="D632" s="1"/>
      <c r="E632" s="1"/>
      <c r="F632" s="1"/>
      <c r="G632" s="1"/>
      <c r="H632" s="1"/>
      <c r="I632" s="1"/>
      <c r="J632" s="1"/>
      <c r="K632" s="1"/>
      <c r="U632" s="1"/>
      <c r="V632" s="1"/>
    </row>
    <row r="633" spans="2:22" s="2" customFormat="1" x14ac:dyDescent="0.25">
      <c r="B633" s="1"/>
      <c r="C633" s="1"/>
      <c r="D633" s="1"/>
      <c r="E633" s="1"/>
      <c r="F633" s="1"/>
      <c r="G633" s="1"/>
      <c r="H633" s="1"/>
      <c r="I633" s="1"/>
      <c r="J633" s="1"/>
      <c r="K633" s="1"/>
      <c r="U633" s="1"/>
      <c r="V633" s="1"/>
    </row>
    <row r="634" spans="2:22" s="2" customFormat="1" x14ac:dyDescent="0.25">
      <c r="B634" s="1"/>
      <c r="C634" s="1"/>
      <c r="D634" s="1"/>
      <c r="E634" s="1"/>
      <c r="F634" s="1"/>
      <c r="G634" s="1"/>
      <c r="H634" s="1"/>
      <c r="I634" s="1"/>
      <c r="J634" s="1"/>
      <c r="K634" s="1"/>
      <c r="U634" s="1"/>
      <c r="V634" s="1"/>
    </row>
    <row r="635" spans="2:22" s="2" customFormat="1" x14ac:dyDescent="0.25">
      <c r="B635" s="1"/>
      <c r="C635" s="1"/>
      <c r="D635" s="1"/>
      <c r="E635" s="1"/>
      <c r="F635" s="1"/>
      <c r="G635" s="1"/>
      <c r="H635" s="1"/>
      <c r="I635" s="1"/>
      <c r="J635" s="1"/>
      <c r="K635" s="1"/>
      <c r="U635" s="1"/>
      <c r="V635" s="1"/>
    </row>
    <row r="636" spans="2:22" s="2" customFormat="1" x14ac:dyDescent="0.25">
      <c r="B636" s="1"/>
      <c r="C636" s="1"/>
      <c r="D636" s="1"/>
      <c r="E636" s="1"/>
      <c r="F636" s="1"/>
      <c r="G636" s="1"/>
      <c r="H636" s="1"/>
      <c r="I636" s="1"/>
      <c r="J636" s="1"/>
      <c r="K636" s="1"/>
      <c r="U636" s="1"/>
      <c r="V636" s="1"/>
    </row>
    <row r="637" spans="2:22" s="2" customFormat="1" x14ac:dyDescent="0.25">
      <c r="B637" s="1"/>
      <c r="C637" s="1"/>
      <c r="D637" s="1"/>
      <c r="E637" s="1"/>
      <c r="F637" s="1"/>
      <c r="G637" s="1"/>
      <c r="H637" s="1"/>
      <c r="I637" s="1"/>
      <c r="J637" s="1"/>
      <c r="K637" s="1"/>
      <c r="U637" s="1"/>
      <c r="V637" s="1"/>
    </row>
    <row r="638" spans="2:22" s="2" customFormat="1" x14ac:dyDescent="0.25">
      <c r="B638" s="1"/>
      <c r="C638" s="1"/>
      <c r="D638" s="1"/>
      <c r="E638" s="1"/>
      <c r="F638" s="1"/>
      <c r="G638" s="1"/>
      <c r="H638" s="1"/>
      <c r="I638" s="1"/>
      <c r="J638" s="1"/>
      <c r="K638" s="1"/>
      <c r="U638" s="1"/>
      <c r="V638" s="1"/>
    </row>
    <row r="639" spans="2:22" s="2" customFormat="1" x14ac:dyDescent="0.25">
      <c r="B639" s="1"/>
      <c r="C639" s="1"/>
      <c r="D639" s="1"/>
      <c r="E639" s="1"/>
      <c r="F639" s="1"/>
      <c r="G639" s="1"/>
      <c r="H639" s="1"/>
      <c r="I639" s="1"/>
      <c r="J639" s="1"/>
      <c r="K639" s="1"/>
      <c r="U639" s="1"/>
      <c r="V639" s="1"/>
    </row>
    <row r="640" spans="2:22" s="2" customFormat="1" x14ac:dyDescent="0.25">
      <c r="B640" s="1"/>
      <c r="C640" s="1"/>
      <c r="D640" s="1"/>
      <c r="E640" s="1"/>
      <c r="F640" s="1"/>
      <c r="G640" s="1"/>
      <c r="H640" s="1"/>
      <c r="I640" s="1"/>
      <c r="J640" s="1"/>
      <c r="K640" s="1"/>
      <c r="U640" s="1"/>
      <c r="V640" s="1"/>
    </row>
    <row r="641" spans="2:22" s="2" customFormat="1" x14ac:dyDescent="0.25">
      <c r="B641" s="1"/>
      <c r="C641" s="1"/>
      <c r="D641" s="1"/>
      <c r="E641" s="1"/>
      <c r="F641" s="1"/>
      <c r="G641" s="1"/>
      <c r="H641" s="1"/>
      <c r="I641" s="1"/>
      <c r="J641" s="1"/>
      <c r="K641" s="1"/>
      <c r="U641" s="1"/>
      <c r="V641" s="1"/>
    </row>
    <row r="642" spans="2:22" s="2" customFormat="1" x14ac:dyDescent="0.25">
      <c r="B642" s="1"/>
      <c r="C642" s="1"/>
      <c r="D642" s="1"/>
      <c r="E642" s="1"/>
      <c r="F642" s="1"/>
      <c r="G642" s="1"/>
      <c r="H642" s="1"/>
      <c r="I642" s="1"/>
      <c r="J642" s="1"/>
      <c r="K642" s="1"/>
      <c r="U642" s="1"/>
      <c r="V642" s="1"/>
    </row>
    <row r="643" spans="2:22" s="2" customFormat="1" x14ac:dyDescent="0.25">
      <c r="B643" s="1"/>
      <c r="C643" s="1"/>
      <c r="D643" s="1"/>
      <c r="E643" s="1"/>
      <c r="F643" s="1"/>
      <c r="G643" s="1"/>
      <c r="H643" s="1"/>
      <c r="I643" s="1"/>
      <c r="J643" s="1"/>
      <c r="K643" s="1"/>
      <c r="U643" s="1"/>
      <c r="V643" s="1"/>
    </row>
    <row r="644" spans="2:22" s="2" customFormat="1" x14ac:dyDescent="0.25">
      <c r="B644" s="1"/>
      <c r="C644" s="1"/>
      <c r="D644" s="1"/>
      <c r="E644" s="1"/>
      <c r="F644" s="1"/>
      <c r="G644" s="1"/>
      <c r="H644" s="1"/>
      <c r="I644" s="1"/>
      <c r="J644" s="1"/>
      <c r="K644" s="1"/>
      <c r="U644" s="1"/>
      <c r="V644" s="1"/>
    </row>
    <row r="645" spans="2:22" s="2" customFormat="1" x14ac:dyDescent="0.25">
      <c r="B645" s="1"/>
      <c r="C645" s="1"/>
      <c r="D645" s="1"/>
      <c r="E645" s="1"/>
      <c r="F645" s="1"/>
      <c r="G645" s="1"/>
      <c r="H645" s="1"/>
      <c r="I645" s="1"/>
      <c r="J645" s="1"/>
      <c r="K645" s="1"/>
      <c r="U645" s="1"/>
      <c r="V645" s="1"/>
    </row>
    <row r="646" spans="2:22" s="2" customFormat="1" x14ac:dyDescent="0.25">
      <c r="B646" s="1"/>
      <c r="C646" s="1"/>
      <c r="D646" s="1"/>
      <c r="E646" s="1"/>
      <c r="F646" s="1"/>
      <c r="G646" s="1"/>
      <c r="H646" s="1"/>
      <c r="I646" s="1"/>
      <c r="J646" s="1"/>
      <c r="K646" s="1"/>
      <c r="U646" s="1"/>
      <c r="V646" s="1"/>
    </row>
    <row r="647" spans="2:22" s="2" customFormat="1" x14ac:dyDescent="0.25">
      <c r="B647" s="1"/>
      <c r="C647" s="1"/>
      <c r="D647" s="1"/>
      <c r="E647" s="1"/>
      <c r="F647" s="1"/>
      <c r="G647" s="1"/>
      <c r="H647" s="1"/>
      <c r="I647" s="1"/>
      <c r="J647" s="1"/>
      <c r="K647" s="1"/>
      <c r="U647" s="1"/>
      <c r="V647" s="1"/>
    </row>
    <row r="648" spans="2:22" s="2" customFormat="1" x14ac:dyDescent="0.25">
      <c r="B648" s="1"/>
      <c r="C648" s="1"/>
      <c r="D648" s="1"/>
      <c r="E648" s="1"/>
      <c r="F648" s="1"/>
      <c r="G648" s="1"/>
      <c r="H648" s="1"/>
      <c r="I648" s="1"/>
      <c r="J648" s="1"/>
      <c r="K648" s="1"/>
      <c r="U648" s="1"/>
      <c r="V648" s="1"/>
    </row>
    <row r="649" spans="2:22" s="2" customFormat="1" x14ac:dyDescent="0.25">
      <c r="B649" s="1"/>
      <c r="C649" s="1"/>
      <c r="D649" s="1"/>
      <c r="E649" s="1"/>
      <c r="F649" s="1"/>
      <c r="G649" s="1"/>
      <c r="H649" s="1"/>
      <c r="I649" s="1"/>
      <c r="J649" s="1"/>
      <c r="K649" s="1"/>
      <c r="U649" s="1"/>
      <c r="V649" s="1"/>
    </row>
    <row r="650" spans="2:22" s="2" customFormat="1" x14ac:dyDescent="0.25">
      <c r="B650" s="1"/>
      <c r="C650" s="1"/>
      <c r="D650" s="1"/>
      <c r="E650" s="1"/>
      <c r="F650" s="1"/>
      <c r="G650" s="1"/>
      <c r="H650" s="1"/>
      <c r="I650" s="1"/>
      <c r="J650" s="1"/>
      <c r="K650" s="1"/>
      <c r="U650" s="1"/>
      <c r="V650" s="1"/>
    </row>
    <row r="651" spans="2:22" s="2" customFormat="1" x14ac:dyDescent="0.25">
      <c r="B651" s="1"/>
      <c r="C651" s="1"/>
      <c r="D651" s="1"/>
      <c r="E651" s="1"/>
      <c r="F651" s="1"/>
      <c r="G651" s="1"/>
      <c r="H651" s="1"/>
      <c r="I651" s="1"/>
      <c r="J651" s="1"/>
      <c r="K651" s="1"/>
      <c r="U651" s="1"/>
      <c r="V651" s="1"/>
    </row>
    <row r="652" spans="2:22" s="2" customFormat="1" x14ac:dyDescent="0.25">
      <c r="B652" s="1"/>
      <c r="C652" s="1"/>
      <c r="D652" s="1"/>
      <c r="E652" s="1"/>
      <c r="F652" s="1"/>
      <c r="G652" s="1"/>
      <c r="H652" s="1"/>
      <c r="I652" s="1"/>
      <c r="J652" s="1"/>
      <c r="K652" s="1"/>
      <c r="U652" s="1"/>
      <c r="V652" s="1"/>
    </row>
    <row r="653" spans="2:22" s="2" customFormat="1" x14ac:dyDescent="0.25">
      <c r="B653" s="1"/>
      <c r="C653" s="1"/>
      <c r="D653" s="1"/>
      <c r="E653" s="1"/>
      <c r="F653" s="1"/>
      <c r="G653" s="1"/>
      <c r="H653" s="1"/>
      <c r="I653" s="1"/>
      <c r="J653" s="1"/>
      <c r="K653" s="1"/>
      <c r="U653" s="1"/>
      <c r="V653" s="1"/>
    </row>
    <row r="654" spans="2:22" s="2" customFormat="1" x14ac:dyDescent="0.25">
      <c r="B654" s="1"/>
      <c r="C654" s="1"/>
      <c r="D654" s="1"/>
      <c r="E654" s="1"/>
      <c r="F654" s="1"/>
      <c r="G654" s="1"/>
      <c r="H654" s="1"/>
      <c r="I654" s="1"/>
      <c r="J654" s="1"/>
      <c r="K654" s="1"/>
      <c r="U654" s="1"/>
      <c r="V654" s="1"/>
    </row>
    <row r="655" spans="2:22" s="2" customFormat="1" x14ac:dyDescent="0.25">
      <c r="B655" s="1"/>
      <c r="C655" s="1"/>
      <c r="D655" s="1"/>
      <c r="E655" s="1"/>
      <c r="F655" s="1"/>
      <c r="G655" s="1"/>
      <c r="H655" s="1"/>
      <c r="I655" s="1"/>
      <c r="J655" s="1"/>
      <c r="K655" s="1"/>
      <c r="U655" s="1"/>
      <c r="V655" s="1"/>
    </row>
    <row r="656" spans="2:22" s="2" customFormat="1" x14ac:dyDescent="0.25">
      <c r="B656" s="1"/>
      <c r="C656" s="1"/>
      <c r="D656" s="1"/>
      <c r="E656" s="1"/>
      <c r="F656" s="1"/>
      <c r="G656" s="1"/>
      <c r="H656" s="1"/>
      <c r="I656" s="1"/>
      <c r="J656" s="1"/>
      <c r="K656" s="1"/>
      <c r="U656" s="1"/>
      <c r="V656" s="1"/>
    </row>
    <row r="657" spans="2:22" s="2" customFormat="1" x14ac:dyDescent="0.25">
      <c r="B657" s="1"/>
      <c r="C657" s="1"/>
      <c r="D657" s="1"/>
      <c r="E657" s="1"/>
      <c r="F657" s="1"/>
      <c r="G657" s="1"/>
      <c r="H657" s="1"/>
      <c r="I657" s="1"/>
      <c r="J657" s="1"/>
      <c r="K657" s="1"/>
      <c r="U657" s="1"/>
      <c r="V657" s="1"/>
    </row>
    <row r="658" spans="2:22" s="2" customFormat="1" x14ac:dyDescent="0.25">
      <c r="B658" s="1"/>
      <c r="C658" s="1"/>
      <c r="D658" s="1"/>
      <c r="E658" s="1"/>
      <c r="F658" s="1"/>
      <c r="G658" s="1"/>
      <c r="H658" s="1"/>
      <c r="I658" s="1"/>
      <c r="J658" s="1"/>
      <c r="K658" s="1"/>
      <c r="U658" s="1"/>
      <c r="V658" s="1"/>
    </row>
    <row r="659" spans="2:22" s="2" customFormat="1" x14ac:dyDescent="0.25">
      <c r="B659" s="1"/>
      <c r="C659" s="1"/>
      <c r="D659" s="1"/>
      <c r="E659" s="1"/>
      <c r="F659" s="1"/>
      <c r="G659" s="1"/>
      <c r="H659" s="1"/>
      <c r="I659" s="1"/>
      <c r="J659" s="1"/>
      <c r="K659" s="1"/>
      <c r="U659" s="1"/>
      <c r="V659" s="1"/>
    </row>
    <row r="660" spans="2:22" s="2" customFormat="1" x14ac:dyDescent="0.25">
      <c r="B660" s="1"/>
      <c r="C660" s="1"/>
      <c r="D660" s="1"/>
      <c r="E660" s="1"/>
      <c r="F660" s="1"/>
      <c r="G660" s="1"/>
      <c r="H660" s="1"/>
      <c r="I660" s="1"/>
      <c r="J660" s="1"/>
      <c r="K660" s="1"/>
      <c r="U660" s="1"/>
      <c r="V660" s="1"/>
    </row>
    <row r="661" spans="2:22" s="2" customFormat="1" x14ac:dyDescent="0.25">
      <c r="B661" s="1"/>
      <c r="C661" s="1"/>
      <c r="D661" s="1"/>
      <c r="E661" s="1"/>
      <c r="F661" s="1"/>
      <c r="G661" s="1"/>
      <c r="H661" s="1"/>
      <c r="I661" s="1"/>
      <c r="J661" s="1"/>
      <c r="K661" s="1"/>
      <c r="U661" s="1"/>
      <c r="V661" s="1"/>
    </row>
    <row r="662" spans="2:22" s="2" customFormat="1" x14ac:dyDescent="0.25">
      <c r="B662" s="1"/>
      <c r="C662" s="1"/>
      <c r="D662" s="1"/>
      <c r="E662" s="1"/>
      <c r="F662" s="1"/>
      <c r="G662" s="1"/>
      <c r="H662" s="1"/>
      <c r="I662" s="1"/>
      <c r="J662" s="1"/>
      <c r="K662" s="1"/>
      <c r="U662" s="1"/>
      <c r="V662" s="1"/>
    </row>
    <row r="663" spans="2:22" s="2" customFormat="1" x14ac:dyDescent="0.25">
      <c r="B663" s="1"/>
      <c r="C663" s="1"/>
      <c r="D663" s="1"/>
      <c r="E663" s="1"/>
      <c r="F663" s="1"/>
      <c r="G663" s="1"/>
      <c r="H663" s="1"/>
      <c r="I663" s="1"/>
      <c r="J663" s="1"/>
      <c r="K663" s="1"/>
      <c r="U663" s="1"/>
      <c r="V663" s="1"/>
    </row>
    <row r="664" spans="2:22" s="2" customFormat="1" x14ac:dyDescent="0.25">
      <c r="B664" s="1"/>
      <c r="C664" s="1"/>
      <c r="D664" s="1"/>
      <c r="E664" s="1"/>
      <c r="F664" s="1"/>
      <c r="G664" s="1"/>
      <c r="H664" s="1"/>
      <c r="I664" s="1"/>
      <c r="J664" s="1"/>
      <c r="K664" s="1"/>
      <c r="U664" s="1"/>
      <c r="V664" s="1"/>
    </row>
    <row r="665" spans="2:22" s="2" customFormat="1" x14ac:dyDescent="0.25">
      <c r="B665" s="1"/>
      <c r="C665" s="1"/>
      <c r="D665" s="1"/>
      <c r="E665" s="1"/>
      <c r="F665" s="1"/>
      <c r="G665" s="1"/>
      <c r="H665" s="1"/>
      <c r="I665" s="1"/>
      <c r="J665" s="1"/>
      <c r="K665" s="1"/>
      <c r="U665" s="1"/>
      <c r="V665" s="1"/>
    </row>
    <row r="666" spans="2:22" s="2" customFormat="1" x14ac:dyDescent="0.25">
      <c r="B666" s="1"/>
      <c r="C666" s="1"/>
      <c r="D666" s="1"/>
      <c r="E666" s="1"/>
      <c r="F666" s="1"/>
      <c r="G666" s="1"/>
      <c r="H666" s="1"/>
      <c r="I666" s="1"/>
      <c r="J666" s="1"/>
      <c r="K666" s="1"/>
      <c r="U666" s="1"/>
      <c r="V666" s="1"/>
    </row>
    <row r="667" spans="2:22" s="2" customFormat="1" x14ac:dyDescent="0.25">
      <c r="B667" s="1"/>
      <c r="C667" s="1"/>
      <c r="D667" s="1"/>
      <c r="E667" s="1"/>
      <c r="F667" s="1"/>
      <c r="G667" s="1"/>
      <c r="H667" s="1"/>
      <c r="I667" s="1"/>
      <c r="J667" s="1"/>
      <c r="K667" s="1"/>
      <c r="U667" s="1"/>
      <c r="V667" s="1"/>
    </row>
    <row r="668" spans="2:22" s="2" customFormat="1" x14ac:dyDescent="0.25">
      <c r="B668" s="1"/>
      <c r="C668" s="1"/>
      <c r="D668" s="1"/>
      <c r="E668" s="1"/>
      <c r="F668" s="1"/>
      <c r="G668" s="1"/>
      <c r="H668" s="1"/>
      <c r="I668" s="1"/>
      <c r="J668" s="1"/>
      <c r="K668" s="1"/>
      <c r="U668" s="1"/>
      <c r="V668" s="1"/>
    </row>
    <row r="669" spans="2:22" s="2" customFormat="1" x14ac:dyDescent="0.25">
      <c r="B669" s="1"/>
      <c r="C669" s="1"/>
      <c r="D669" s="1"/>
      <c r="E669" s="1"/>
      <c r="F669" s="1"/>
      <c r="G669" s="1"/>
      <c r="H669" s="1"/>
      <c r="I669" s="1"/>
      <c r="J669" s="1"/>
      <c r="K669" s="1"/>
      <c r="U669" s="1"/>
      <c r="V669" s="1"/>
    </row>
    <row r="670" spans="2:22" s="2" customFormat="1" x14ac:dyDescent="0.25">
      <c r="B670" s="1"/>
      <c r="C670" s="1"/>
      <c r="D670" s="1"/>
      <c r="E670" s="1"/>
      <c r="F670" s="1"/>
      <c r="G670" s="1"/>
      <c r="H670" s="1"/>
      <c r="I670" s="1"/>
      <c r="J670" s="1"/>
      <c r="K670" s="1"/>
      <c r="U670" s="1"/>
      <c r="V670" s="1"/>
    </row>
    <row r="671" spans="2:22" s="2" customFormat="1" x14ac:dyDescent="0.25">
      <c r="B671" s="1"/>
      <c r="C671" s="1"/>
      <c r="D671" s="1"/>
      <c r="E671" s="1"/>
      <c r="F671" s="1"/>
      <c r="G671" s="1"/>
      <c r="H671" s="1"/>
      <c r="I671" s="1"/>
      <c r="J671" s="1"/>
      <c r="K671" s="1"/>
      <c r="U671" s="1"/>
      <c r="V671" s="1"/>
    </row>
    <row r="672" spans="2:22" s="2" customFormat="1" x14ac:dyDescent="0.25">
      <c r="B672" s="1"/>
      <c r="C672" s="1"/>
      <c r="D672" s="1"/>
      <c r="E672" s="1"/>
      <c r="F672" s="1"/>
      <c r="G672" s="1"/>
      <c r="H672" s="1"/>
      <c r="I672" s="1"/>
      <c r="J672" s="1"/>
      <c r="K672" s="1"/>
      <c r="U672" s="1"/>
      <c r="V672" s="1"/>
    </row>
    <row r="673" spans="2:22" s="2" customFormat="1" x14ac:dyDescent="0.25">
      <c r="B673" s="1"/>
      <c r="C673" s="1"/>
      <c r="D673" s="1"/>
      <c r="E673" s="1"/>
      <c r="F673" s="1"/>
      <c r="G673" s="1"/>
      <c r="H673" s="1"/>
      <c r="I673" s="1"/>
      <c r="J673" s="1"/>
      <c r="K673" s="1"/>
      <c r="U673" s="1"/>
      <c r="V673" s="1"/>
    </row>
    <row r="674" spans="2:22" s="2" customFormat="1" x14ac:dyDescent="0.25">
      <c r="B674" s="1"/>
      <c r="C674" s="1"/>
      <c r="D674" s="1"/>
      <c r="E674" s="1"/>
      <c r="F674" s="1"/>
      <c r="G674" s="1"/>
      <c r="H674" s="1"/>
      <c r="I674" s="1"/>
      <c r="J674" s="1"/>
      <c r="K674" s="1"/>
      <c r="U674" s="1"/>
      <c r="V674" s="1"/>
    </row>
    <row r="675" spans="2:22" s="2" customFormat="1" x14ac:dyDescent="0.25">
      <c r="B675" s="1"/>
      <c r="C675" s="1"/>
      <c r="D675" s="1"/>
      <c r="E675" s="1"/>
      <c r="F675" s="1"/>
      <c r="G675" s="1"/>
      <c r="H675" s="1"/>
      <c r="I675" s="1"/>
      <c r="J675" s="1"/>
      <c r="K675" s="1"/>
      <c r="U675" s="1"/>
      <c r="V675" s="1"/>
    </row>
    <row r="676" spans="2:22" s="2" customFormat="1" x14ac:dyDescent="0.25">
      <c r="B676" s="1"/>
      <c r="C676" s="1"/>
      <c r="D676" s="1"/>
      <c r="E676" s="1"/>
      <c r="F676" s="1"/>
      <c r="G676" s="1"/>
      <c r="H676" s="1"/>
      <c r="I676" s="1"/>
      <c r="J676" s="1"/>
      <c r="K676" s="1"/>
      <c r="U676" s="1"/>
      <c r="V676" s="1"/>
    </row>
    <row r="677" spans="2:22" s="2" customFormat="1" x14ac:dyDescent="0.25">
      <c r="B677" s="1"/>
      <c r="C677" s="1"/>
      <c r="D677" s="1"/>
      <c r="E677" s="1"/>
      <c r="F677" s="1"/>
      <c r="G677" s="1"/>
      <c r="H677" s="1"/>
      <c r="I677" s="1"/>
      <c r="J677" s="1"/>
      <c r="K677" s="1"/>
      <c r="U677" s="1"/>
      <c r="V677" s="1"/>
    </row>
    <row r="678" spans="2:22" s="2" customFormat="1" x14ac:dyDescent="0.25">
      <c r="B678" s="1"/>
      <c r="C678" s="1"/>
      <c r="D678" s="1"/>
      <c r="E678" s="1"/>
      <c r="F678" s="1"/>
      <c r="G678" s="1"/>
      <c r="H678" s="1"/>
      <c r="I678" s="1"/>
      <c r="J678" s="1"/>
      <c r="K678" s="1"/>
      <c r="U678" s="1"/>
      <c r="V678" s="1"/>
    </row>
    <row r="679" spans="2:22" s="2" customFormat="1" x14ac:dyDescent="0.25">
      <c r="B679" s="1"/>
      <c r="C679" s="1"/>
      <c r="D679" s="1"/>
      <c r="E679" s="1"/>
      <c r="F679" s="1"/>
      <c r="G679" s="1"/>
      <c r="H679" s="1"/>
      <c r="I679" s="1"/>
      <c r="J679" s="1"/>
      <c r="K679" s="1"/>
      <c r="U679" s="1"/>
      <c r="V679" s="1"/>
    </row>
    <row r="680" spans="2:22" s="2" customFormat="1" x14ac:dyDescent="0.25">
      <c r="B680" s="1"/>
      <c r="C680" s="1"/>
      <c r="D680" s="1"/>
      <c r="E680" s="1"/>
      <c r="F680" s="1"/>
      <c r="G680" s="1"/>
      <c r="H680" s="1"/>
      <c r="I680" s="1"/>
      <c r="J680" s="1"/>
      <c r="K680" s="1"/>
      <c r="U680" s="1"/>
      <c r="V680" s="1"/>
    </row>
    <row r="681" spans="2:22" s="2" customFormat="1" x14ac:dyDescent="0.25">
      <c r="B681" s="1"/>
      <c r="C681" s="1"/>
      <c r="D681" s="1"/>
      <c r="E681" s="1"/>
      <c r="F681" s="1"/>
      <c r="G681" s="1"/>
      <c r="H681" s="1"/>
      <c r="I681" s="1"/>
      <c r="J681" s="1"/>
      <c r="K681" s="1"/>
      <c r="U681" s="1"/>
      <c r="V681" s="1"/>
    </row>
    <row r="682" spans="2:22" s="2" customFormat="1" x14ac:dyDescent="0.25">
      <c r="B682" s="1"/>
      <c r="C682" s="1"/>
      <c r="D682" s="1"/>
      <c r="E682" s="1"/>
      <c r="F682" s="1"/>
      <c r="G682" s="1"/>
      <c r="H682" s="1"/>
      <c r="I682" s="1"/>
      <c r="J682" s="1"/>
      <c r="K682" s="1"/>
      <c r="U682" s="1"/>
      <c r="V682" s="1"/>
    </row>
    <row r="683" spans="2:22" s="2" customFormat="1" x14ac:dyDescent="0.25">
      <c r="B683" s="1"/>
      <c r="C683" s="1"/>
      <c r="D683" s="1"/>
      <c r="E683" s="1"/>
      <c r="F683" s="1"/>
      <c r="G683" s="1"/>
      <c r="H683" s="1"/>
      <c r="I683" s="1"/>
      <c r="J683" s="1"/>
      <c r="K683" s="1"/>
      <c r="U683" s="1"/>
      <c r="V683" s="1"/>
    </row>
    <row r="684" spans="2:22" s="2" customFormat="1" x14ac:dyDescent="0.25">
      <c r="B684" s="1"/>
      <c r="C684" s="1"/>
      <c r="D684" s="1"/>
      <c r="E684" s="1"/>
      <c r="F684" s="1"/>
      <c r="G684" s="1"/>
      <c r="H684" s="1"/>
      <c r="I684" s="1"/>
      <c r="J684" s="1"/>
      <c r="K684" s="1"/>
      <c r="U684" s="1"/>
      <c r="V684" s="1"/>
    </row>
    <row r="685" spans="2:22" s="2" customFormat="1" x14ac:dyDescent="0.25">
      <c r="B685" s="1"/>
      <c r="C685" s="1"/>
      <c r="D685" s="1"/>
      <c r="E685" s="1"/>
      <c r="F685" s="1"/>
      <c r="G685" s="1"/>
      <c r="H685" s="1"/>
      <c r="I685" s="1"/>
      <c r="J685" s="1"/>
      <c r="K685" s="1"/>
      <c r="U685" s="1"/>
      <c r="V685" s="1"/>
    </row>
    <row r="686" spans="2:22" s="2" customFormat="1" x14ac:dyDescent="0.25">
      <c r="B686" s="1"/>
      <c r="C686" s="1"/>
      <c r="D686" s="1"/>
      <c r="E686" s="1"/>
      <c r="F686" s="1"/>
      <c r="G686" s="1"/>
      <c r="H686" s="1"/>
      <c r="I686" s="1"/>
      <c r="J686" s="1"/>
      <c r="K686" s="1"/>
      <c r="U686" s="1"/>
      <c r="V686" s="1"/>
    </row>
    <row r="687" spans="2:22" s="2" customFormat="1" x14ac:dyDescent="0.25">
      <c r="B687" s="1"/>
      <c r="C687" s="1"/>
      <c r="D687" s="1"/>
      <c r="E687" s="1"/>
      <c r="F687" s="1"/>
      <c r="G687" s="1"/>
      <c r="H687" s="1"/>
      <c r="I687" s="1"/>
      <c r="J687" s="1"/>
      <c r="K687" s="1"/>
      <c r="U687" s="1"/>
      <c r="V687" s="1"/>
    </row>
    <row r="688" spans="2:22" s="2" customFormat="1" x14ac:dyDescent="0.25">
      <c r="B688" s="1"/>
      <c r="C688" s="1"/>
      <c r="D688" s="1"/>
      <c r="E688" s="1"/>
      <c r="F688" s="1"/>
      <c r="G688" s="1"/>
      <c r="H688" s="1"/>
      <c r="I688" s="1"/>
      <c r="J688" s="1"/>
      <c r="K688" s="1"/>
      <c r="U688" s="1"/>
      <c r="V688" s="1"/>
    </row>
    <row r="689" spans="2:22" s="2" customFormat="1" x14ac:dyDescent="0.25">
      <c r="B689" s="1"/>
      <c r="C689" s="1"/>
      <c r="D689" s="1"/>
      <c r="E689" s="1"/>
      <c r="F689" s="1"/>
      <c r="G689" s="1"/>
      <c r="H689" s="1"/>
      <c r="I689" s="1"/>
      <c r="J689" s="1"/>
      <c r="K689" s="1"/>
      <c r="U689" s="1"/>
      <c r="V689" s="1"/>
    </row>
    <row r="690" spans="2:22" s="2" customFormat="1" x14ac:dyDescent="0.25">
      <c r="B690" s="1"/>
      <c r="C690" s="1"/>
      <c r="D690" s="1"/>
      <c r="E690" s="1"/>
      <c r="F690" s="1"/>
      <c r="G690" s="1"/>
      <c r="H690" s="1"/>
      <c r="I690" s="1"/>
      <c r="J690" s="1"/>
      <c r="K690" s="1"/>
      <c r="U690" s="1"/>
      <c r="V690" s="1"/>
    </row>
    <row r="691" spans="2:22" s="2" customFormat="1" x14ac:dyDescent="0.25">
      <c r="B691" s="1"/>
      <c r="C691" s="1"/>
      <c r="D691" s="1"/>
      <c r="E691" s="1"/>
      <c r="F691" s="1"/>
      <c r="G691" s="1"/>
      <c r="H691" s="1"/>
      <c r="I691" s="1"/>
      <c r="J691" s="1"/>
      <c r="K691" s="1"/>
      <c r="U691" s="1"/>
      <c r="V691" s="1"/>
    </row>
    <row r="692" spans="2:22" s="2" customFormat="1" x14ac:dyDescent="0.25">
      <c r="B692" s="1"/>
      <c r="C692" s="1"/>
      <c r="D692" s="1"/>
      <c r="E692" s="1"/>
      <c r="F692" s="1"/>
      <c r="G692" s="1"/>
      <c r="H692" s="1"/>
      <c r="I692" s="1"/>
      <c r="J692" s="1"/>
      <c r="K692" s="1"/>
      <c r="U692" s="1"/>
      <c r="V692" s="1"/>
    </row>
    <row r="693" spans="2:22" s="2" customFormat="1" x14ac:dyDescent="0.25">
      <c r="B693" s="1"/>
      <c r="C693" s="1"/>
      <c r="D693" s="1"/>
      <c r="E693" s="1"/>
      <c r="F693" s="1"/>
      <c r="G693" s="1"/>
      <c r="H693" s="1"/>
      <c r="I693" s="1"/>
      <c r="J693" s="1"/>
      <c r="K693" s="1"/>
      <c r="U693" s="1"/>
      <c r="V693" s="1"/>
    </row>
    <row r="694" spans="2:22" s="2" customFormat="1" x14ac:dyDescent="0.25">
      <c r="B694" s="1"/>
      <c r="C694" s="1"/>
      <c r="D694" s="1"/>
      <c r="E694" s="1"/>
      <c r="F694" s="1"/>
      <c r="G694" s="1"/>
      <c r="H694" s="1"/>
      <c r="I694" s="1"/>
      <c r="J694" s="1"/>
      <c r="K694" s="1"/>
      <c r="U694" s="1"/>
      <c r="V694" s="1"/>
    </row>
    <row r="695" spans="2:22" s="2" customFormat="1" x14ac:dyDescent="0.25">
      <c r="B695" s="1"/>
      <c r="C695" s="1"/>
      <c r="D695" s="1"/>
      <c r="E695" s="1"/>
      <c r="F695" s="1"/>
      <c r="G695" s="1"/>
      <c r="H695" s="1"/>
      <c r="I695" s="1"/>
      <c r="J695" s="1"/>
      <c r="K695" s="1"/>
      <c r="U695" s="1"/>
      <c r="V695" s="1"/>
    </row>
    <row r="696" spans="2:22" s="2" customFormat="1" x14ac:dyDescent="0.25">
      <c r="B696" s="1"/>
      <c r="C696" s="1"/>
      <c r="D696" s="1"/>
      <c r="E696" s="1"/>
      <c r="F696" s="1"/>
      <c r="G696" s="1"/>
      <c r="H696" s="1"/>
      <c r="I696" s="1"/>
      <c r="J696" s="1"/>
      <c r="K696" s="1"/>
      <c r="U696" s="1"/>
      <c r="V696" s="1"/>
    </row>
    <row r="697" spans="2:22" s="2" customFormat="1" x14ac:dyDescent="0.25">
      <c r="B697" s="1"/>
      <c r="C697" s="1"/>
      <c r="D697" s="1"/>
      <c r="E697" s="1"/>
      <c r="F697" s="1"/>
      <c r="G697" s="1"/>
      <c r="H697" s="1"/>
      <c r="I697" s="1"/>
      <c r="J697" s="1"/>
      <c r="K697" s="1"/>
      <c r="U697" s="1"/>
      <c r="V697" s="1"/>
    </row>
    <row r="698" spans="2:22" s="2" customFormat="1" x14ac:dyDescent="0.25">
      <c r="B698" s="1"/>
      <c r="C698" s="1"/>
      <c r="D698" s="1"/>
      <c r="E698" s="1"/>
      <c r="F698" s="1"/>
      <c r="G698" s="1"/>
      <c r="H698" s="1"/>
      <c r="I698" s="1"/>
      <c r="J698" s="1"/>
      <c r="K698" s="1"/>
      <c r="U698" s="1"/>
      <c r="V698" s="1"/>
    </row>
    <row r="699" spans="2:22" s="2" customFormat="1" x14ac:dyDescent="0.25">
      <c r="B699" s="1"/>
      <c r="C699" s="1"/>
      <c r="D699" s="1"/>
      <c r="E699" s="1"/>
      <c r="F699" s="1"/>
      <c r="G699" s="1"/>
      <c r="H699" s="1"/>
      <c r="I699" s="1"/>
      <c r="J699" s="1"/>
      <c r="K699" s="1"/>
      <c r="U699" s="1"/>
      <c r="V699" s="1"/>
    </row>
    <row r="700" spans="2:22" s="2" customFormat="1" x14ac:dyDescent="0.25">
      <c r="B700" s="1"/>
      <c r="C700" s="1"/>
      <c r="D700" s="1"/>
      <c r="E700" s="1"/>
      <c r="F700" s="1"/>
      <c r="G700" s="1"/>
      <c r="H700" s="1"/>
      <c r="I700" s="1"/>
      <c r="J700" s="1"/>
      <c r="K700" s="1"/>
      <c r="U700" s="1"/>
      <c r="V700" s="1"/>
    </row>
    <row r="701" spans="2:22" s="2" customFormat="1" x14ac:dyDescent="0.25">
      <c r="B701" s="1"/>
      <c r="C701" s="1"/>
      <c r="D701" s="1"/>
      <c r="E701" s="1"/>
      <c r="F701" s="1"/>
      <c r="G701" s="1"/>
      <c r="H701" s="1"/>
      <c r="I701" s="1"/>
      <c r="J701" s="1"/>
      <c r="K701" s="1"/>
      <c r="U701" s="1"/>
      <c r="V701" s="1"/>
    </row>
    <row r="702" spans="2:22" s="2" customFormat="1" x14ac:dyDescent="0.25">
      <c r="B702" s="1"/>
      <c r="C702" s="1"/>
      <c r="D702" s="1"/>
      <c r="E702" s="1"/>
      <c r="F702" s="1"/>
      <c r="G702" s="1"/>
      <c r="H702" s="1"/>
      <c r="I702" s="1"/>
      <c r="J702" s="1"/>
      <c r="K702" s="1"/>
      <c r="U702" s="1"/>
      <c r="V702" s="1"/>
    </row>
    <row r="703" spans="2:22" s="2" customFormat="1" x14ac:dyDescent="0.25">
      <c r="B703" s="1"/>
      <c r="C703" s="1"/>
      <c r="D703" s="1"/>
      <c r="E703" s="1"/>
      <c r="F703" s="1"/>
      <c r="G703" s="1"/>
      <c r="H703" s="1"/>
      <c r="I703" s="1"/>
      <c r="J703" s="1"/>
      <c r="K703" s="1"/>
      <c r="U703" s="1"/>
      <c r="V703" s="1"/>
    </row>
    <row r="704" spans="2:22" s="2" customFormat="1" x14ac:dyDescent="0.25">
      <c r="B704" s="1"/>
      <c r="C704" s="1"/>
      <c r="D704" s="1"/>
      <c r="E704" s="1"/>
      <c r="F704" s="1"/>
      <c r="G704" s="1"/>
      <c r="H704" s="1"/>
      <c r="I704" s="1"/>
      <c r="J704" s="1"/>
      <c r="K704" s="1"/>
      <c r="U704" s="1"/>
      <c r="V704" s="1"/>
    </row>
    <row r="705" spans="2:22" s="2" customFormat="1" x14ac:dyDescent="0.25">
      <c r="B705" s="1"/>
      <c r="C705" s="1"/>
      <c r="D705" s="1"/>
      <c r="E705" s="1"/>
      <c r="F705" s="1"/>
      <c r="G705" s="1"/>
      <c r="H705" s="1"/>
      <c r="I705" s="1"/>
      <c r="J705" s="1"/>
      <c r="K705" s="1"/>
      <c r="U705" s="1"/>
      <c r="V705" s="1"/>
    </row>
    <row r="706" spans="2:22" s="2" customFormat="1" x14ac:dyDescent="0.25">
      <c r="B706" s="1"/>
      <c r="C706" s="1"/>
      <c r="D706" s="1"/>
      <c r="E706" s="1"/>
      <c r="F706" s="1"/>
      <c r="G706" s="1"/>
      <c r="H706" s="1"/>
      <c r="I706" s="1"/>
      <c r="J706" s="1"/>
      <c r="K706" s="1"/>
      <c r="U706" s="1"/>
      <c r="V706" s="1"/>
    </row>
    <row r="707" spans="2:22" s="2" customFormat="1" x14ac:dyDescent="0.25">
      <c r="B707" s="1"/>
      <c r="C707" s="1"/>
      <c r="D707" s="1"/>
      <c r="E707" s="1"/>
      <c r="F707" s="1"/>
      <c r="G707" s="1"/>
      <c r="H707" s="1"/>
      <c r="I707" s="1"/>
      <c r="J707" s="1"/>
      <c r="K707" s="1"/>
      <c r="U707" s="1"/>
      <c r="V707" s="1"/>
    </row>
    <row r="708" spans="2:22" s="2" customFormat="1" x14ac:dyDescent="0.25">
      <c r="B708" s="1"/>
      <c r="C708" s="1"/>
      <c r="D708" s="1"/>
      <c r="E708" s="1"/>
      <c r="F708" s="1"/>
      <c r="G708" s="1"/>
      <c r="H708" s="1"/>
      <c r="I708" s="1"/>
      <c r="J708" s="1"/>
      <c r="K708" s="1"/>
      <c r="U708" s="1"/>
      <c r="V708" s="1"/>
    </row>
    <row r="709" spans="2:22" s="2" customFormat="1" x14ac:dyDescent="0.25">
      <c r="B709" s="1"/>
      <c r="C709" s="1"/>
      <c r="D709" s="1"/>
      <c r="E709" s="1"/>
      <c r="F709" s="1"/>
      <c r="G709" s="1"/>
      <c r="H709" s="1"/>
      <c r="I709" s="1"/>
      <c r="J709" s="1"/>
      <c r="K709" s="1"/>
      <c r="U709" s="1"/>
      <c r="V709" s="1"/>
    </row>
    <row r="710" spans="2:22" s="2" customFormat="1" x14ac:dyDescent="0.25">
      <c r="B710" s="1"/>
      <c r="C710" s="1"/>
      <c r="D710" s="1"/>
      <c r="E710" s="1"/>
      <c r="F710" s="1"/>
      <c r="G710" s="1"/>
      <c r="H710" s="1"/>
      <c r="I710" s="1"/>
      <c r="J710" s="1"/>
      <c r="K710" s="1"/>
      <c r="U710" s="1"/>
      <c r="V710" s="1"/>
    </row>
    <row r="711" spans="2:22" s="2" customFormat="1" x14ac:dyDescent="0.25">
      <c r="B711" s="1"/>
      <c r="C711" s="1"/>
      <c r="D711" s="1"/>
      <c r="E711" s="1"/>
      <c r="F711" s="1"/>
      <c r="G711" s="1"/>
      <c r="H711" s="1"/>
      <c r="I711" s="1"/>
      <c r="J711" s="1"/>
      <c r="K711" s="1"/>
      <c r="U711" s="1"/>
      <c r="V711" s="1"/>
    </row>
    <row r="712" spans="2:22" s="2" customFormat="1" x14ac:dyDescent="0.25">
      <c r="B712" s="1"/>
      <c r="C712" s="1"/>
      <c r="D712" s="1"/>
      <c r="E712" s="1"/>
      <c r="F712" s="1"/>
      <c r="G712" s="1"/>
      <c r="H712" s="1"/>
      <c r="I712" s="1"/>
      <c r="J712" s="1"/>
      <c r="K712" s="1"/>
      <c r="U712" s="1"/>
      <c r="V712" s="1"/>
    </row>
    <row r="713" spans="2:22" s="2" customFormat="1" x14ac:dyDescent="0.25">
      <c r="B713" s="1"/>
      <c r="C713" s="1"/>
      <c r="D713" s="1"/>
      <c r="E713" s="1"/>
      <c r="F713" s="1"/>
      <c r="G713" s="1"/>
      <c r="H713" s="1"/>
      <c r="I713" s="1"/>
      <c r="J713" s="1"/>
      <c r="K713" s="1"/>
      <c r="U713" s="1"/>
      <c r="V713" s="1"/>
    </row>
    <row r="714" spans="2:22" s="2" customFormat="1" x14ac:dyDescent="0.25">
      <c r="B714" s="1"/>
      <c r="C714" s="1"/>
      <c r="D714" s="1"/>
      <c r="E714" s="1"/>
      <c r="F714" s="1"/>
      <c r="G714" s="1"/>
      <c r="H714" s="1"/>
      <c r="I714" s="1"/>
      <c r="J714" s="1"/>
      <c r="K714" s="1"/>
      <c r="U714" s="1"/>
      <c r="V714" s="1"/>
    </row>
    <row r="715" spans="2:22" s="2" customFormat="1" x14ac:dyDescent="0.25">
      <c r="B715" s="1"/>
      <c r="C715" s="1"/>
      <c r="D715" s="1"/>
      <c r="E715" s="1"/>
      <c r="F715" s="1"/>
      <c r="G715" s="1"/>
      <c r="H715" s="1"/>
      <c r="I715" s="1"/>
      <c r="J715" s="1"/>
      <c r="K715" s="1"/>
      <c r="U715" s="1"/>
      <c r="V715" s="1"/>
    </row>
    <row r="716" spans="2:22" s="2" customFormat="1" x14ac:dyDescent="0.25">
      <c r="B716" s="1"/>
      <c r="C716" s="1"/>
      <c r="D716" s="1"/>
      <c r="E716" s="1"/>
      <c r="F716" s="1"/>
      <c r="G716" s="1"/>
      <c r="H716" s="1"/>
      <c r="I716" s="1"/>
      <c r="J716" s="1"/>
      <c r="K716" s="1"/>
      <c r="U716" s="1"/>
      <c r="V716" s="1"/>
    </row>
    <row r="717" spans="2:22" s="2" customFormat="1" x14ac:dyDescent="0.25">
      <c r="B717" s="1"/>
      <c r="C717" s="1"/>
      <c r="D717" s="1"/>
      <c r="E717" s="1"/>
      <c r="F717" s="1"/>
      <c r="G717" s="1"/>
      <c r="H717" s="1"/>
      <c r="I717" s="1"/>
      <c r="J717" s="1"/>
      <c r="K717" s="1"/>
      <c r="U717" s="1"/>
      <c r="V717" s="1"/>
    </row>
    <row r="718" spans="2:22" s="2" customFormat="1" x14ac:dyDescent="0.25">
      <c r="B718" s="1"/>
      <c r="C718" s="1"/>
      <c r="D718" s="1"/>
      <c r="E718" s="1"/>
      <c r="F718" s="1"/>
      <c r="G718" s="1"/>
      <c r="H718" s="1"/>
      <c r="I718" s="1"/>
      <c r="J718" s="1"/>
      <c r="K718" s="1"/>
      <c r="U718" s="1"/>
      <c r="V718" s="1"/>
    </row>
  </sheetData>
  <mergeCells count="4">
    <mergeCell ref="B3:K3"/>
    <mergeCell ref="B4:K4"/>
    <mergeCell ref="B5:K5"/>
    <mergeCell ref="B22:K22"/>
  </mergeCells>
  <hyperlinks>
    <hyperlink ref="B2" location="ÍNDICE!A1" display="Índice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52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718"/>
  <sheetViews>
    <sheetView showGridLines="0" zoomScale="80" zoomScaleNormal="80" zoomScaleSheetLayoutView="70" workbookViewId="0">
      <pane xSplit="2" ySplit="9" topLeftCell="C10" activePane="bottomRight" state="frozen"/>
      <selection activeCell="B2" sqref="B2"/>
      <selection pane="topRight" activeCell="B2" sqref="B2"/>
      <selection pane="bottomLeft" activeCell="B2" sqref="B2"/>
      <selection pane="bottomRight" activeCell="B2" sqref="B2"/>
    </sheetView>
  </sheetViews>
  <sheetFormatPr baseColWidth="10" defaultRowHeight="15" x14ac:dyDescent="0.25"/>
  <cols>
    <col min="1" max="1" width="7.7109375" style="1" customWidth="1" collapsed="1"/>
    <col min="2" max="2" width="44.140625" customWidth="1" collapsed="1"/>
    <col min="3" max="3" width="15.140625" customWidth="1" collapsed="1"/>
    <col min="4" max="4" width="14.5703125" customWidth="1" collapsed="1"/>
    <col min="5" max="20" width="15.140625" customWidth="1" collapsed="1"/>
    <col min="21" max="21" width="10.85546875" style="2" customWidth="1" collapsed="1"/>
    <col min="22" max="22" width="22.140625" style="2" customWidth="1" collapsed="1"/>
    <col min="23" max="24" width="11.42578125" style="2" collapsed="1"/>
    <col min="25" max="25" width="14.7109375" style="2" bestFit="1" customWidth="1" collapsed="1"/>
    <col min="26" max="28" width="10" style="2" customWidth="1" collapsed="1"/>
    <col min="29" max="29" width="5.7109375" style="2" customWidth="1" collapsed="1"/>
    <col min="30" max="31" width="11.42578125" style="1" collapsed="1"/>
    <col min="32" max="40" width="11.42578125" style="1"/>
    <col min="41" max="16384" width="11.42578125" style="1" collapsed="1"/>
  </cols>
  <sheetData>
    <row r="1" spans="2:31" ht="78" customHeight="1" x14ac:dyDescent="0.25">
      <c r="B1" s="1"/>
      <c r="C1" s="1"/>
      <c r="D1" s="1"/>
      <c r="E1" s="1"/>
      <c r="F1" s="1"/>
      <c r="G1" s="1"/>
      <c r="H1" s="1"/>
      <c r="I1" s="1"/>
      <c r="J1" s="1"/>
      <c r="K1" s="1"/>
      <c r="M1" s="1"/>
      <c r="N1" s="1"/>
      <c r="O1" s="1"/>
      <c r="P1" s="1"/>
      <c r="Q1" s="1"/>
      <c r="R1" s="1"/>
      <c r="S1" s="1"/>
      <c r="T1" s="1"/>
    </row>
    <row r="2" spans="2:31" ht="16.5" customHeight="1" x14ac:dyDescent="0.25">
      <c r="B2" s="219" t="s">
        <v>13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2:31" ht="20.100000000000001" customHeight="1" x14ac:dyDescent="0.25">
      <c r="B3" s="328" t="s">
        <v>279</v>
      </c>
      <c r="C3" s="328"/>
      <c r="D3" s="328"/>
      <c r="E3" s="328"/>
      <c r="F3" s="328"/>
      <c r="G3" s="328"/>
      <c r="H3" s="328"/>
      <c r="I3" s="328"/>
      <c r="J3" s="328"/>
      <c r="K3" s="328"/>
      <c r="L3" s="328"/>
      <c r="M3" s="328"/>
      <c r="N3" s="328"/>
      <c r="O3" s="328"/>
      <c r="P3" s="328"/>
      <c r="Q3" s="328"/>
      <c r="R3" s="328"/>
      <c r="S3" s="328"/>
      <c r="T3" s="328"/>
    </row>
    <row r="4" spans="2:31" ht="54" customHeight="1" x14ac:dyDescent="0.25">
      <c r="B4" s="338" t="s">
        <v>407</v>
      </c>
      <c r="C4" s="338"/>
      <c r="D4" s="338"/>
      <c r="E4" s="338"/>
      <c r="F4" s="338"/>
      <c r="G4" s="338"/>
      <c r="H4" s="338"/>
      <c r="I4" s="338"/>
      <c r="J4" s="338"/>
      <c r="K4" s="338"/>
      <c r="L4" s="338"/>
      <c r="M4" s="338"/>
      <c r="N4" s="338"/>
      <c r="O4" s="338"/>
      <c r="P4" s="338"/>
      <c r="Q4" s="338"/>
      <c r="R4" s="338"/>
      <c r="S4" s="338"/>
      <c r="T4" s="338"/>
      <c r="U4" s="253"/>
      <c r="V4" s="19"/>
      <c r="W4" s="19"/>
    </row>
    <row r="5" spans="2:31" ht="20.100000000000001" customHeight="1" x14ac:dyDescent="0.25">
      <c r="B5" s="341" t="s">
        <v>123</v>
      </c>
      <c r="C5" s="341"/>
      <c r="D5" s="341"/>
      <c r="E5" s="341"/>
      <c r="F5" s="341"/>
      <c r="G5" s="341"/>
      <c r="H5" s="341"/>
      <c r="I5" s="341"/>
      <c r="J5" s="341"/>
      <c r="K5" s="341"/>
      <c r="L5" s="341"/>
      <c r="M5" s="341"/>
      <c r="N5" s="341"/>
      <c r="O5" s="341"/>
      <c r="P5" s="341"/>
      <c r="Q5" s="341"/>
      <c r="R5" s="341"/>
      <c r="S5" s="341"/>
      <c r="T5" s="341"/>
      <c r="U5" s="108"/>
      <c r="V5" s="4"/>
      <c r="W5" s="4"/>
      <c r="X5" s="4"/>
    </row>
    <row r="6" spans="2:31" ht="14.1" customHeight="1" x14ac:dyDescent="0.25"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254"/>
      <c r="M6" s="254"/>
      <c r="N6" s="254"/>
      <c r="O6" s="254"/>
      <c r="P6" s="254"/>
      <c r="Q6" s="254"/>
      <c r="R6" s="254"/>
      <c r="S6" s="254"/>
      <c r="T6" s="254"/>
      <c r="U6" s="108"/>
      <c r="V6" s="4"/>
      <c r="W6" s="4"/>
      <c r="X6" s="4"/>
    </row>
    <row r="7" spans="2:31" ht="14.1" customHeight="1" x14ac:dyDescent="0.25">
      <c r="B7" s="127"/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08"/>
      <c r="V7" s="4"/>
      <c r="W7" s="4"/>
      <c r="X7" s="4"/>
      <c r="Y7" s="4"/>
      <c r="Z7" s="4"/>
      <c r="AA7" s="4"/>
      <c r="AB7" s="4"/>
      <c r="AC7" s="4"/>
      <c r="AD7" s="4"/>
      <c r="AE7" s="4"/>
    </row>
    <row r="8" spans="2:31" ht="33" customHeight="1" x14ac:dyDescent="0.25">
      <c r="B8" s="344" t="s">
        <v>237</v>
      </c>
      <c r="C8" s="342">
        <v>2007</v>
      </c>
      <c r="D8" s="343"/>
      <c r="E8" s="342">
        <v>2008</v>
      </c>
      <c r="F8" s="343"/>
      <c r="G8" s="342">
        <v>2009</v>
      </c>
      <c r="H8" s="343"/>
      <c r="I8" s="342">
        <v>2010</v>
      </c>
      <c r="J8" s="343"/>
      <c r="K8" s="342">
        <v>2011</v>
      </c>
      <c r="L8" s="343"/>
      <c r="M8" s="342">
        <v>2012</v>
      </c>
      <c r="N8" s="343"/>
      <c r="O8" s="342">
        <v>2013</v>
      </c>
      <c r="P8" s="343"/>
      <c r="Q8" s="342">
        <v>2014</v>
      </c>
      <c r="R8" s="343"/>
      <c r="S8" s="342">
        <v>2015</v>
      </c>
      <c r="T8" s="343"/>
      <c r="U8" s="108"/>
      <c r="V8" s="4"/>
      <c r="W8" s="4"/>
      <c r="X8" s="4"/>
      <c r="Y8" s="4"/>
      <c r="Z8" s="4"/>
      <c r="AA8" s="4"/>
      <c r="AB8" s="4"/>
      <c r="AC8" s="4"/>
      <c r="AD8" s="4"/>
      <c r="AE8" s="4"/>
    </row>
    <row r="9" spans="2:31" ht="33" customHeight="1" x14ac:dyDescent="0.25">
      <c r="B9" s="345"/>
      <c r="C9" s="150" t="s">
        <v>0</v>
      </c>
      <c r="D9" s="150" t="s">
        <v>165</v>
      </c>
      <c r="E9" s="150" t="s">
        <v>0</v>
      </c>
      <c r="F9" s="150" t="s">
        <v>165</v>
      </c>
      <c r="G9" s="150" t="s">
        <v>0</v>
      </c>
      <c r="H9" s="150" t="s">
        <v>165</v>
      </c>
      <c r="I9" s="150" t="s">
        <v>0</v>
      </c>
      <c r="J9" s="150" t="s">
        <v>165</v>
      </c>
      <c r="K9" s="150" t="s">
        <v>0</v>
      </c>
      <c r="L9" s="150" t="s">
        <v>165</v>
      </c>
      <c r="M9" s="150" t="s">
        <v>0</v>
      </c>
      <c r="N9" s="150" t="s">
        <v>165</v>
      </c>
      <c r="O9" s="150" t="s">
        <v>0</v>
      </c>
      <c r="P9" s="150" t="s">
        <v>165</v>
      </c>
      <c r="Q9" s="150" t="s">
        <v>0</v>
      </c>
      <c r="R9" s="150" t="s">
        <v>165</v>
      </c>
      <c r="S9" s="150" t="s">
        <v>0</v>
      </c>
      <c r="T9" s="150" t="s">
        <v>165</v>
      </c>
      <c r="U9" s="108"/>
      <c r="V9" s="4"/>
      <c r="W9" s="4"/>
      <c r="X9" s="4"/>
      <c r="Y9" s="4"/>
      <c r="Z9" s="4"/>
      <c r="AA9" s="4"/>
      <c r="AB9" s="4"/>
      <c r="AC9" s="4"/>
      <c r="AD9" s="4"/>
      <c r="AE9" s="4"/>
    </row>
    <row r="10" spans="2:31" ht="33" customHeight="1" x14ac:dyDescent="0.25">
      <c r="B10" s="43" t="s">
        <v>6</v>
      </c>
      <c r="C10" s="40">
        <v>1464224</v>
      </c>
      <c r="D10" s="40">
        <v>6638467</v>
      </c>
      <c r="E10" s="40">
        <v>1607508</v>
      </c>
      <c r="F10" s="40">
        <v>6652912</v>
      </c>
      <c r="G10" s="40">
        <v>1606121</v>
      </c>
      <c r="H10" s="40">
        <v>6644118</v>
      </c>
      <c r="I10" s="40">
        <v>1633746</v>
      </c>
      <c r="J10" s="40">
        <v>6768838</v>
      </c>
      <c r="K10" s="40">
        <v>1569640</v>
      </c>
      <c r="L10" s="40">
        <v>6448454</v>
      </c>
      <c r="M10" s="40">
        <v>1639429</v>
      </c>
      <c r="N10" s="40">
        <v>6670574</v>
      </c>
      <c r="O10" s="40">
        <v>1638348</v>
      </c>
      <c r="P10" s="40">
        <v>6821091</v>
      </c>
      <c r="Q10" s="40">
        <v>1699107</v>
      </c>
      <c r="R10" s="40">
        <v>6765555</v>
      </c>
      <c r="S10" s="40">
        <v>1525825</v>
      </c>
      <c r="T10" s="40">
        <v>6876577</v>
      </c>
      <c r="U10" s="108"/>
      <c r="AC10" s="4"/>
      <c r="AD10" s="4"/>
      <c r="AE10" s="4"/>
    </row>
    <row r="11" spans="2:31" ht="33" customHeight="1" x14ac:dyDescent="0.25">
      <c r="B11" s="43" t="s">
        <v>19</v>
      </c>
      <c r="C11" s="40">
        <v>161522</v>
      </c>
      <c r="D11" s="40">
        <v>794454</v>
      </c>
      <c r="E11" s="40">
        <v>154653</v>
      </c>
      <c r="F11" s="40">
        <v>787451</v>
      </c>
      <c r="G11" s="40">
        <v>169002</v>
      </c>
      <c r="H11" s="40">
        <v>783511</v>
      </c>
      <c r="I11" s="40">
        <v>173250</v>
      </c>
      <c r="J11" s="40">
        <v>779380</v>
      </c>
      <c r="K11" s="40">
        <v>177824</v>
      </c>
      <c r="L11" s="40">
        <v>776074</v>
      </c>
      <c r="M11" s="40">
        <v>182710</v>
      </c>
      <c r="N11" s="40">
        <v>773560</v>
      </c>
      <c r="O11" s="40">
        <v>162902</v>
      </c>
      <c r="P11" s="40">
        <v>774805</v>
      </c>
      <c r="Q11" s="40">
        <v>199555</v>
      </c>
      <c r="R11" s="40">
        <v>781761</v>
      </c>
      <c r="S11" s="40">
        <v>214799</v>
      </c>
      <c r="T11" s="40">
        <v>905718</v>
      </c>
      <c r="U11" s="108"/>
      <c r="AC11" s="4"/>
      <c r="AD11" s="5"/>
      <c r="AE11" s="5"/>
    </row>
    <row r="12" spans="2:31" ht="33" customHeight="1" x14ac:dyDescent="0.25">
      <c r="B12" s="43" t="s">
        <v>111</v>
      </c>
      <c r="C12" s="40">
        <v>521731</v>
      </c>
      <c r="D12" s="40">
        <v>779135</v>
      </c>
      <c r="E12" s="40">
        <v>522568</v>
      </c>
      <c r="F12" s="40">
        <v>749757</v>
      </c>
      <c r="G12" s="40">
        <v>491575</v>
      </c>
      <c r="H12" s="40">
        <v>715888</v>
      </c>
      <c r="I12" s="40">
        <v>518971</v>
      </c>
      <c r="J12" s="40">
        <v>732073</v>
      </c>
      <c r="K12" s="40">
        <v>546464</v>
      </c>
      <c r="L12" s="40">
        <v>749965</v>
      </c>
      <c r="M12" s="40">
        <v>511835</v>
      </c>
      <c r="N12" s="40">
        <v>712914</v>
      </c>
      <c r="O12" s="40">
        <v>511195</v>
      </c>
      <c r="P12" s="40">
        <v>688488</v>
      </c>
      <c r="Q12" s="40">
        <v>520246</v>
      </c>
      <c r="R12" s="40">
        <v>699301</v>
      </c>
      <c r="S12" s="40">
        <v>490706</v>
      </c>
      <c r="T12" s="40">
        <v>697921</v>
      </c>
      <c r="U12" s="108"/>
      <c r="AC12" s="4"/>
      <c r="AD12" s="5"/>
      <c r="AE12" s="5"/>
    </row>
    <row r="13" spans="2:31" ht="33" customHeight="1" x14ac:dyDescent="0.25">
      <c r="B13" s="43" t="s">
        <v>20</v>
      </c>
      <c r="C13" s="40">
        <v>193240</v>
      </c>
      <c r="D13" s="40">
        <v>375855</v>
      </c>
      <c r="E13" s="40">
        <v>182805</v>
      </c>
      <c r="F13" s="40">
        <v>366463</v>
      </c>
      <c r="G13" s="40">
        <v>188180</v>
      </c>
      <c r="H13" s="40">
        <v>347155</v>
      </c>
      <c r="I13" s="40">
        <v>187373</v>
      </c>
      <c r="J13" s="40">
        <v>335701</v>
      </c>
      <c r="K13" s="40">
        <v>187417</v>
      </c>
      <c r="L13" s="40">
        <v>325720</v>
      </c>
      <c r="M13" s="40">
        <v>188145</v>
      </c>
      <c r="N13" s="40">
        <v>316949</v>
      </c>
      <c r="O13" s="40">
        <v>148811</v>
      </c>
      <c r="P13" s="40">
        <v>305581</v>
      </c>
      <c r="Q13" s="40">
        <v>185864</v>
      </c>
      <c r="R13" s="40">
        <v>297593</v>
      </c>
      <c r="S13" s="40">
        <v>209722</v>
      </c>
      <c r="T13" s="40">
        <v>381341</v>
      </c>
      <c r="U13" s="108"/>
      <c r="AC13" s="4"/>
      <c r="AD13" s="5"/>
      <c r="AE13" s="5"/>
    </row>
    <row r="14" spans="2:31" ht="33" customHeight="1" x14ac:dyDescent="0.25">
      <c r="B14" s="43" t="s">
        <v>3</v>
      </c>
      <c r="C14" s="40">
        <v>22922</v>
      </c>
      <c r="D14" s="40">
        <v>48709</v>
      </c>
      <c r="E14" s="40">
        <v>26598</v>
      </c>
      <c r="F14" s="40">
        <v>56521</v>
      </c>
      <c r="G14" s="40">
        <v>30359</v>
      </c>
      <c r="H14" s="40">
        <v>64514</v>
      </c>
      <c r="I14" s="40">
        <v>35813</v>
      </c>
      <c r="J14" s="40">
        <v>76104</v>
      </c>
      <c r="K14" s="40">
        <v>40111</v>
      </c>
      <c r="L14" s="40">
        <v>85235</v>
      </c>
      <c r="M14" s="40">
        <v>44408</v>
      </c>
      <c r="N14" s="40">
        <v>94367</v>
      </c>
      <c r="O14" s="40">
        <v>39545</v>
      </c>
      <c r="P14" s="40">
        <v>102596</v>
      </c>
      <c r="Q14" s="40">
        <v>55133</v>
      </c>
      <c r="R14" s="40">
        <v>111690</v>
      </c>
      <c r="S14" s="40">
        <v>58592</v>
      </c>
      <c r="T14" s="40">
        <v>124510</v>
      </c>
      <c r="U14" s="108"/>
      <c r="AC14" s="4"/>
      <c r="AD14" s="5"/>
      <c r="AE14" s="5"/>
    </row>
    <row r="15" spans="2:31" ht="33" customHeight="1" x14ac:dyDescent="0.25">
      <c r="B15" s="43" t="s">
        <v>2</v>
      </c>
      <c r="C15" s="40">
        <v>84050</v>
      </c>
      <c r="D15" s="40">
        <v>99165</v>
      </c>
      <c r="E15" s="40">
        <v>84925</v>
      </c>
      <c r="F15" s="40">
        <v>98943</v>
      </c>
      <c r="G15" s="40">
        <v>76914</v>
      </c>
      <c r="H15" s="40">
        <v>97691</v>
      </c>
      <c r="I15" s="40">
        <v>87181</v>
      </c>
      <c r="J15" s="40">
        <v>106796</v>
      </c>
      <c r="K15" s="40">
        <v>97553</v>
      </c>
      <c r="L15" s="40">
        <v>118168</v>
      </c>
      <c r="M15" s="40">
        <v>88431</v>
      </c>
      <c r="N15" s="40">
        <v>114132</v>
      </c>
      <c r="O15" s="40">
        <v>89307</v>
      </c>
      <c r="P15" s="40">
        <v>117126</v>
      </c>
      <c r="Q15" s="40">
        <v>76754</v>
      </c>
      <c r="R15" s="40">
        <v>128589</v>
      </c>
      <c r="S15" s="40">
        <v>91283</v>
      </c>
      <c r="T15" s="40">
        <v>120854</v>
      </c>
      <c r="U15" s="108"/>
      <c r="AC15" s="4"/>
      <c r="AD15" s="5"/>
      <c r="AE15" s="5"/>
    </row>
    <row r="16" spans="2:31" ht="33" customHeight="1" x14ac:dyDescent="0.25">
      <c r="B16" s="43" t="s">
        <v>4</v>
      </c>
      <c r="C16" s="40">
        <v>80852</v>
      </c>
      <c r="D16" s="40">
        <v>22074</v>
      </c>
      <c r="E16" s="40">
        <v>76551</v>
      </c>
      <c r="F16" s="40">
        <v>20378</v>
      </c>
      <c r="G16" s="40">
        <v>77153</v>
      </c>
      <c r="H16" s="40">
        <v>19383</v>
      </c>
      <c r="I16" s="40">
        <v>58487</v>
      </c>
      <c r="J16" s="40">
        <v>16958</v>
      </c>
      <c r="K16" s="40">
        <v>44911</v>
      </c>
      <c r="L16" s="40">
        <v>11836</v>
      </c>
      <c r="M16" s="40">
        <v>46051</v>
      </c>
      <c r="N16" s="40">
        <v>12832</v>
      </c>
      <c r="O16" s="40">
        <v>46220</v>
      </c>
      <c r="P16" s="40">
        <v>13192</v>
      </c>
      <c r="Q16" s="40">
        <v>46394</v>
      </c>
      <c r="R16" s="40">
        <v>13588</v>
      </c>
      <c r="S16" s="40">
        <v>46961</v>
      </c>
      <c r="T16" s="40">
        <v>14998</v>
      </c>
      <c r="U16" s="108"/>
      <c r="AC16" s="4"/>
      <c r="AD16" s="5"/>
      <c r="AE16" s="5"/>
    </row>
    <row r="17" spans="1:31" ht="33" customHeight="1" x14ac:dyDescent="0.25">
      <c r="B17" s="43" t="s">
        <v>7</v>
      </c>
      <c r="C17" s="40">
        <v>59536</v>
      </c>
      <c r="D17" s="40">
        <v>7318</v>
      </c>
      <c r="E17" s="40">
        <v>60607</v>
      </c>
      <c r="F17" s="40">
        <v>7310</v>
      </c>
      <c r="G17" s="40">
        <v>66243</v>
      </c>
      <c r="H17" s="40">
        <v>7586</v>
      </c>
      <c r="I17" s="40">
        <v>55037</v>
      </c>
      <c r="J17" s="40">
        <v>7314</v>
      </c>
      <c r="K17" s="40">
        <v>52476</v>
      </c>
      <c r="L17" s="40">
        <v>6865</v>
      </c>
      <c r="M17" s="40">
        <v>54367</v>
      </c>
      <c r="N17" s="40">
        <v>7003</v>
      </c>
      <c r="O17" s="40">
        <v>50059</v>
      </c>
      <c r="P17" s="40">
        <v>6368</v>
      </c>
      <c r="Q17" s="40">
        <v>48914</v>
      </c>
      <c r="R17" s="40">
        <v>6569</v>
      </c>
      <c r="S17" s="40">
        <v>52073</v>
      </c>
      <c r="T17" s="40">
        <v>6732</v>
      </c>
      <c r="U17" s="108"/>
      <c r="AC17" s="4"/>
      <c r="AD17" s="5"/>
      <c r="AE17" s="5"/>
    </row>
    <row r="18" spans="1:31" ht="33" customHeight="1" x14ac:dyDescent="0.25">
      <c r="B18" s="43" t="s">
        <v>204</v>
      </c>
      <c r="C18" s="40">
        <v>12986</v>
      </c>
      <c r="D18" s="40">
        <v>5109</v>
      </c>
      <c r="E18" s="40">
        <v>11754</v>
      </c>
      <c r="F18" s="40">
        <v>4497</v>
      </c>
      <c r="G18" s="40">
        <v>11188</v>
      </c>
      <c r="H18" s="40">
        <v>4027</v>
      </c>
      <c r="I18" s="40">
        <v>7867</v>
      </c>
      <c r="J18" s="40">
        <v>3255</v>
      </c>
      <c r="K18" s="40">
        <v>5444</v>
      </c>
      <c r="L18" s="40">
        <v>2038</v>
      </c>
      <c r="M18" s="40">
        <v>4785</v>
      </c>
      <c r="N18" s="40">
        <v>1883</v>
      </c>
      <c r="O18" s="40">
        <v>4569</v>
      </c>
      <c r="P18" s="40">
        <v>1798</v>
      </c>
      <c r="Q18" s="40">
        <v>4364</v>
      </c>
      <c r="R18" s="40">
        <v>1716</v>
      </c>
      <c r="S18" s="40">
        <v>3799</v>
      </c>
      <c r="T18" s="40">
        <v>1494</v>
      </c>
      <c r="U18" s="108"/>
      <c r="AC18" s="4"/>
      <c r="AD18" s="5"/>
      <c r="AE18" s="5"/>
    </row>
    <row r="19" spans="1:31" ht="33" customHeight="1" x14ac:dyDescent="0.25">
      <c r="B19" s="42" t="s">
        <v>182</v>
      </c>
      <c r="C19" s="44">
        <v>2601063</v>
      </c>
      <c r="D19" s="44">
        <v>8770286</v>
      </c>
      <c r="E19" s="44">
        <v>2727969</v>
      </c>
      <c r="F19" s="44">
        <v>8744232</v>
      </c>
      <c r="G19" s="44">
        <v>2716735</v>
      </c>
      <c r="H19" s="44">
        <v>8683873</v>
      </c>
      <c r="I19" s="44">
        <v>2757725</v>
      </c>
      <c r="J19" s="44">
        <v>8826419</v>
      </c>
      <c r="K19" s="44">
        <v>2721840</v>
      </c>
      <c r="L19" s="44">
        <v>8524355</v>
      </c>
      <c r="M19" s="44">
        <v>2760161</v>
      </c>
      <c r="N19" s="44">
        <v>8704214</v>
      </c>
      <c r="O19" s="44">
        <v>2690956</v>
      </c>
      <c r="P19" s="44">
        <v>8831045</v>
      </c>
      <c r="Q19" s="44">
        <v>2836331</v>
      </c>
      <c r="R19" s="44">
        <v>8806362</v>
      </c>
      <c r="S19" s="44">
        <v>2693760</v>
      </c>
      <c r="T19" s="44">
        <v>9130145</v>
      </c>
      <c r="U19" s="108"/>
      <c r="AC19" s="4"/>
      <c r="AD19" s="5"/>
      <c r="AE19" s="5"/>
    </row>
    <row r="20" spans="1:31" ht="15.75" x14ac:dyDescent="0.3">
      <c r="B20" s="237" t="s">
        <v>240</v>
      </c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08"/>
      <c r="V20" s="4"/>
      <c r="W20" s="4"/>
      <c r="X20" s="4"/>
      <c r="Y20" s="4"/>
      <c r="Z20" s="4"/>
      <c r="AA20" s="4"/>
      <c r="AB20" s="4"/>
      <c r="AC20" s="4"/>
      <c r="AD20" s="4"/>
      <c r="AE20" s="4"/>
    </row>
    <row r="21" spans="1:31" x14ac:dyDescent="0.25"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</row>
    <row r="22" spans="1:31" ht="54" customHeight="1" x14ac:dyDescent="0.25">
      <c r="B22" s="327" t="s">
        <v>408</v>
      </c>
      <c r="C22" s="335"/>
      <c r="D22" s="335"/>
      <c r="E22" s="335"/>
      <c r="F22" s="335"/>
      <c r="G22" s="335"/>
      <c r="H22" s="335"/>
      <c r="I22" s="335"/>
      <c r="J22" s="335"/>
      <c r="K22" s="335"/>
      <c r="L22" s="19"/>
      <c r="M22" s="19"/>
      <c r="N22" s="19"/>
      <c r="O22" s="19"/>
      <c r="P22" s="19"/>
      <c r="Q22" s="19"/>
      <c r="R22" s="19"/>
      <c r="S22" s="19"/>
      <c r="T22" s="19"/>
    </row>
    <row r="23" spans="1:31" ht="14.1" customHeight="1" x14ac:dyDescent="0.25">
      <c r="B23" s="107"/>
      <c r="C23" s="107"/>
      <c r="D23" s="107"/>
      <c r="E23" s="107"/>
      <c r="F23" s="107"/>
      <c r="G23" s="107"/>
      <c r="H23" s="107"/>
      <c r="I23" s="107"/>
      <c r="J23" s="107"/>
      <c r="K23" s="107"/>
      <c r="L23" s="16"/>
      <c r="M23" s="16"/>
      <c r="N23" s="16"/>
      <c r="O23" s="16"/>
      <c r="P23" s="16"/>
      <c r="Q23" s="16"/>
      <c r="R23" s="16"/>
      <c r="S23" s="16"/>
      <c r="T23" s="16"/>
    </row>
    <row r="24" spans="1:31" ht="14.1" customHeight="1" x14ac:dyDescent="0.25">
      <c r="B24" s="261"/>
      <c r="C24" s="261"/>
      <c r="D24" s="261"/>
      <c r="E24" s="261"/>
      <c r="F24" s="261"/>
      <c r="G24" s="260"/>
      <c r="H24" s="107"/>
      <c r="I24" s="107"/>
      <c r="J24" s="107"/>
      <c r="K24" s="107"/>
      <c r="L24" s="16"/>
      <c r="M24" s="16"/>
      <c r="N24" s="16"/>
      <c r="O24" s="16"/>
      <c r="P24" s="16"/>
      <c r="Q24" s="16"/>
      <c r="R24" s="16"/>
      <c r="S24" s="16"/>
      <c r="T24" s="16"/>
    </row>
    <row r="25" spans="1:31" ht="14.1" customHeight="1" x14ac:dyDescent="0.25">
      <c r="A25" s="2"/>
      <c r="B25" s="4"/>
      <c r="C25" s="346">
        <v>2015</v>
      </c>
      <c r="D25" s="346"/>
      <c r="E25" s="346"/>
      <c r="F25" s="346"/>
      <c r="G25" s="347"/>
      <c r="H25" s="347"/>
      <c r="I25" s="89"/>
      <c r="J25" s="108"/>
      <c r="K25" s="108"/>
      <c r="L25" s="2"/>
      <c r="M25" s="2"/>
      <c r="N25" s="2"/>
      <c r="O25" s="2"/>
      <c r="P25" s="2"/>
      <c r="Q25" s="1"/>
      <c r="R25" s="1"/>
      <c r="S25" s="1"/>
      <c r="T25" s="1"/>
      <c r="U25" s="9"/>
      <c r="V25" s="9"/>
      <c r="W25" s="9"/>
      <c r="X25" s="8"/>
      <c r="Y25" s="8"/>
    </row>
    <row r="26" spans="1:31" ht="14.1" customHeight="1" x14ac:dyDescent="0.25">
      <c r="A26" s="2"/>
      <c r="B26" s="4"/>
      <c r="C26" s="25" t="s">
        <v>0</v>
      </c>
      <c r="D26" s="25" t="s">
        <v>165</v>
      </c>
      <c r="E26" s="4"/>
      <c r="F26" s="4"/>
      <c r="G26" s="10"/>
      <c r="H26" s="10"/>
      <c r="I26" s="89"/>
      <c r="J26" s="108"/>
      <c r="K26" s="108"/>
      <c r="L26" s="1"/>
      <c r="M26" s="2"/>
      <c r="N26" s="2"/>
      <c r="O26" s="2"/>
      <c r="P26" s="2"/>
      <c r="Q26" s="1"/>
      <c r="R26" s="1"/>
      <c r="S26" s="1"/>
      <c r="T26" s="1"/>
      <c r="U26" s="9"/>
      <c r="V26" s="9"/>
      <c r="W26" s="9"/>
      <c r="X26" s="8"/>
      <c r="Y26" s="8"/>
    </row>
    <row r="27" spans="1:31" ht="14.1" customHeight="1" x14ac:dyDescent="0.25">
      <c r="A27" s="2"/>
      <c r="B27" s="49" t="str">
        <f t="shared" ref="B27:B35" si="0">+B10</f>
        <v>Hogares privados con servicio doméstico</v>
      </c>
      <c r="C27" s="25">
        <f>S10/$S$19</f>
        <v>0.56642945177001658</v>
      </c>
      <c r="D27" s="25">
        <f t="shared" ref="D27:D34" si="1">T10/$T$19</f>
        <v>0.75317281379430445</v>
      </c>
      <c r="E27" s="73"/>
      <c r="F27" s="4"/>
      <c r="G27" s="259"/>
      <c r="H27" s="191"/>
      <c r="I27" s="89"/>
      <c r="J27" s="108"/>
      <c r="K27" s="108"/>
      <c r="L27" s="1"/>
      <c r="M27" s="2"/>
      <c r="N27" s="2"/>
      <c r="O27" s="2"/>
      <c r="P27" s="2"/>
      <c r="Q27" s="1"/>
      <c r="R27" s="1"/>
      <c r="S27" s="1"/>
      <c r="T27" s="1"/>
      <c r="U27" s="9"/>
      <c r="V27" s="9"/>
      <c r="W27" s="9"/>
      <c r="X27" s="8"/>
      <c r="Y27" s="8"/>
    </row>
    <row r="28" spans="1:31" s="2" customFormat="1" ht="14.1" customHeight="1" x14ac:dyDescent="0.25">
      <c r="B28" s="49" t="str">
        <f t="shared" si="0"/>
        <v>Servicios sociales y de salud privado</v>
      </c>
      <c r="C28" s="25">
        <f t="shared" ref="C28:C35" si="2">S11/$S$19</f>
        <v>7.9739471964837258E-2</v>
      </c>
      <c r="D28" s="25">
        <f t="shared" si="1"/>
        <v>9.9200834159807974E-2</v>
      </c>
      <c r="E28" s="73"/>
      <c r="F28" s="4"/>
      <c r="G28" s="259"/>
      <c r="H28" s="194"/>
      <c r="I28" s="108"/>
      <c r="J28" s="108"/>
      <c r="K28" s="108"/>
      <c r="L28" s="1"/>
      <c r="Q28" s="1"/>
      <c r="R28" s="1"/>
      <c r="S28" s="1"/>
      <c r="T28" s="1"/>
      <c r="U28" s="9"/>
      <c r="V28" s="9"/>
      <c r="W28" s="9"/>
      <c r="X28" s="8"/>
      <c r="Y28" s="8"/>
      <c r="AD28" s="1"/>
      <c r="AE28" s="1"/>
    </row>
    <row r="29" spans="1:31" s="2" customFormat="1" ht="14.1" customHeight="1" x14ac:dyDescent="0.25">
      <c r="B29" s="49" t="str">
        <f t="shared" si="0"/>
        <v>Otras actividades de servicio entretenimiento y recreación</v>
      </c>
      <c r="C29" s="25">
        <f t="shared" si="2"/>
        <v>0.18216396412449512</v>
      </c>
      <c r="D29" s="25">
        <f t="shared" si="1"/>
        <v>7.6441392770870559E-2</v>
      </c>
      <c r="E29" s="73"/>
      <c r="F29" s="4"/>
      <c r="G29" s="259"/>
      <c r="H29" s="194"/>
      <c r="I29" s="108"/>
      <c r="J29" s="108"/>
      <c r="K29" s="108"/>
      <c r="L29" s="1"/>
      <c r="Q29" s="1"/>
      <c r="R29" s="1"/>
      <c r="S29" s="1"/>
      <c r="T29" s="1"/>
      <c r="U29" s="9"/>
      <c r="V29" s="9"/>
      <c r="W29" s="9"/>
      <c r="X29" s="8"/>
      <c r="Y29" s="8"/>
      <c r="AD29" s="1"/>
      <c r="AE29" s="1"/>
    </row>
    <row r="30" spans="1:31" s="2" customFormat="1" ht="14.1" customHeight="1" x14ac:dyDescent="0.25">
      <c r="B30" s="49" t="str">
        <f t="shared" si="0"/>
        <v>Servicios de Enseñanza</v>
      </c>
      <c r="C30" s="25">
        <f t="shared" si="2"/>
        <v>7.7854745782846277E-2</v>
      </c>
      <c r="D30" s="25">
        <f t="shared" si="1"/>
        <v>4.1767244660407911E-2</v>
      </c>
      <c r="E30" s="73"/>
      <c r="F30" s="4"/>
      <c r="G30" s="259"/>
      <c r="H30" s="194"/>
      <c r="I30" s="108"/>
      <c r="J30" s="108"/>
      <c r="K30" s="108"/>
      <c r="L30" s="1"/>
      <c r="Q30" s="1"/>
      <c r="R30" s="1"/>
      <c r="S30" s="1"/>
      <c r="T30" s="1"/>
      <c r="U30" s="9"/>
      <c r="V30" s="9"/>
      <c r="W30" s="9"/>
      <c r="X30" s="8"/>
      <c r="Y30" s="8"/>
      <c r="AD30" s="1"/>
      <c r="AE30" s="1"/>
    </row>
    <row r="31" spans="1:31" s="2" customFormat="1" ht="14.1" customHeight="1" x14ac:dyDescent="0.25">
      <c r="B31" s="49" t="str">
        <f t="shared" si="0"/>
        <v>Transporte y almacenamiento</v>
      </c>
      <c r="C31" s="25">
        <f>S14/$S$19</f>
        <v>2.1751009741031124E-2</v>
      </c>
      <c r="D31" s="25">
        <f t="shared" si="1"/>
        <v>1.363724234390582E-2</v>
      </c>
      <c r="E31" s="73"/>
      <c r="F31" s="4"/>
      <c r="G31" s="259"/>
      <c r="H31" s="194"/>
      <c r="I31" s="108"/>
      <c r="J31" s="108"/>
      <c r="K31" s="108"/>
      <c r="L31" s="1"/>
      <c r="Q31" s="1"/>
      <c r="R31" s="1"/>
      <c r="S31" s="1"/>
      <c r="T31" s="1"/>
      <c r="U31" s="9"/>
      <c r="V31" s="9"/>
      <c r="W31" s="9"/>
      <c r="X31" s="8"/>
      <c r="Y31" s="8"/>
      <c r="AD31" s="1"/>
      <c r="AE31" s="1"/>
    </row>
    <row r="32" spans="1:31" s="2" customFormat="1" ht="14.1" customHeight="1" x14ac:dyDescent="0.25">
      <c r="B32" s="49" t="str">
        <f t="shared" si="0"/>
        <v>Actividades profesionales, técnicas y administrativas</v>
      </c>
      <c r="C32" s="25">
        <f t="shared" si="2"/>
        <v>3.3886834758850085E-2</v>
      </c>
      <c r="D32" s="25">
        <f t="shared" si="1"/>
        <v>1.3236810587345545E-2</v>
      </c>
      <c r="E32" s="73"/>
      <c r="F32" s="4"/>
      <c r="G32" s="259"/>
      <c r="H32" s="194"/>
      <c r="I32" s="108"/>
      <c r="J32" s="108"/>
      <c r="K32" s="108"/>
      <c r="L32" s="1"/>
      <c r="M32" s="21"/>
      <c r="N32" s="21"/>
      <c r="O32" s="21"/>
      <c r="P32" s="21"/>
      <c r="Q32" s="1"/>
      <c r="R32" s="1"/>
      <c r="S32" s="1"/>
      <c r="T32" s="1"/>
      <c r="U32" s="9"/>
      <c r="V32" s="9"/>
      <c r="W32" s="9"/>
      <c r="X32" s="8"/>
      <c r="Y32" s="8"/>
      <c r="AD32" s="1"/>
      <c r="AE32" s="1"/>
    </row>
    <row r="33" spans="2:31" s="2" customFormat="1" ht="15" customHeight="1" x14ac:dyDescent="0.25">
      <c r="B33" s="49" t="str">
        <f t="shared" si="0"/>
        <v>Construcción</v>
      </c>
      <c r="C33" s="25">
        <f t="shared" si="2"/>
        <v>1.7433253148016154E-2</v>
      </c>
      <c r="D33" s="25">
        <f t="shared" si="1"/>
        <v>1.6426902310970966E-3</v>
      </c>
      <c r="E33" s="73"/>
      <c r="F33" s="4"/>
      <c r="G33" s="259"/>
      <c r="H33" s="194"/>
      <c r="I33" s="108"/>
      <c r="J33" s="108"/>
      <c r="K33" s="108"/>
      <c r="L33" s="1"/>
      <c r="Q33" s="1"/>
      <c r="R33" s="1"/>
      <c r="S33" s="1"/>
      <c r="T33" s="1"/>
      <c r="U33" s="9"/>
      <c r="V33" s="9"/>
      <c r="W33" s="9"/>
      <c r="X33" s="8"/>
      <c r="Y33" s="8"/>
      <c r="AD33" s="1"/>
      <c r="AE33" s="1"/>
    </row>
    <row r="34" spans="2:31" s="2" customFormat="1" ht="15" customHeight="1" x14ac:dyDescent="0.25">
      <c r="B34" s="49" t="str">
        <f t="shared" si="0"/>
        <v>Servicios de reparación y mantenimiento de vehículos de motor y motocicletas</v>
      </c>
      <c r="C34" s="25">
        <f t="shared" si="2"/>
        <v>1.9330972321216441E-2</v>
      </c>
      <c r="D34" s="25">
        <f t="shared" si="1"/>
        <v>7.3733768740803134E-4</v>
      </c>
      <c r="E34" s="73"/>
      <c r="F34" s="4"/>
      <c r="G34" s="259"/>
      <c r="H34" s="194"/>
      <c r="I34" s="108"/>
      <c r="J34" s="108"/>
      <c r="K34" s="108"/>
      <c r="L34" s="1"/>
      <c r="Q34" s="1"/>
      <c r="R34" s="1"/>
      <c r="S34" s="1"/>
      <c r="T34" s="1"/>
      <c r="U34" s="9"/>
      <c r="V34" s="9"/>
      <c r="W34" s="9"/>
      <c r="X34" s="8"/>
      <c r="Y34" s="8"/>
      <c r="AD34" s="1"/>
      <c r="AE34" s="1"/>
    </row>
    <row r="35" spans="2:31" s="2" customFormat="1" ht="15" customHeight="1" x14ac:dyDescent="0.25">
      <c r="B35" s="49" t="str">
        <f t="shared" si="0"/>
        <v xml:space="preserve">Fabricación de Muebles </v>
      </c>
      <c r="C35" s="25">
        <f t="shared" si="2"/>
        <v>1.4102963886909005E-3</v>
      </c>
      <c r="D35" s="5">
        <f>T18/$T$19</f>
        <v>1.6363376485258448E-4</v>
      </c>
      <c r="E35" s="73"/>
      <c r="F35" s="4"/>
      <c r="G35" s="259"/>
      <c r="H35" s="194"/>
      <c r="I35" s="108"/>
      <c r="J35" s="108"/>
      <c r="K35" s="108"/>
      <c r="L35" s="1"/>
      <c r="M35" s="1"/>
      <c r="N35" s="1"/>
      <c r="O35" s="1"/>
      <c r="P35" s="1"/>
      <c r="Q35" s="1"/>
      <c r="R35" s="1"/>
      <c r="S35" s="1"/>
      <c r="T35" s="1"/>
      <c r="U35" s="9"/>
      <c r="V35" s="9"/>
      <c r="W35" s="9"/>
      <c r="X35" s="8"/>
      <c r="Y35" s="8"/>
      <c r="AD35" s="1"/>
      <c r="AE35" s="1"/>
    </row>
    <row r="36" spans="2:31" s="2" customFormat="1" ht="15" customHeight="1" x14ac:dyDescent="0.25">
      <c r="B36" s="49"/>
      <c r="C36" s="25"/>
      <c r="D36" s="25"/>
      <c r="E36" s="73"/>
      <c r="F36" s="4"/>
      <c r="H36" s="194"/>
      <c r="I36" s="108"/>
      <c r="J36" s="108"/>
      <c r="K36" s="108"/>
      <c r="L36" s="1"/>
      <c r="M36" s="1"/>
      <c r="N36" s="1"/>
      <c r="O36" s="1"/>
      <c r="P36" s="1"/>
      <c r="Q36" s="1"/>
      <c r="R36" s="1"/>
      <c r="S36" s="1"/>
      <c r="T36" s="1"/>
      <c r="U36" s="9"/>
      <c r="V36" s="9"/>
      <c r="W36" s="9"/>
      <c r="X36" s="8"/>
      <c r="Y36" s="8"/>
      <c r="AD36" s="1"/>
      <c r="AE36" s="1"/>
    </row>
    <row r="37" spans="2:31" s="2" customFormat="1" ht="15" customHeight="1" x14ac:dyDescent="0.25">
      <c r="B37" s="49"/>
      <c r="C37" s="4"/>
      <c r="D37" s="4"/>
      <c r="E37" s="4"/>
      <c r="F37" s="4"/>
      <c r="H37" s="194"/>
      <c r="I37" s="108"/>
      <c r="J37" s="108"/>
      <c r="K37" s="108"/>
      <c r="L37" s="1"/>
      <c r="M37" s="1"/>
      <c r="N37" s="1"/>
      <c r="O37" s="1"/>
      <c r="P37" s="1"/>
      <c r="Q37" s="1"/>
      <c r="R37" s="1"/>
      <c r="U37" s="9"/>
      <c r="V37" s="9"/>
      <c r="W37" s="9"/>
      <c r="X37" s="8"/>
      <c r="Y37" s="8"/>
      <c r="AD37" s="1"/>
      <c r="AE37" s="1"/>
    </row>
    <row r="38" spans="2:31" s="2" customFormat="1" ht="15" customHeight="1" x14ac:dyDescent="0.25">
      <c r="B38" s="258"/>
      <c r="H38" s="194"/>
      <c r="I38" s="108"/>
      <c r="J38" s="108"/>
      <c r="K38" s="108"/>
      <c r="L38" s="1"/>
      <c r="M38" s="1"/>
      <c r="N38" s="1"/>
      <c r="O38" s="1"/>
      <c r="P38" s="1"/>
      <c r="Q38" s="1"/>
      <c r="R38" s="1"/>
      <c r="U38" s="8"/>
      <c r="V38" s="8"/>
      <c r="W38" s="8"/>
      <c r="X38" s="8"/>
      <c r="Y38" s="8"/>
      <c r="AD38" s="1"/>
      <c r="AE38" s="1"/>
    </row>
    <row r="39" spans="2:31" s="2" customFormat="1" ht="15" customHeight="1" x14ac:dyDescent="0.25">
      <c r="B39" s="258"/>
      <c r="H39" s="194"/>
      <c r="I39" s="108"/>
      <c r="J39" s="108"/>
      <c r="K39" s="108"/>
      <c r="L39" s="1"/>
      <c r="M39" s="1"/>
      <c r="N39" s="1"/>
      <c r="O39" s="1"/>
      <c r="P39" s="1"/>
      <c r="Q39" s="1"/>
      <c r="R39" s="1"/>
      <c r="AD39" s="1"/>
      <c r="AE39" s="1"/>
    </row>
    <row r="40" spans="2:31" s="2" customFormat="1" ht="15" customHeight="1" x14ac:dyDescent="0.25">
      <c r="B40" s="109"/>
      <c r="C40" s="108"/>
      <c r="D40" s="108"/>
      <c r="E40" s="108"/>
      <c r="F40" s="108"/>
      <c r="G40" s="108"/>
      <c r="H40" s="108"/>
      <c r="I40" s="108"/>
      <c r="J40" s="108"/>
      <c r="K40" s="108"/>
      <c r="L40" s="1"/>
      <c r="M40" s="1"/>
      <c r="N40" s="1"/>
      <c r="O40" s="1"/>
      <c r="P40" s="1"/>
      <c r="Q40" s="1"/>
      <c r="R40" s="1"/>
      <c r="AD40" s="1"/>
      <c r="AE40" s="1"/>
    </row>
    <row r="41" spans="2:31" s="2" customFormat="1" ht="15" customHeight="1" x14ac:dyDescent="0.25">
      <c r="B41" s="72"/>
      <c r="C41" s="3"/>
      <c r="D41" s="3"/>
      <c r="E41" s="3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AD41" s="1"/>
      <c r="AE41" s="1"/>
    </row>
    <row r="42" spans="2:31" s="2" customFormat="1" ht="15" customHeight="1" x14ac:dyDescent="0.25">
      <c r="B42" s="3"/>
      <c r="C42" s="3"/>
      <c r="D42" s="3"/>
      <c r="E42" s="3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AD42" s="1"/>
      <c r="AE42" s="1"/>
    </row>
    <row r="43" spans="2:31" s="2" customFormat="1" ht="15" customHeight="1" x14ac:dyDescent="0.25"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AD43" s="1"/>
      <c r="AE43" s="1"/>
    </row>
    <row r="44" spans="2:31" ht="15" customHeight="1" x14ac:dyDescent="0.25"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X44" s="8"/>
      <c r="Y44" s="8"/>
    </row>
    <row r="45" spans="2:31" ht="15" customHeight="1" x14ac:dyDescent="0.25"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</row>
    <row r="46" spans="2:31" s="2" customFormat="1" x14ac:dyDescent="0.25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AD46" s="1"/>
      <c r="AE46" s="1"/>
    </row>
    <row r="47" spans="2:31" s="2" customFormat="1" x14ac:dyDescent="0.25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AD47" s="1"/>
      <c r="AE47" s="1"/>
    </row>
    <row r="48" spans="2:31" s="2" customFormat="1" x14ac:dyDescent="0.25"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AD48" s="1"/>
      <c r="AE48" s="1"/>
    </row>
    <row r="49" spans="2:31" s="2" customFormat="1" ht="15.75" x14ac:dyDescent="0.3">
      <c r="B49" s="237" t="s">
        <v>240</v>
      </c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AD49" s="1"/>
      <c r="AE49" s="1"/>
    </row>
    <row r="50" spans="2:31" s="2" customFormat="1" x14ac:dyDescent="0.25"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AD50" s="1"/>
      <c r="AE50" s="1"/>
    </row>
    <row r="51" spans="2:31" s="2" customFormat="1" x14ac:dyDescent="0.25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AD51" s="1"/>
      <c r="AE51" s="1"/>
    </row>
    <row r="52" spans="2:31" s="2" customFormat="1" x14ac:dyDescent="0.25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AD52" s="1"/>
      <c r="AE52" s="1"/>
    </row>
    <row r="53" spans="2:31" s="2" customFormat="1" x14ac:dyDescent="0.25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AD53" s="1"/>
      <c r="AE53" s="1"/>
    </row>
    <row r="54" spans="2:31" s="2" customFormat="1" x14ac:dyDescent="0.25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AD54" s="1"/>
      <c r="AE54" s="1"/>
    </row>
    <row r="55" spans="2:31" s="2" customFormat="1" x14ac:dyDescent="0.25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AD55" s="1"/>
      <c r="AE55" s="1"/>
    </row>
    <row r="56" spans="2:31" s="2" customFormat="1" x14ac:dyDescent="0.25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AD56" s="1"/>
      <c r="AE56" s="1"/>
    </row>
    <row r="57" spans="2:31" s="2" customFormat="1" x14ac:dyDescent="0.25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AD57" s="1"/>
      <c r="AE57" s="1"/>
    </row>
    <row r="58" spans="2:31" s="2" customFormat="1" x14ac:dyDescent="0.25"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AD58" s="1"/>
      <c r="AE58" s="1"/>
    </row>
    <row r="59" spans="2:31" s="2" customFormat="1" x14ac:dyDescent="0.25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AD59" s="1"/>
      <c r="AE59" s="1"/>
    </row>
    <row r="60" spans="2:31" s="2" customFormat="1" x14ac:dyDescent="0.25"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AD60" s="1"/>
      <c r="AE60" s="1"/>
    </row>
    <row r="61" spans="2:31" s="2" customFormat="1" x14ac:dyDescent="0.25">
      <c r="B61" s="128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AD61" s="1"/>
      <c r="AE61" s="1"/>
    </row>
    <row r="62" spans="2:31" s="2" customFormat="1" x14ac:dyDescent="0.25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AD62" s="1"/>
      <c r="AE62" s="1"/>
    </row>
    <row r="63" spans="2:31" s="2" customFormat="1" x14ac:dyDescent="0.25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AD63" s="1"/>
      <c r="AE63" s="1"/>
    </row>
    <row r="64" spans="2:31" s="2" customFormat="1" x14ac:dyDescent="0.25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AD64" s="1"/>
      <c r="AE64" s="1"/>
    </row>
    <row r="65" spans="2:31" s="2" customFormat="1" x14ac:dyDescent="0.25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AD65" s="1"/>
      <c r="AE65" s="1"/>
    </row>
    <row r="66" spans="2:31" s="2" customFormat="1" x14ac:dyDescent="0.25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AD66" s="1"/>
      <c r="AE66" s="1"/>
    </row>
    <row r="67" spans="2:31" s="2" customFormat="1" x14ac:dyDescent="0.25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AD67" s="1"/>
      <c r="AE67" s="1"/>
    </row>
    <row r="68" spans="2:31" s="2" customFormat="1" x14ac:dyDescent="0.25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AD68" s="1"/>
      <c r="AE68" s="1"/>
    </row>
    <row r="69" spans="2:31" s="2" customFormat="1" x14ac:dyDescent="0.25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AD69" s="1"/>
      <c r="AE69" s="1"/>
    </row>
    <row r="70" spans="2:31" s="2" customFormat="1" x14ac:dyDescent="0.25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AD70" s="1"/>
      <c r="AE70" s="1"/>
    </row>
    <row r="71" spans="2:31" s="2" customFormat="1" x14ac:dyDescent="0.25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AD71" s="1"/>
      <c r="AE71" s="1"/>
    </row>
    <row r="72" spans="2:31" s="2" customFormat="1" x14ac:dyDescent="0.25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AD72" s="1"/>
      <c r="AE72" s="1"/>
    </row>
    <row r="73" spans="2:31" s="2" customFormat="1" x14ac:dyDescent="0.25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AD73" s="1"/>
      <c r="AE73" s="1"/>
    </row>
    <row r="74" spans="2:31" s="2" customFormat="1" x14ac:dyDescent="0.25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AD74" s="1"/>
      <c r="AE74" s="1"/>
    </row>
    <row r="75" spans="2:31" s="2" customFormat="1" x14ac:dyDescent="0.25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AD75" s="1"/>
      <c r="AE75" s="1"/>
    </row>
    <row r="76" spans="2:31" s="2" customFormat="1" x14ac:dyDescent="0.25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AD76" s="1"/>
      <c r="AE76" s="1"/>
    </row>
    <row r="77" spans="2:31" s="2" customFormat="1" x14ac:dyDescent="0.25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AD77" s="1"/>
      <c r="AE77" s="1"/>
    </row>
    <row r="78" spans="2:31" s="2" customFormat="1" x14ac:dyDescent="0.25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AD78" s="1"/>
      <c r="AE78" s="1"/>
    </row>
    <row r="79" spans="2:31" s="2" customFormat="1" x14ac:dyDescent="0.25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AD79" s="1"/>
      <c r="AE79" s="1"/>
    </row>
    <row r="80" spans="2:31" s="2" customFormat="1" x14ac:dyDescent="0.25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AD80" s="1"/>
      <c r="AE80" s="1"/>
    </row>
    <row r="81" spans="2:31" s="2" customFormat="1" x14ac:dyDescent="0.25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AD81" s="1"/>
      <c r="AE81" s="1"/>
    </row>
    <row r="82" spans="2:31" s="2" customFormat="1" x14ac:dyDescent="0.25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AD82" s="1"/>
      <c r="AE82" s="1"/>
    </row>
    <row r="83" spans="2:31" s="2" customFormat="1" x14ac:dyDescent="0.25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AD83" s="1"/>
      <c r="AE83" s="1"/>
    </row>
    <row r="84" spans="2:31" s="2" customFormat="1" x14ac:dyDescent="0.25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AD84" s="1"/>
      <c r="AE84" s="1"/>
    </row>
    <row r="85" spans="2:31" s="2" customFormat="1" x14ac:dyDescent="0.25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AD85" s="1"/>
      <c r="AE85" s="1"/>
    </row>
    <row r="86" spans="2:31" s="2" customFormat="1" x14ac:dyDescent="0.25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AD86" s="1"/>
      <c r="AE86" s="1"/>
    </row>
    <row r="87" spans="2:31" s="2" customFormat="1" x14ac:dyDescent="0.25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AD87" s="1"/>
      <c r="AE87" s="1"/>
    </row>
    <row r="88" spans="2:31" s="2" customFormat="1" x14ac:dyDescent="0.25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AD88" s="1"/>
      <c r="AE88" s="1"/>
    </row>
    <row r="89" spans="2:31" s="2" customFormat="1" x14ac:dyDescent="0.25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AD89" s="1"/>
      <c r="AE89" s="1"/>
    </row>
    <row r="90" spans="2:31" s="2" customFormat="1" x14ac:dyDescent="0.25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AD90" s="1"/>
      <c r="AE90" s="1"/>
    </row>
    <row r="91" spans="2:31" s="2" customFormat="1" x14ac:dyDescent="0.25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AD91" s="1"/>
      <c r="AE91" s="1"/>
    </row>
    <row r="92" spans="2:31" s="2" customFormat="1" x14ac:dyDescent="0.25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AD92" s="1"/>
      <c r="AE92" s="1"/>
    </row>
    <row r="93" spans="2:31" s="2" customFormat="1" x14ac:dyDescent="0.25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AD93" s="1"/>
      <c r="AE93" s="1"/>
    </row>
    <row r="94" spans="2:31" s="2" customFormat="1" x14ac:dyDescent="0.25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AD94" s="1"/>
      <c r="AE94" s="1"/>
    </row>
    <row r="95" spans="2:31" s="2" customFormat="1" x14ac:dyDescent="0.25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AD95" s="1"/>
      <c r="AE95" s="1"/>
    </row>
    <row r="96" spans="2:31" s="2" customFormat="1" x14ac:dyDescent="0.25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AD96" s="1"/>
      <c r="AE96" s="1"/>
    </row>
    <row r="97" spans="2:31" s="2" customFormat="1" x14ac:dyDescent="0.25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AD97" s="1"/>
      <c r="AE97" s="1"/>
    </row>
    <row r="98" spans="2:31" s="2" customFormat="1" x14ac:dyDescent="0.25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AD98" s="1"/>
      <c r="AE98" s="1"/>
    </row>
    <row r="99" spans="2:31" s="2" customFormat="1" x14ac:dyDescent="0.25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AD99" s="1"/>
      <c r="AE99" s="1"/>
    </row>
    <row r="100" spans="2:31" s="2" customFormat="1" x14ac:dyDescent="0.25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AD100" s="1"/>
      <c r="AE100" s="1"/>
    </row>
    <row r="101" spans="2:31" s="2" customFormat="1" x14ac:dyDescent="0.25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AD101" s="1"/>
      <c r="AE101" s="1"/>
    </row>
    <row r="102" spans="2:31" s="2" customFormat="1" x14ac:dyDescent="0.25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AD102" s="1"/>
      <c r="AE102" s="1"/>
    </row>
    <row r="103" spans="2:31" s="2" customFormat="1" x14ac:dyDescent="0.25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AD103" s="1"/>
      <c r="AE103" s="1"/>
    </row>
    <row r="104" spans="2:31" s="2" customFormat="1" x14ac:dyDescent="0.25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AD104" s="1"/>
      <c r="AE104" s="1"/>
    </row>
    <row r="105" spans="2:31" s="2" customFormat="1" x14ac:dyDescent="0.25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AD105" s="1"/>
      <c r="AE105" s="1"/>
    </row>
    <row r="106" spans="2:31" s="2" customFormat="1" x14ac:dyDescent="0.25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AD106" s="1"/>
      <c r="AE106" s="1"/>
    </row>
    <row r="107" spans="2:31" s="2" customFormat="1" x14ac:dyDescent="0.25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AD107" s="1"/>
      <c r="AE107" s="1"/>
    </row>
    <row r="108" spans="2:31" s="2" customFormat="1" x14ac:dyDescent="0.25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AD108" s="1"/>
      <c r="AE108" s="1"/>
    </row>
    <row r="109" spans="2:31" s="2" customFormat="1" x14ac:dyDescent="0.25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AD109" s="1"/>
      <c r="AE109" s="1"/>
    </row>
    <row r="110" spans="2:31" s="2" customFormat="1" x14ac:dyDescent="0.25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AD110" s="1"/>
      <c r="AE110" s="1"/>
    </row>
    <row r="111" spans="2:31" s="2" customFormat="1" x14ac:dyDescent="0.25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AD111" s="1"/>
      <c r="AE111" s="1"/>
    </row>
    <row r="112" spans="2:31" s="2" customFormat="1" x14ac:dyDescent="0.25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AD112" s="1"/>
      <c r="AE112" s="1"/>
    </row>
    <row r="113" spans="2:31" s="2" customFormat="1" x14ac:dyDescent="0.25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AD113" s="1"/>
      <c r="AE113" s="1"/>
    </row>
    <row r="114" spans="2:31" s="2" customFormat="1" x14ac:dyDescent="0.25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AD114" s="1"/>
      <c r="AE114" s="1"/>
    </row>
    <row r="115" spans="2:31" s="2" customFormat="1" x14ac:dyDescent="0.25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AD115" s="1"/>
      <c r="AE115" s="1"/>
    </row>
    <row r="116" spans="2:31" s="2" customFormat="1" x14ac:dyDescent="0.25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AD116" s="1"/>
      <c r="AE116" s="1"/>
    </row>
    <row r="117" spans="2:31" s="2" customFormat="1" x14ac:dyDescent="0.25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AD117" s="1"/>
      <c r="AE117" s="1"/>
    </row>
    <row r="118" spans="2:31" s="2" customFormat="1" x14ac:dyDescent="0.25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AD118" s="1"/>
      <c r="AE118" s="1"/>
    </row>
    <row r="119" spans="2:31" s="2" customFormat="1" x14ac:dyDescent="0.25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AD119" s="1"/>
      <c r="AE119" s="1"/>
    </row>
    <row r="120" spans="2:31" s="2" customFormat="1" x14ac:dyDescent="0.25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AD120" s="1"/>
      <c r="AE120" s="1"/>
    </row>
    <row r="121" spans="2:31" s="2" customFormat="1" x14ac:dyDescent="0.25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AD121" s="1"/>
      <c r="AE121" s="1"/>
    </row>
    <row r="122" spans="2:31" s="2" customFormat="1" x14ac:dyDescent="0.25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AD122" s="1"/>
      <c r="AE122" s="1"/>
    </row>
    <row r="123" spans="2:31" s="2" customFormat="1" x14ac:dyDescent="0.25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AD123" s="1"/>
      <c r="AE123" s="1"/>
    </row>
    <row r="124" spans="2:31" s="2" customFormat="1" x14ac:dyDescent="0.25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AD124" s="1"/>
      <c r="AE124" s="1"/>
    </row>
    <row r="125" spans="2:31" s="2" customFormat="1" x14ac:dyDescent="0.25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AD125" s="1"/>
      <c r="AE125" s="1"/>
    </row>
    <row r="126" spans="2:31" s="2" customFormat="1" x14ac:dyDescent="0.25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AD126" s="1"/>
      <c r="AE126" s="1"/>
    </row>
    <row r="127" spans="2:31" s="2" customFormat="1" x14ac:dyDescent="0.25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AD127" s="1"/>
      <c r="AE127" s="1"/>
    </row>
    <row r="128" spans="2:31" s="2" customFormat="1" x14ac:dyDescent="0.25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AD128" s="1"/>
      <c r="AE128" s="1"/>
    </row>
    <row r="129" spans="2:31" s="2" customFormat="1" x14ac:dyDescent="0.25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AD129" s="1"/>
      <c r="AE129" s="1"/>
    </row>
    <row r="130" spans="2:31" s="2" customFormat="1" x14ac:dyDescent="0.25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AD130" s="1"/>
      <c r="AE130" s="1"/>
    </row>
    <row r="131" spans="2:31" s="2" customFormat="1" x14ac:dyDescent="0.25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AD131" s="1"/>
      <c r="AE131" s="1"/>
    </row>
    <row r="132" spans="2:31" s="2" customFormat="1" x14ac:dyDescent="0.25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AD132" s="1"/>
      <c r="AE132" s="1"/>
    </row>
    <row r="133" spans="2:31" s="2" customFormat="1" x14ac:dyDescent="0.25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AD133" s="1"/>
      <c r="AE133" s="1"/>
    </row>
    <row r="134" spans="2:31" s="2" customFormat="1" x14ac:dyDescent="0.25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AD134" s="1"/>
      <c r="AE134" s="1"/>
    </row>
    <row r="135" spans="2:31" s="2" customFormat="1" x14ac:dyDescent="0.25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AD135" s="1"/>
      <c r="AE135" s="1"/>
    </row>
    <row r="136" spans="2:31" s="2" customFormat="1" x14ac:dyDescent="0.25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AD136" s="1"/>
      <c r="AE136" s="1"/>
    </row>
    <row r="137" spans="2:31" s="2" customFormat="1" x14ac:dyDescent="0.25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AD137" s="1"/>
      <c r="AE137" s="1"/>
    </row>
    <row r="138" spans="2:31" s="2" customFormat="1" x14ac:dyDescent="0.25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AD138" s="1"/>
      <c r="AE138" s="1"/>
    </row>
    <row r="139" spans="2:31" s="2" customFormat="1" x14ac:dyDescent="0.25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AD139" s="1"/>
      <c r="AE139" s="1"/>
    </row>
    <row r="140" spans="2:31" s="2" customFormat="1" x14ac:dyDescent="0.25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AD140" s="1"/>
      <c r="AE140" s="1"/>
    </row>
    <row r="141" spans="2:31" s="2" customFormat="1" x14ac:dyDescent="0.25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AD141" s="1"/>
      <c r="AE141" s="1"/>
    </row>
    <row r="142" spans="2:31" s="2" customFormat="1" x14ac:dyDescent="0.25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AD142" s="1"/>
      <c r="AE142" s="1"/>
    </row>
    <row r="143" spans="2:31" s="2" customFormat="1" x14ac:dyDescent="0.25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AD143" s="1"/>
      <c r="AE143" s="1"/>
    </row>
    <row r="144" spans="2:31" s="2" customFormat="1" x14ac:dyDescent="0.25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AD144" s="1"/>
      <c r="AE144" s="1"/>
    </row>
    <row r="145" spans="2:31" s="2" customFormat="1" x14ac:dyDescent="0.25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AD145" s="1"/>
      <c r="AE145" s="1"/>
    </row>
    <row r="146" spans="2:31" s="2" customFormat="1" x14ac:dyDescent="0.25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AD146" s="1"/>
      <c r="AE146" s="1"/>
    </row>
    <row r="147" spans="2:31" s="2" customFormat="1" x14ac:dyDescent="0.25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AD147" s="1"/>
      <c r="AE147" s="1"/>
    </row>
    <row r="148" spans="2:31" s="2" customFormat="1" x14ac:dyDescent="0.25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AD148" s="1"/>
      <c r="AE148" s="1"/>
    </row>
    <row r="149" spans="2:31" s="2" customFormat="1" x14ac:dyDescent="0.25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AD149" s="1"/>
      <c r="AE149" s="1"/>
    </row>
    <row r="150" spans="2:31" s="2" customFormat="1" x14ac:dyDescent="0.25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AD150" s="1"/>
      <c r="AE150" s="1"/>
    </row>
    <row r="151" spans="2:31" s="2" customFormat="1" x14ac:dyDescent="0.25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AD151" s="1"/>
      <c r="AE151" s="1"/>
    </row>
    <row r="152" spans="2:31" s="2" customFormat="1" x14ac:dyDescent="0.25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AD152" s="1"/>
      <c r="AE152" s="1"/>
    </row>
    <row r="153" spans="2:31" s="2" customFormat="1" x14ac:dyDescent="0.25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AD153" s="1"/>
      <c r="AE153" s="1"/>
    </row>
    <row r="154" spans="2:31" s="2" customFormat="1" x14ac:dyDescent="0.25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AD154" s="1"/>
      <c r="AE154" s="1"/>
    </row>
    <row r="155" spans="2:31" s="2" customFormat="1" x14ac:dyDescent="0.25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AD155" s="1"/>
      <c r="AE155" s="1"/>
    </row>
    <row r="156" spans="2:31" s="2" customFormat="1" x14ac:dyDescent="0.25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AD156" s="1"/>
      <c r="AE156" s="1"/>
    </row>
    <row r="157" spans="2:31" s="2" customFormat="1" x14ac:dyDescent="0.25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AD157" s="1"/>
      <c r="AE157" s="1"/>
    </row>
    <row r="158" spans="2:31" s="2" customFormat="1" x14ac:dyDescent="0.25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AD158" s="1"/>
      <c r="AE158" s="1"/>
    </row>
    <row r="159" spans="2:31" s="2" customFormat="1" x14ac:dyDescent="0.25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AD159" s="1"/>
      <c r="AE159" s="1"/>
    </row>
    <row r="160" spans="2:31" s="2" customFormat="1" x14ac:dyDescent="0.25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AD160" s="1"/>
      <c r="AE160" s="1"/>
    </row>
    <row r="161" spans="2:31" s="2" customFormat="1" x14ac:dyDescent="0.25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AD161" s="1"/>
      <c r="AE161" s="1"/>
    </row>
    <row r="162" spans="2:31" s="2" customFormat="1" x14ac:dyDescent="0.25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AD162" s="1"/>
      <c r="AE162" s="1"/>
    </row>
    <row r="163" spans="2:31" s="2" customFormat="1" x14ac:dyDescent="0.25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AD163" s="1"/>
      <c r="AE163" s="1"/>
    </row>
    <row r="164" spans="2:31" s="2" customFormat="1" x14ac:dyDescent="0.25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AD164" s="1"/>
      <c r="AE164" s="1"/>
    </row>
    <row r="165" spans="2:31" s="2" customFormat="1" x14ac:dyDescent="0.25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AD165" s="1"/>
      <c r="AE165" s="1"/>
    </row>
    <row r="166" spans="2:31" s="2" customFormat="1" x14ac:dyDescent="0.25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AD166" s="1"/>
      <c r="AE166" s="1"/>
    </row>
    <row r="167" spans="2:31" s="2" customFormat="1" x14ac:dyDescent="0.25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AD167" s="1"/>
      <c r="AE167" s="1"/>
    </row>
    <row r="168" spans="2:31" s="2" customFormat="1" x14ac:dyDescent="0.25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AD168" s="1"/>
      <c r="AE168" s="1"/>
    </row>
    <row r="169" spans="2:31" s="2" customFormat="1" x14ac:dyDescent="0.25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AD169" s="1"/>
      <c r="AE169" s="1"/>
    </row>
    <row r="170" spans="2:31" s="2" customFormat="1" x14ac:dyDescent="0.25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AD170" s="1"/>
      <c r="AE170" s="1"/>
    </row>
    <row r="171" spans="2:31" s="2" customFormat="1" x14ac:dyDescent="0.25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AD171" s="1"/>
      <c r="AE171" s="1"/>
    </row>
    <row r="172" spans="2:31" s="2" customFormat="1" x14ac:dyDescent="0.25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AD172" s="1"/>
      <c r="AE172" s="1"/>
    </row>
    <row r="173" spans="2:31" s="2" customFormat="1" x14ac:dyDescent="0.25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AD173" s="1"/>
      <c r="AE173" s="1"/>
    </row>
    <row r="174" spans="2:31" s="2" customFormat="1" x14ac:dyDescent="0.25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AD174" s="1"/>
      <c r="AE174" s="1"/>
    </row>
    <row r="175" spans="2:31" s="2" customFormat="1" x14ac:dyDescent="0.25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AD175" s="1"/>
      <c r="AE175" s="1"/>
    </row>
    <row r="176" spans="2:31" s="2" customFormat="1" x14ac:dyDescent="0.25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AD176" s="1"/>
      <c r="AE176" s="1"/>
    </row>
    <row r="177" spans="2:31" s="2" customFormat="1" x14ac:dyDescent="0.25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AD177" s="1"/>
      <c r="AE177" s="1"/>
    </row>
    <row r="178" spans="2:31" s="2" customFormat="1" x14ac:dyDescent="0.25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AD178" s="1"/>
      <c r="AE178" s="1"/>
    </row>
    <row r="179" spans="2:31" s="2" customFormat="1" x14ac:dyDescent="0.25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AD179" s="1"/>
      <c r="AE179" s="1"/>
    </row>
    <row r="180" spans="2:31" s="2" customFormat="1" x14ac:dyDescent="0.25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AD180" s="1"/>
      <c r="AE180" s="1"/>
    </row>
    <row r="181" spans="2:31" s="2" customFormat="1" x14ac:dyDescent="0.25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AD181" s="1"/>
      <c r="AE181" s="1"/>
    </row>
    <row r="182" spans="2:31" s="2" customFormat="1" x14ac:dyDescent="0.25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AD182" s="1"/>
      <c r="AE182" s="1"/>
    </row>
    <row r="183" spans="2:31" s="2" customFormat="1" x14ac:dyDescent="0.25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AD183" s="1"/>
      <c r="AE183" s="1"/>
    </row>
    <row r="184" spans="2:31" s="2" customFormat="1" x14ac:dyDescent="0.25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AD184" s="1"/>
      <c r="AE184" s="1"/>
    </row>
    <row r="185" spans="2:31" s="2" customFormat="1" x14ac:dyDescent="0.25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AD185" s="1"/>
      <c r="AE185" s="1"/>
    </row>
    <row r="186" spans="2:31" s="2" customFormat="1" x14ac:dyDescent="0.25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AD186" s="1"/>
      <c r="AE186" s="1"/>
    </row>
    <row r="187" spans="2:31" s="2" customFormat="1" x14ac:dyDescent="0.25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AD187" s="1"/>
      <c r="AE187" s="1"/>
    </row>
    <row r="188" spans="2:31" s="2" customFormat="1" x14ac:dyDescent="0.25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AD188" s="1"/>
      <c r="AE188" s="1"/>
    </row>
    <row r="189" spans="2:31" s="2" customFormat="1" x14ac:dyDescent="0.25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AD189" s="1"/>
      <c r="AE189" s="1"/>
    </row>
    <row r="190" spans="2:31" s="2" customFormat="1" x14ac:dyDescent="0.25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AD190" s="1"/>
      <c r="AE190" s="1"/>
    </row>
    <row r="191" spans="2:31" s="2" customFormat="1" x14ac:dyDescent="0.25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AD191" s="1"/>
      <c r="AE191" s="1"/>
    </row>
    <row r="192" spans="2:31" s="2" customFormat="1" x14ac:dyDescent="0.25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AD192" s="1"/>
      <c r="AE192" s="1"/>
    </row>
    <row r="193" spans="2:31" s="2" customFormat="1" x14ac:dyDescent="0.25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AD193" s="1"/>
      <c r="AE193" s="1"/>
    </row>
    <row r="194" spans="2:31" s="2" customFormat="1" x14ac:dyDescent="0.25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AD194" s="1"/>
      <c r="AE194" s="1"/>
    </row>
    <row r="195" spans="2:31" s="2" customFormat="1" x14ac:dyDescent="0.25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AD195" s="1"/>
      <c r="AE195" s="1"/>
    </row>
    <row r="196" spans="2:31" s="2" customFormat="1" x14ac:dyDescent="0.25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AD196" s="1"/>
      <c r="AE196" s="1"/>
    </row>
    <row r="197" spans="2:31" s="2" customFormat="1" x14ac:dyDescent="0.25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AD197" s="1"/>
      <c r="AE197" s="1"/>
    </row>
    <row r="198" spans="2:31" s="2" customFormat="1" x14ac:dyDescent="0.25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AD198" s="1"/>
      <c r="AE198" s="1"/>
    </row>
    <row r="199" spans="2:31" s="2" customFormat="1" x14ac:dyDescent="0.25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AD199" s="1"/>
      <c r="AE199" s="1"/>
    </row>
    <row r="200" spans="2:31" s="2" customFormat="1" x14ac:dyDescent="0.25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AD200" s="1"/>
      <c r="AE200" s="1"/>
    </row>
    <row r="201" spans="2:31" s="2" customFormat="1" x14ac:dyDescent="0.25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AD201" s="1"/>
      <c r="AE201" s="1"/>
    </row>
    <row r="202" spans="2:31" s="2" customFormat="1" x14ac:dyDescent="0.25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AD202" s="1"/>
      <c r="AE202" s="1"/>
    </row>
    <row r="203" spans="2:31" s="2" customFormat="1" x14ac:dyDescent="0.25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AD203" s="1"/>
      <c r="AE203" s="1"/>
    </row>
    <row r="204" spans="2:31" s="2" customFormat="1" x14ac:dyDescent="0.25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AD204" s="1"/>
      <c r="AE204" s="1"/>
    </row>
    <row r="205" spans="2:31" s="2" customFormat="1" x14ac:dyDescent="0.25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AD205" s="1"/>
      <c r="AE205" s="1"/>
    </row>
    <row r="206" spans="2:31" s="2" customFormat="1" x14ac:dyDescent="0.25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AD206" s="1"/>
      <c r="AE206" s="1"/>
    </row>
    <row r="207" spans="2:31" s="2" customFormat="1" x14ac:dyDescent="0.25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AD207" s="1"/>
      <c r="AE207" s="1"/>
    </row>
    <row r="208" spans="2:31" s="2" customFormat="1" x14ac:dyDescent="0.25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AD208" s="1"/>
      <c r="AE208" s="1"/>
    </row>
    <row r="209" spans="2:31" s="2" customFormat="1" x14ac:dyDescent="0.25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AD209" s="1"/>
      <c r="AE209" s="1"/>
    </row>
    <row r="210" spans="2:31" s="2" customFormat="1" x14ac:dyDescent="0.25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AD210" s="1"/>
      <c r="AE210" s="1"/>
    </row>
    <row r="211" spans="2:31" s="2" customFormat="1" x14ac:dyDescent="0.25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AD211" s="1"/>
      <c r="AE211" s="1"/>
    </row>
    <row r="212" spans="2:31" s="2" customFormat="1" x14ac:dyDescent="0.25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AD212" s="1"/>
      <c r="AE212" s="1"/>
    </row>
    <row r="213" spans="2:31" s="2" customFormat="1" x14ac:dyDescent="0.25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AD213" s="1"/>
      <c r="AE213" s="1"/>
    </row>
    <row r="214" spans="2:31" s="2" customFormat="1" x14ac:dyDescent="0.25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AD214" s="1"/>
      <c r="AE214" s="1"/>
    </row>
    <row r="215" spans="2:31" s="2" customFormat="1" x14ac:dyDescent="0.25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AD215" s="1"/>
      <c r="AE215" s="1"/>
    </row>
    <row r="216" spans="2:31" s="2" customFormat="1" x14ac:dyDescent="0.25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AD216" s="1"/>
      <c r="AE216" s="1"/>
    </row>
    <row r="217" spans="2:31" s="2" customFormat="1" x14ac:dyDescent="0.25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AD217" s="1"/>
      <c r="AE217" s="1"/>
    </row>
    <row r="218" spans="2:31" s="2" customFormat="1" x14ac:dyDescent="0.25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AD218" s="1"/>
      <c r="AE218" s="1"/>
    </row>
    <row r="219" spans="2:31" s="2" customFormat="1" x14ac:dyDescent="0.25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AD219" s="1"/>
      <c r="AE219" s="1"/>
    </row>
    <row r="220" spans="2:31" s="2" customFormat="1" x14ac:dyDescent="0.25"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AD220" s="1"/>
      <c r="AE220" s="1"/>
    </row>
    <row r="221" spans="2:31" s="2" customFormat="1" x14ac:dyDescent="0.25"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AD221" s="1"/>
      <c r="AE221" s="1"/>
    </row>
    <row r="222" spans="2:31" s="2" customFormat="1" x14ac:dyDescent="0.25"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AD222" s="1"/>
      <c r="AE222" s="1"/>
    </row>
    <row r="223" spans="2:31" s="2" customFormat="1" x14ac:dyDescent="0.25"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AD223" s="1"/>
      <c r="AE223" s="1"/>
    </row>
    <row r="224" spans="2:31" s="2" customFormat="1" x14ac:dyDescent="0.25"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AD224" s="1"/>
      <c r="AE224" s="1"/>
    </row>
    <row r="225" spans="2:31" s="2" customFormat="1" x14ac:dyDescent="0.25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AD225" s="1"/>
      <c r="AE225" s="1"/>
    </row>
    <row r="226" spans="2:31" s="2" customFormat="1" x14ac:dyDescent="0.25"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AD226" s="1"/>
      <c r="AE226" s="1"/>
    </row>
    <row r="227" spans="2:31" s="2" customFormat="1" x14ac:dyDescent="0.25"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AD227" s="1"/>
      <c r="AE227" s="1"/>
    </row>
    <row r="228" spans="2:31" s="2" customFormat="1" x14ac:dyDescent="0.25"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AD228" s="1"/>
      <c r="AE228" s="1"/>
    </row>
    <row r="229" spans="2:31" s="2" customFormat="1" x14ac:dyDescent="0.25"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AD229" s="1"/>
      <c r="AE229" s="1"/>
    </row>
    <row r="230" spans="2:31" s="2" customFormat="1" x14ac:dyDescent="0.25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AD230" s="1"/>
      <c r="AE230" s="1"/>
    </row>
    <row r="231" spans="2:31" s="2" customFormat="1" x14ac:dyDescent="0.25"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AD231" s="1"/>
      <c r="AE231" s="1"/>
    </row>
    <row r="232" spans="2:31" s="2" customFormat="1" x14ac:dyDescent="0.25"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AD232" s="1"/>
      <c r="AE232" s="1"/>
    </row>
    <row r="233" spans="2:31" s="2" customFormat="1" x14ac:dyDescent="0.25"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AD233" s="1"/>
      <c r="AE233" s="1"/>
    </row>
    <row r="234" spans="2:31" s="2" customFormat="1" x14ac:dyDescent="0.25"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AD234" s="1"/>
      <c r="AE234" s="1"/>
    </row>
    <row r="235" spans="2:31" s="2" customFormat="1" x14ac:dyDescent="0.25"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AD235" s="1"/>
      <c r="AE235" s="1"/>
    </row>
    <row r="236" spans="2:31" s="2" customFormat="1" x14ac:dyDescent="0.25"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AD236" s="1"/>
      <c r="AE236" s="1"/>
    </row>
    <row r="237" spans="2:31" s="2" customFormat="1" x14ac:dyDescent="0.25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AD237" s="1"/>
      <c r="AE237" s="1"/>
    </row>
    <row r="238" spans="2:31" s="2" customFormat="1" x14ac:dyDescent="0.25"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AD238" s="1"/>
      <c r="AE238" s="1"/>
    </row>
    <row r="239" spans="2:31" s="2" customFormat="1" x14ac:dyDescent="0.25"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AD239" s="1"/>
      <c r="AE239" s="1"/>
    </row>
    <row r="240" spans="2:31" s="2" customFormat="1" x14ac:dyDescent="0.25"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AD240" s="1"/>
      <c r="AE240" s="1"/>
    </row>
    <row r="241" spans="2:31" s="2" customFormat="1" x14ac:dyDescent="0.25"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AD241" s="1"/>
      <c r="AE241" s="1"/>
    </row>
    <row r="242" spans="2:31" s="2" customFormat="1" x14ac:dyDescent="0.25"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AD242" s="1"/>
      <c r="AE242" s="1"/>
    </row>
    <row r="243" spans="2:31" s="2" customFormat="1" x14ac:dyDescent="0.25"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AD243" s="1"/>
      <c r="AE243" s="1"/>
    </row>
    <row r="244" spans="2:31" s="2" customFormat="1" x14ac:dyDescent="0.25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AD244" s="1"/>
      <c r="AE244" s="1"/>
    </row>
    <row r="245" spans="2:31" s="2" customFormat="1" x14ac:dyDescent="0.25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AD245" s="1"/>
      <c r="AE245" s="1"/>
    </row>
    <row r="246" spans="2:31" s="2" customFormat="1" x14ac:dyDescent="0.25"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AD246" s="1"/>
      <c r="AE246" s="1"/>
    </row>
    <row r="247" spans="2:31" s="2" customFormat="1" x14ac:dyDescent="0.25"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AD247" s="1"/>
      <c r="AE247" s="1"/>
    </row>
    <row r="248" spans="2:31" s="2" customFormat="1" x14ac:dyDescent="0.25"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AD248" s="1"/>
      <c r="AE248" s="1"/>
    </row>
    <row r="249" spans="2:31" s="2" customFormat="1" x14ac:dyDescent="0.25"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AD249" s="1"/>
      <c r="AE249" s="1"/>
    </row>
    <row r="250" spans="2:31" s="2" customFormat="1" x14ac:dyDescent="0.25"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AD250" s="1"/>
      <c r="AE250" s="1"/>
    </row>
    <row r="251" spans="2:31" s="2" customFormat="1" x14ac:dyDescent="0.25"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AD251" s="1"/>
      <c r="AE251" s="1"/>
    </row>
    <row r="252" spans="2:31" s="2" customFormat="1" x14ac:dyDescent="0.25"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AD252" s="1"/>
      <c r="AE252" s="1"/>
    </row>
    <row r="253" spans="2:31" s="2" customFormat="1" x14ac:dyDescent="0.25"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AD253" s="1"/>
      <c r="AE253" s="1"/>
    </row>
    <row r="254" spans="2:31" s="2" customFormat="1" x14ac:dyDescent="0.25"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AD254" s="1"/>
      <c r="AE254" s="1"/>
    </row>
    <row r="255" spans="2:31" s="2" customFormat="1" x14ac:dyDescent="0.25"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AD255" s="1"/>
      <c r="AE255" s="1"/>
    </row>
    <row r="256" spans="2:31" s="2" customFormat="1" x14ac:dyDescent="0.25"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AD256" s="1"/>
      <c r="AE256" s="1"/>
    </row>
    <row r="257" spans="2:31" s="2" customFormat="1" x14ac:dyDescent="0.25"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AD257" s="1"/>
      <c r="AE257" s="1"/>
    </row>
    <row r="258" spans="2:31" s="2" customFormat="1" x14ac:dyDescent="0.25"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AD258" s="1"/>
      <c r="AE258" s="1"/>
    </row>
    <row r="259" spans="2:31" s="2" customFormat="1" x14ac:dyDescent="0.25"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AD259" s="1"/>
      <c r="AE259" s="1"/>
    </row>
    <row r="260" spans="2:31" s="2" customFormat="1" x14ac:dyDescent="0.25"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AD260" s="1"/>
      <c r="AE260" s="1"/>
    </row>
    <row r="261" spans="2:31" s="2" customFormat="1" x14ac:dyDescent="0.25"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AD261" s="1"/>
      <c r="AE261" s="1"/>
    </row>
    <row r="262" spans="2:31" s="2" customFormat="1" x14ac:dyDescent="0.25"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AD262" s="1"/>
      <c r="AE262" s="1"/>
    </row>
    <row r="263" spans="2:31" s="2" customFormat="1" x14ac:dyDescent="0.25"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AD263" s="1"/>
      <c r="AE263" s="1"/>
    </row>
    <row r="264" spans="2:31" s="2" customFormat="1" x14ac:dyDescent="0.25"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AD264" s="1"/>
      <c r="AE264" s="1"/>
    </row>
    <row r="265" spans="2:31" s="2" customFormat="1" x14ac:dyDescent="0.25"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AD265" s="1"/>
      <c r="AE265" s="1"/>
    </row>
    <row r="266" spans="2:31" s="2" customFormat="1" x14ac:dyDescent="0.25"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AD266" s="1"/>
      <c r="AE266" s="1"/>
    </row>
    <row r="267" spans="2:31" s="2" customFormat="1" x14ac:dyDescent="0.25"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AD267" s="1"/>
      <c r="AE267" s="1"/>
    </row>
    <row r="268" spans="2:31" s="2" customFormat="1" x14ac:dyDescent="0.25"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AD268" s="1"/>
      <c r="AE268" s="1"/>
    </row>
    <row r="269" spans="2:31" s="2" customFormat="1" x14ac:dyDescent="0.25"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AD269" s="1"/>
      <c r="AE269" s="1"/>
    </row>
    <row r="270" spans="2:31" s="2" customFormat="1" x14ac:dyDescent="0.25"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AD270" s="1"/>
      <c r="AE270" s="1"/>
    </row>
    <row r="271" spans="2:31" s="2" customFormat="1" x14ac:dyDescent="0.25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AD271" s="1"/>
      <c r="AE271" s="1"/>
    </row>
    <row r="272" spans="2:31" s="2" customFormat="1" x14ac:dyDescent="0.25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AD272" s="1"/>
      <c r="AE272" s="1"/>
    </row>
    <row r="273" spans="2:31" s="2" customFormat="1" x14ac:dyDescent="0.25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AD273" s="1"/>
      <c r="AE273" s="1"/>
    </row>
    <row r="274" spans="2:31" s="2" customFormat="1" x14ac:dyDescent="0.25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AD274" s="1"/>
      <c r="AE274" s="1"/>
    </row>
    <row r="275" spans="2:31" s="2" customFormat="1" x14ac:dyDescent="0.25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AD275" s="1"/>
      <c r="AE275" s="1"/>
    </row>
    <row r="276" spans="2:31" s="2" customFormat="1" x14ac:dyDescent="0.25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AD276" s="1"/>
      <c r="AE276" s="1"/>
    </row>
    <row r="277" spans="2:31" s="2" customFormat="1" x14ac:dyDescent="0.25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AD277" s="1"/>
      <c r="AE277" s="1"/>
    </row>
    <row r="278" spans="2:31" s="2" customFormat="1" x14ac:dyDescent="0.25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AD278" s="1"/>
      <c r="AE278" s="1"/>
    </row>
    <row r="279" spans="2:31" s="2" customFormat="1" x14ac:dyDescent="0.25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AD279" s="1"/>
      <c r="AE279" s="1"/>
    </row>
    <row r="280" spans="2:31" s="2" customFormat="1" x14ac:dyDescent="0.25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AD280" s="1"/>
      <c r="AE280" s="1"/>
    </row>
    <row r="281" spans="2:31" s="2" customFormat="1" x14ac:dyDescent="0.25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AD281" s="1"/>
      <c r="AE281" s="1"/>
    </row>
    <row r="282" spans="2:31" s="2" customFormat="1" x14ac:dyDescent="0.25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AD282" s="1"/>
      <c r="AE282" s="1"/>
    </row>
    <row r="283" spans="2:31" s="2" customFormat="1" x14ac:dyDescent="0.25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AD283" s="1"/>
      <c r="AE283" s="1"/>
    </row>
    <row r="284" spans="2:31" s="2" customFormat="1" x14ac:dyDescent="0.25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AD284" s="1"/>
      <c r="AE284" s="1"/>
    </row>
    <row r="285" spans="2:31" s="2" customFormat="1" x14ac:dyDescent="0.25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AD285" s="1"/>
      <c r="AE285" s="1"/>
    </row>
    <row r="286" spans="2:31" s="2" customFormat="1" x14ac:dyDescent="0.25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AD286" s="1"/>
      <c r="AE286" s="1"/>
    </row>
    <row r="287" spans="2:31" s="2" customFormat="1" x14ac:dyDescent="0.25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AD287" s="1"/>
      <c r="AE287" s="1"/>
    </row>
    <row r="288" spans="2:31" s="2" customFormat="1" x14ac:dyDescent="0.25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AD288" s="1"/>
      <c r="AE288" s="1"/>
    </row>
    <row r="289" spans="2:31" s="2" customFormat="1" x14ac:dyDescent="0.25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AD289" s="1"/>
      <c r="AE289" s="1"/>
    </row>
    <row r="290" spans="2:31" s="2" customFormat="1" x14ac:dyDescent="0.25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AD290" s="1"/>
      <c r="AE290" s="1"/>
    </row>
    <row r="291" spans="2:31" s="2" customFormat="1" x14ac:dyDescent="0.25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AD291" s="1"/>
      <c r="AE291" s="1"/>
    </row>
    <row r="292" spans="2:31" s="2" customFormat="1" x14ac:dyDescent="0.25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AD292" s="1"/>
      <c r="AE292" s="1"/>
    </row>
    <row r="293" spans="2:31" s="2" customFormat="1" x14ac:dyDescent="0.25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AD293" s="1"/>
      <c r="AE293" s="1"/>
    </row>
    <row r="294" spans="2:31" s="2" customFormat="1" x14ac:dyDescent="0.25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AD294" s="1"/>
      <c r="AE294" s="1"/>
    </row>
    <row r="295" spans="2:31" s="2" customFormat="1" x14ac:dyDescent="0.25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AD295" s="1"/>
      <c r="AE295" s="1"/>
    </row>
    <row r="296" spans="2:31" s="2" customFormat="1" x14ac:dyDescent="0.25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AD296" s="1"/>
      <c r="AE296" s="1"/>
    </row>
    <row r="297" spans="2:31" s="2" customFormat="1" x14ac:dyDescent="0.25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AD297" s="1"/>
      <c r="AE297" s="1"/>
    </row>
    <row r="298" spans="2:31" s="2" customFormat="1" x14ac:dyDescent="0.25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AD298" s="1"/>
      <c r="AE298" s="1"/>
    </row>
    <row r="299" spans="2:31" s="2" customFormat="1" x14ac:dyDescent="0.25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AD299" s="1"/>
      <c r="AE299" s="1"/>
    </row>
    <row r="300" spans="2:31" s="2" customFormat="1" x14ac:dyDescent="0.25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AD300" s="1"/>
      <c r="AE300" s="1"/>
    </row>
    <row r="301" spans="2:31" s="2" customFormat="1" x14ac:dyDescent="0.25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AD301" s="1"/>
      <c r="AE301" s="1"/>
    </row>
    <row r="302" spans="2:31" s="2" customFormat="1" x14ac:dyDescent="0.25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AD302" s="1"/>
      <c r="AE302" s="1"/>
    </row>
    <row r="303" spans="2:31" s="2" customFormat="1" x14ac:dyDescent="0.25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AD303" s="1"/>
      <c r="AE303" s="1"/>
    </row>
    <row r="304" spans="2:31" s="2" customFormat="1" x14ac:dyDescent="0.25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AD304" s="1"/>
      <c r="AE304" s="1"/>
    </row>
    <row r="305" spans="2:31" s="2" customFormat="1" x14ac:dyDescent="0.25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AD305" s="1"/>
      <c r="AE305" s="1"/>
    </row>
    <row r="306" spans="2:31" s="2" customFormat="1" x14ac:dyDescent="0.25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AD306" s="1"/>
      <c r="AE306" s="1"/>
    </row>
    <row r="307" spans="2:31" s="2" customFormat="1" x14ac:dyDescent="0.25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AD307" s="1"/>
      <c r="AE307" s="1"/>
    </row>
    <row r="308" spans="2:31" s="2" customFormat="1" x14ac:dyDescent="0.25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AD308" s="1"/>
      <c r="AE308" s="1"/>
    </row>
    <row r="309" spans="2:31" s="2" customFormat="1" x14ac:dyDescent="0.25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AD309" s="1"/>
      <c r="AE309" s="1"/>
    </row>
    <row r="310" spans="2:31" s="2" customFormat="1" x14ac:dyDescent="0.25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AD310" s="1"/>
      <c r="AE310" s="1"/>
    </row>
    <row r="311" spans="2:31" s="2" customFormat="1" x14ac:dyDescent="0.25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AD311" s="1"/>
      <c r="AE311" s="1"/>
    </row>
    <row r="312" spans="2:31" s="2" customFormat="1" x14ac:dyDescent="0.25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AD312" s="1"/>
      <c r="AE312" s="1"/>
    </row>
    <row r="313" spans="2:31" s="2" customFormat="1" x14ac:dyDescent="0.25"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AD313" s="1"/>
      <c r="AE313" s="1"/>
    </row>
    <row r="314" spans="2:31" s="2" customFormat="1" x14ac:dyDescent="0.25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AD314" s="1"/>
      <c r="AE314" s="1"/>
    </row>
    <row r="315" spans="2:31" s="2" customFormat="1" x14ac:dyDescent="0.25"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AD315" s="1"/>
      <c r="AE315" s="1"/>
    </row>
    <row r="316" spans="2:31" s="2" customFormat="1" x14ac:dyDescent="0.25"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AD316" s="1"/>
      <c r="AE316" s="1"/>
    </row>
    <row r="317" spans="2:31" s="2" customFormat="1" x14ac:dyDescent="0.25"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AD317" s="1"/>
      <c r="AE317" s="1"/>
    </row>
    <row r="318" spans="2:31" s="2" customFormat="1" x14ac:dyDescent="0.25"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AD318" s="1"/>
      <c r="AE318" s="1"/>
    </row>
    <row r="319" spans="2:31" s="2" customFormat="1" x14ac:dyDescent="0.25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AD319" s="1"/>
      <c r="AE319" s="1"/>
    </row>
    <row r="320" spans="2:31" s="2" customFormat="1" x14ac:dyDescent="0.25"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AD320" s="1"/>
      <c r="AE320" s="1"/>
    </row>
    <row r="321" spans="2:31" s="2" customFormat="1" x14ac:dyDescent="0.25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AD321" s="1"/>
      <c r="AE321" s="1"/>
    </row>
    <row r="322" spans="2:31" s="2" customFormat="1" x14ac:dyDescent="0.25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AD322" s="1"/>
      <c r="AE322" s="1"/>
    </row>
    <row r="323" spans="2:31" s="2" customFormat="1" x14ac:dyDescent="0.25"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AD323" s="1"/>
      <c r="AE323" s="1"/>
    </row>
    <row r="324" spans="2:31" s="2" customFormat="1" x14ac:dyDescent="0.25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AD324" s="1"/>
      <c r="AE324" s="1"/>
    </row>
    <row r="325" spans="2:31" s="2" customFormat="1" x14ac:dyDescent="0.25"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AD325" s="1"/>
      <c r="AE325" s="1"/>
    </row>
    <row r="326" spans="2:31" s="2" customFormat="1" x14ac:dyDescent="0.25"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AD326" s="1"/>
      <c r="AE326" s="1"/>
    </row>
    <row r="327" spans="2:31" s="2" customFormat="1" x14ac:dyDescent="0.25"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AD327" s="1"/>
      <c r="AE327" s="1"/>
    </row>
    <row r="328" spans="2:31" s="2" customFormat="1" x14ac:dyDescent="0.25"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AD328" s="1"/>
      <c r="AE328" s="1"/>
    </row>
    <row r="329" spans="2:31" s="2" customFormat="1" x14ac:dyDescent="0.25"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AD329" s="1"/>
      <c r="AE329" s="1"/>
    </row>
    <row r="330" spans="2:31" s="2" customFormat="1" x14ac:dyDescent="0.25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AD330" s="1"/>
      <c r="AE330" s="1"/>
    </row>
    <row r="331" spans="2:31" s="2" customFormat="1" x14ac:dyDescent="0.25"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AD331" s="1"/>
      <c r="AE331" s="1"/>
    </row>
    <row r="332" spans="2:31" s="2" customFormat="1" x14ac:dyDescent="0.25"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AD332" s="1"/>
      <c r="AE332" s="1"/>
    </row>
    <row r="333" spans="2:31" s="2" customFormat="1" x14ac:dyDescent="0.25"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AD333" s="1"/>
      <c r="AE333" s="1"/>
    </row>
    <row r="334" spans="2:31" s="2" customFormat="1" x14ac:dyDescent="0.25"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AD334" s="1"/>
      <c r="AE334" s="1"/>
    </row>
    <row r="335" spans="2:31" s="2" customFormat="1" x14ac:dyDescent="0.25"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AD335" s="1"/>
      <c r="AE335" s="1"/>
    </row>
    <row r="336" spans="2:31" s="2" customFormat="1" x14ac:dyDescent="0.25"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AD336" s="1"/>
      <c r="AE336" s="1"/>
    </row>
    <row r="337" spans="2:31" s="2" customFormat="1" x14ac:dyDescent="0.25"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AD337" s="1"/>
      <c r="AE337" s="1"/>
    </row>
    <row r="338" spans="2:31" s="2" customFormat="1" x14ac:dyDescent="0.25"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AD338" s="1"/>
      <c r="AE338" s="1"/>
    </row>
    <row r="339" spans="2:31" s="2" customFormat="1" x14ac:dyDescent="0.25"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AD339" s="1"/>
      <c r="AE339" s="1"/>
    </row>
    <row r="340" spans="2:31" s="2" customFormat="1" x14ac:dyDescent="0.25"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AD340" s="1"/>
      <c r="AE340" s="1"/>
    </row>
    <row r="341" spans="2:31" s="2" customFormat="1" x14ac:dyDescent="0.25"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AD341" s="1"/>
      <c r="AE341" s="1"/>
    </row>
    <row r="342" spans="2:31" s="2" customFormat="1" x14ac:dyDescent="0.25"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AD342" s="1"/>
      <c r="AE342" s="1"/>
    </row>
    <row r="343" spans="2:31" s="2" customFormat="1" x14ac:dyDescent="0.25"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AD343" s="1"/>
      <c r="AE343" s="1"/>
    </row>
    <row r="344" spans="2:31" s="2" customFormat="1" x14ac:dyDescent="0.25"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AD344" s="1"/>
      <c r="AE344" s="1"/>
    </row>
    <row r="345" spans="2:31" s="2" customFormat="1" x14ac:dyDescent="0.25"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AD345" s="1"/>
      <c r="AE345" s="1"/>
    </row>
    <row r="346" spans="2:31" s="2" customFormat="1" x14ac:dyDescent="0.25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AD346" s="1"/>
      <c r="AE346" s="1"/>
    </row>
    <row r="347" spans="2:31" s="2" customFormat="1" x14ac:dyDescent="0.25"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AD347" s="1"/>
      <c r="AE347" s="1"/>
    </row>
    <row r="348" spans="2:31" s="2" customFormat="1" x14ac:dyDescent="0.25"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AD348" s="1"/>
      <c r="AE348" s="1"/>
    </row>
    <row r="349" spans="2:31" s="2" customFormat="1" x14ac:dyDescent="0.25"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AD349" s="1"/>
      <c r="AE349" s="1"/>
    </row>
    <row r="350" spans="2:31" s="2" customFormat="1" x14ac:dyDescent="0.25"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AD350" s="1"/>
      <c r="AE350" s="1"/>
    </row>
    <row r="351" spans="2:31" s="2" customFormat="1" x14ac:dyDescent="0.25"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AD351" s="1"/>
      <c r="AE351" s="1"/>
    </row>
    <row r="352" spans="2:31" s="2" customFormat="1" x14ac:dyDescent="0.25"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AD352" s="1"/>
      <c r="AE352" s="1"/>
    </row>
    <row r="353" spans="2:31" s="2" customFormat="1" x14ac:dyDescent="0.25"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AD353" s="1"/>
      <c r="AE353" s="1"/>
    </row>
    <row r="354" spans="2:31" s="2" customFormat="1" x14ac:dyDescent="0.25"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AD354" s="1"/>
      <c r="AE354" s="1"/>
    </row>
    <row r="355" spans="2:31" s="2" customFormat="1" x14ac:dyDescent="0.25"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AD355" s="1"/>
      <c r="AE355" s="1"/>
    </row>
    <row r="356" spans="2:31" s="2" customFormat="1" x14ac:dyDescent="0.25"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AD356" s="1"/>
      <c r="AE356" s="1"/>
    </row>
    <row r="357" spans="2:31" s="2" customFormat="1" x14ac:dyDescent="0.25"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AD357" s="1"/>
      <c r="AE357" s="1"/>
    </row>
    <row r="358" spans="2:31" s="2" customFormat="1" x14ac:dyDescent="0.25"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AD358" s="1"/>
      <c r="AE358" s="1"/>
    </row>
    <row r="359" spans="2:31" s="2" customFormat="1" x14ac:dyDescent="0.25"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AD359" s="1"/>
      <c r="AE359" s="1"/>
    </row>
    <row r="360" spans="2:31" s="2" customFormat="1" x14ac:dyDescent="0.25"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AD360" s="1"/>
      <c r="AE360" s="1"/>
    </row>
    <row r="361" spans="2:31" s="2" customFormat="1" x14ac:dyDescent="0.25"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AD361" s="1"/>
      <c r="AE361" s="1"/>
    </row>
    <row r="362" spans="2:31" s="2" customFormat="1" x14ac:dyDescent="0.25"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AD362" s="1"/>
      <c r="AE362" s="1"/>
    </row>
    <row r="363" spans="2:31" s="2" customFormat="1" x14ac:dyDescent="0.25"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AD363" s="1"/>
      <c r="AE363" s="1"/>
    </row>
    <row r="364" spans="2:31" s="2" customFormat="1" x14ac:dyDescent="0.25"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AD364" s="1"/>
      <c r="AE364" s="1"/>
    </row>
    <row r="365" spans="2:31" s="2" customFormat="1" x14ac:dyDescent="0.25"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AD365" s="1"/>
      <c r="AE365" s="1"/>
    </row>
    <row r="366" spans="2:31" s="2" customFormat="1" x14ac:dyDescent="0.25"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AD366" s="1"/>
      <c r="AE366" s="1"/>
    </row>
    <row r="367" spans="2:31" s="2" customFormat="1" x14ac:dyDescent="0.25"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AD367" s="1"/>
      <c r="AE367" s="1"/>
    </row>
    <row r="368" spans="2:31" s="2" customFormat="1" x14ac:dyDescent="0.25"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AD368" s="1"/>
      <c r="AE368" s="1"/>
    </row>
    <row r="369" spans="2:31" s="2" customFormat="1" x14ac:dyDescent="0.25"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AD369" s="1"/>
      <c r="AE369" s="1"/>
    </row>
    <row r="370" spans="2:31" s="2" customFormat="1" x14ac:dyDescent="0.25"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AD370" s="1"/>
      <c r="AE370" s="1"/>
    </row>
    <row r="371" spans="2:31" s="2" customFormat="1" x14ac:dyDescent="0.25"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AD371" s="1"/>
      <c r="AE371" s="1"/>
    </row>
    <row r="372" spans="2:31" s="2" customFormat="1" x14ac:dyDescent="0.25"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AD372" s="1"/>
      <c r="AE372" s="1"/>
    </row>
    <row r="373" spans="2:31" s="2" customFormat="1" x14ac:dyDescent="0.25"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AD373" s="1"/>
      <c r="AE373" s="1"/>
    </row>
    <row r="374" spans="2:31" s="2" customFormat="1" x14ac:dyDescent="0.25"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AD374" s="1"/>
      <c r="AE374" s="1"/>
    </row>
    <row r="375" spans="2:31" s="2" customFormat="1" x14ac:dyDescent="0.25"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AD375" s="1"/>
      <c r="AE375" s="1"/>
    </row>
    <row r="376" spans="2:31" s="2" customFormat="1" x14ac:dyDescent="0.25"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AD376" s="1"/>
      <c r="AE376" s="1"/>
    </row>
    <row r="377" spans="2:31" s="2" customFormat="1" x14ac:dyDescent="0.25"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AD377" s="1"/>
      <c r="AE377" s="1"/>
    </row>
    <row r="378" spans="2:31" s="2" customFormat="1" x14ac:dyDescent="0.25"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AD378" s="1"/>
      <c r="AE378" s="1"/>
    </row>
    <row r="379" spans="2:31" s="2" customFormat="1" x14ac:dyDescent="0.25"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AD379" s="1"/>
      <c r="AE379" s="1"/>
    </row>
    <row r="380" spans="2:31" s="2" customFormat="1" x14ac:dyDescent="0.25"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AD380" s="1"/>
      <c r="AE380" s="1"/>
    </row>
    <row r="381" spans="2:31" s="2" customFormat="1" x14ac:dyDescent="0.25"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AD381" s="1"/>
      <c r="AE381" s="1"/>
    </row>
    <row r="382" spans="2:31" s="2" customFormat="1" x14ac:dyDescent="0.25"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AD382" s="1"/>
      <c r="AE382" s="1"/>
    </row>
    <row r="383" spans="2:31" s="2" customFormat="1" x14ac:dyDescent="0.25"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AD383" s="1"/>
      <c r="AE383" s="1"/>
    </row>
    <row r="384" spans="2:31" s="2" customFormat="1" x14ac:dyDescent="0.25"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AD384" s="1"/>
      <c r="AE384" s="1"/>
    </row>
    <row r="385" spans="2:31" s="2" customFormat="1" x14ac:dyDescent="0.25"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AD385" s="1"/>
      <c r="AE385" s="1"/>
    </row>
    <row r="386" spans="2:31" s="2" customFormat="1" x14ac:dyDescent="0.25"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AD386" s="1"/>
      <c r="AE386" s="1"/>
    </row>
    <row r="387" spans="2:31" s="2" customFormat="1" x14ac:dyDescent="0.25"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AD387" s="1"/>
      <c r="AE387" s="1"/>
    </row>
    <row r="388" spans="2:31" s="2" customFormat="1" x14ac:dyDescent="0.25"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AD388" s="1"/>
      <c r="AE388" s="1"/>
    </row>
    <row r="389" spans="2:31" s="2" customFormat="1" x14ac:dyDescent="0.25"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AD389" s="1"/>
      <c r="AE389" s="1"/>
    </row>
    <row r="390" spans="2:31" s="2" customFormat="1" x14ac:dyDescent="0.25"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AD390" s="1"/>
      <c r="AE390" s="1"/>
    </row>
    <row r="391" spans="2:31" s="2" customFormat="1" x14ac:dyDescent="0.25"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AD391" s="1"/>
      <c r="AE391" s="1"/>
    </row>
    <row r="392" spans="2:31" s="2" customFormat="1" x14ac:dyDescent="0.25"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AD392" s="1"/>
      <c r="AE392" s="1"/>
    </row>
    <row r="393" spans="2:31" s="2" customFormat="1" x14ac:dyDescent="0.25"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AD393" s="1"/>
      <c r="AE393" s="1"/>
    </row>
    <row r="394" spans="2:31" s="2" customFormat="1" x14ac:dyDescent="0.25"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AD394" s="1"/>
      <c r="AE394" s="1"/>
    </row>
    <row r="395" spans="2:31" s="2" customFormat="1" x14ac:dyDescent="0.25"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AD395" s="1"/>
      <c r="AE395" s="1"/>
    </row>
    <row r="396" spans="2:31" s="2" customFormat="1" x14ac:dyDescent="0.25"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AD396" s="1"/>
      <c r="AE396" s="1"/>
    </row>
    <row r="397" spans="2:31" s="2" customFormat="1" x14ac:dyDescent="0.25"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AD397" s="1"/>
      <c r="AE397" s="1"/>
    </row>
    <row r="398" spans="2:31" s="2" customFormat="1" x14ac:dyDescent="0.25"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AD398" s="1"/>
      <c r="AE398" s="1"/>
    </row>
    <row r="399" spans="2:31" s="2" customFormat="1" x14ac:dyDescent="0.25"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AD399" s="1"/>
      <c r="AE399" s="1"/>
    </row>
    <row r="400" spans="2:31" s="2" customFormat="1" x14ac:dyDescent="0.25"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AD400" s="1"/>
      <c r="AE400" s="1"/>
    </row>
    <row r="401" spans="2:31" s="2" customFormat="1" x14ac:dyDescent="0.25"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AD401" s="1"/>
      <c r="AE401" s="1"/>
    </row>
    <row r="402" spans="2:31" s="2" customFormat="1" x14ac:dyDescent="0.25"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AD402" s="1"/>
      <c r="AE402" s="1"/>
    </row>
    <row r="403" spans="2:31" s="2" customFormat="1" x14ac:dyDescent="0.25"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AD403" s="1"/>
      <c r="AE403" s="1"/>
    </row>
    <row r="404" spans="2:31" s="2" customFormat="1" x14ac:dyDescent="0.25"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AD404" s="1"/>
      <c r="AE404" s="1"/>
    </row>
    <row r="405" spans="2:31" s="2" customFormat="1" x14ac:dyDescent="0.25"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AD405" s="1"/>
      <c r="AE405" s="1"/>
    </row>
    <row r="406" spans="2:31" s="2" customFormat="1" x14ac:dyDescent="0.25"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AD406" s="1"/>
      <c r="AE406" s="1"/>
    </row>
    <row r="407" spans="2:31" s="2" customFormat="1" x14ac:dyDescent="0.25"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AD407" s="1"/>
      <c r="AE407" s="1"/>
    </row>
    <row r="408" spans="2:31" s="2" customFormat="1" x14ac:dyDescent="0.25"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AD408" s="1"/>
      <c r="AE408" s="1"/>
    </row>
    <row r="409" spans="2:31" s="2" customFormat="1" x14ac:dyDescent="0.25"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AD409" s="1"/>
      <c r="AE409" s="1"/>
    </row>
    <row r="410" spans="2:31" s="2" customFormat="1" x14ac:dyDescent="0.25"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AD410" s="1"/>
      <c r="AE410" s="1"/>
    </row>
    <row r="411" spans="2:31" s="2" customFormat="1" x14ac:dyDescent="0.25"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AD411" s="1"/>
      <c r="AE411" s="1"/>
    </row>
    <row r="412" spans="2:31" s="2" customFormat="1" x14ac:dyDescent="0.25"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AD412" s="1"/>
      <c r="AE412" s="1"/>
    </row>
    <row r="413" spans="2:31" s="2" customFormat="1" x14ac:dyDescent="0.25"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AD413" s="1"/>
      <c r="AE413" s="1"/>
    </row>
    <row r="414" spans="2:31" s="2" customFormat="1" x14ac:dyDescent="0.25"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AD414" s="1"/>
      <c r="AE414" s="1"/>
    </row>
    <row r="415" spans="2:31" s="2" customFormat="1" x14ac:dyDescent="0.25"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AD415" s="1"/>
      <c r="AE415" s="1"/>
    </row>
    <row r="416" spans="2:31" s="2" customFormat="1" x14ac:dyDescent="0.25"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AD416" s="1"/>
      <c r="AE416" s="1"/>
    </row>
    <row r="417" spans="2:31" s="2" customFormat="1" x14ac:dyDescent="0.25"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AD417" s="1"/>
      <c r="AE417" s="1"/>
    </row>
    <row r="418" spans="2:31" s="2" customFormat="1" x14ac:dyDescent="0.25"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AD418" s="1"/>
      <c r="AE418" s="1"/>
    </row>
    <row r="419" spans="2:31" s="2" customFormat="1" x14ac:dyDescent="0.25"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AD419" s="1"/>
      <c r="AE419" s="1"/>
    </row>
    <row r="420" spans="2:31" s="2" customFormat="1" x14ac:dyDescent="0.25"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AD420" s="1"/>
      <c r="AE420" s="1"/>
    </row>
    <row r="421" spans="2:31" s="2" customFormat="1" x14ac:dyDescent="0.25"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AD421" s="1"/>
      <c r="AE421" s="1"/>
    </row>
    <row r="422" spans="2:31" s="2" customFormat="1" x14ac:dyDescent="0.25"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AD422" s="1"/>
      <c r="AE422" s="1"/>
    </row>
    <row r="423" spans="2:31" s="2" customFormat="1" x14ac:dyDescent="0.25"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AD423" s="1"/>
      <c r="AE423" s="1"/>
    </row>
    <row r="424" spans="2:31" s="2" customFormat="1" x14ac:dyDescent="0.25"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AD424" s="1"/>
      <c r="AE424" s="1"/>
    </row>
    <row r="425" spans="2:31" s="2" customFormat="1" x14ac:dyDescent="0.25"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AD425" s="1"/>
      <c r="AE425" s="1"/>
    </row>
    <row r="426" spans="2:31" s="2" customFormat="1" x14ac:dyDescent="0.25"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AD426" s="1"/>
      <c r="AE426" s="1"/>
    </row>
    <row r="427" spans="2:31" s="2" customFormat="1" x14ac:dyDescent="0.25"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AD427" s="1"/>
      <c r="AE427" s="1"/>
    </row>
    <row r="428" spans="2:31" s="2" customFormat="1" x14ac:dyDescent="0.25"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AD428" s="1"/>
      <c r="AE428" s="1"/>
    </row>
    <row r="429" spans="2:31" s="2" customFormat="1" x14ac:dyDescent="0.25"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AD429" s="1"/>
      <c r="AE429" s="1"/>
    </row>
    <row r="430" spans="2:31" s="2" customFormat="1" x14ac:dyDescent="0.25"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AD430" s="1"/>
      <c r="AE430" s="1"/>
    </row>
    <row r="431" spans="2:31" s="2" customFormat="1" x14ac:dyDescent="0.25"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AD431" s="1"/>
      <c r="AE431" s="1"/>
    </row>
    <row r="432" spans="2:31" s="2" customFormat="1" x14ac:dyDescent="0.25"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AD432" s="1"/>
      <c r="AE432" s="1"/>
    </row>
    <row r="433" spans="2:31" s="2" customFormat="1" x14ac:dyDescent="0.25"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AD433" s="1"/>
      <c r="AE433" s="1"/>
    </row>
    <row r="434" spans="2:31" s="2" customFormat="1" x14ac:dyDescent="0.25"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AD434" s="1"/>
      <c r="AE434" s="1"/>
    </row>
    <row r="435" spans="2:31" s="2" customFormat="1" x14ac:dyDescent="0.25"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AD435" s="1"/>
      <c r="AE435" s="1"/>
    </row>
    <row r="436" spans="2:31" s="2" customFormat="1" x14ac:dyDescent="0.25"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AD436" s="1"/>
      <c r="AE436" s="1"/>
    </row>
    <row r="437" spans="2:31" s="2" customFormat="1" x14ac:dyDescent="0.25"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AD437" s="1"/>
      <c r="AE437" s="1"/>
    </row>
    <row r="438" spans="2:31" s="2" customFormat="1" x14ac:dyDescent="0.25"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AD438" s="1"/>
      <c r="AE438" s="1"/>
    </row>
    <row r="439" spans="2:31" s="2" customFormat="1" x14ac:dyDescent="0.25"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AD439" s="1"/>
      <c r="AE439" s="1"/>
    </row>
    <row r="440" spans="2:31" s="2" customFormat="1" x14ac:dyDescent="0.25"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AD440" s="1"/>
      <c r="AE440" s="1"/>
    </row>
    <row r="441" spans="2:31" s="2" customFormat="1" x14ac:dyDescent="0.25"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AD441" s="1"/>
      <c r="AE441" s="1"/>
    </row>
    <row r="442" spans="2:31" s="2" customFormat="1" x14ac:dyDescent="0.25"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AD442" s="1"/>
      <c r="AE442" s="1"/>
    </row>
    <row r="443" spans="2:31" s="2" customFormat="1" x14ac:dyDescent="0.25"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AD443" s="1"/>
      <c r="AE443" s="1"/>
    </row>
    <row r="444" spans="2:31" s="2" customFormat="1" x14ac:dyDescent="0.25"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AD444" s="1"/>
      <c r="AE444" s="1"/>
    </row>
    <row r="445" spans="2:31" s="2" customFormat="1" x14ac:dyDescent="0.25"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AD445" s="1"/>
      <c r="AE445" s="1"/>
    </row>
    <row r="446" spans="2:31" s="2" customFormat="1" x14ac:dyDescent="0.25"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AD446" s="1"/>
      <c r="AE446" s="1"/>
    </row>
    <row r="447" spans="2:31" s="2" customFormat="1" x14ac:dyDescent="0.25"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AD447" s="1"/>
      <c r="AE447" s="1"/>
    </row>
    <row r="448" spans="2:31" s="2" customFormat="1" x14ac:dyDescent="0.25"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AD448" s="1"/>
      <c r="AE448" s="1"/>
    </row>
    <row r="449" spans="2:31" s="2" customFormat="1" x14ac:dyDescent="0.25"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AD449" s="1"/>
      <c r="AE449" s="1"/>
    </row>
    <row r="450" spans="2:31" s="2" customFormat="1" x14ac:dyDescent="0.25"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AD450" s="1"/>
      <c r="AE450" s="1"/>
    </row>
    <row r="451" spans="2:31" s="2" customFormat="1" x14ac:dyDescent="0.25"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AD451" s="1"/>
      <c r="AE451" s="1"/>
    </row>
    <row r="452" spans="2:31" s="2" customFormat="1" x14ac:dyDescent="0.25"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AD452" s="1"/>
      <c r="AE452" s="1"/>
    </row>
    <row r="453" spans="2:31" s="2" customFormat="1" x14ac:dyDescent="0.25"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AD453" s="1"/>
      <c r="AE453" s="1"/>
    </row>
    <row r="454" spans="2:31" s="2" customFormat="1" x14ac:dyDescent="0.25"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AD454" s="1"/>
      <c r="AE454" s="1"/>
    </row>
    <row r="455" spans="2:31" s="2" customFormat="1" x14ac:dyDescent="0.25"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AD455" s="1"/>
      <c r="AE455" s="1"/>
    </row>
    <row r="456" spans="2:31" s="2" customFormat="1" x14ac:dyDescent="0.25"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AD456" s="1"/>
      <c r="AE456" s="1"/>
    </row>
    <row r="457" spans="2:31" s="2" customFormat="1" x14ac:dyDescent="0.25"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AD457" s="1"/>
      <c r="AE457" s="1"/>
    </row>
    <row r="458" spans="2:31" s="2" customFormat="1" x14ac:dyDescent="0.25"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AD458" s="1"/>
      <c r="AE458" s="1"/>
    </row>
    <row r="459" spans="2:31" s="2" customFormat="1" x14ac:dyDescent="0.25"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AD459" s="1"/>
      <c r="AE459" s="1"/>
    </row>
    <row r="460" spans="2:31" s="2" customFormat="1" x14ac:dyDescent="0.25"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AD460" s="1"/>
      <c r="AE460" s="1"/>
    </row>
    <row r="461" spans="2:31" s="2" customFormat="1" x14ac:dyDescent="0.25"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AD461" s="1"/>
      <c r="AE461" s="1"/>
    </row>
    <row r="462" spans="2:31" s="2" customFormat="1" x14ac:dyDescent="0.25"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AD462" s="1"/>
      <c r="AE462" s="1"/>
    </row>
    <row r="463" spans="2:31" s="2" customFormat="1" x14ac:dyDescent="0.25"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AD463" s="1"/>
      <c r="AE463" s="1"/>
    </row>
    <row r="464" spans="2:31" s="2" customFormat="1" x14ac:dyDescent="0.25"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AD464" s="1"/>
      <c r="AE464" s="1"/>
    </row>
    <row r="465" spans="2:31" s="2" customFormat="1" x14ac:dyDescent="0.25"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AD465" s="1"/>
      <c r="AE465" s="1"/>
    </row>
    <row r="466" spans="2:31" s="2" customFormat="1" x14ac:dyDescent="0.25"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AD466" s="1"/>
      <c r="AE466" s="1"/>
    </row>
    <row r="467" spans="2:31" s="2" customFormat="1" x14ac:dyDescent="0.25"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AD467" s="1"/>
      <c r="AE467" s="1"/>
    </row>
    <row r="468" spans="2:31" s="2" customFormat="1" x14ac:dyDescent="0.25"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AD468" s="1"/>
      <c r="AE468" s="1"/>
    </row>
    <row r="469" spans="2:31" s="2" customFormat="1" x14ac:dyDescent="0.25"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AD469" s="1"/>
      <c r="AE469" s="1"/>
    </row>
    <row r="470" spans="2:31" s="2" customFormat="1" x14ac:dyDescent="0.25"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AD470" s="1"/>
      <c r="AE470" s="1"/>
    </row>
    <row r="471" spans="2:31" s="2" customFormat="1" x14ac:dyDescent="0.25"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AD471" s="1"/>
      <c r="AE471" s="1"/>
    </row>
    <row r="472" spans="2:31" s="2" customFormat="1" x14ac:dyDescent="0.25"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AD472" s="1"/>
      <c r="AE472" s="1"/>
    </row>
    <row r="473" spans="2:31" s="2" customFormat="1" x14ac:dyDescent="0.25"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AD473" s="1"/>
      <c r="AE473" s="1"/>
    </row>
    <row r="474" spans="2:31" s="2" customFormat="1" x14ac:dyDescent="0.25"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AD474" s="1"/>
      <c r="AE474" s="1"/>
    </row>
    <row r="475" spans="2:31" s="2" customFormat="1" x14ac:dyDescent="0.25"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AD475" s="1"/>
      <c r="AE475" s="1"/>
    </row>
    <row r="476" spans="2:31" s="2" customFormat="1" x14ac:dyDescent="0.25"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AD476" s="1"/>
      <c r="AE476" s="1"/>
    </row>
    <row r="477" spans="2:31" s="2" customFormat="1" x14ac:dyDescent="0.25"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AD477" s="1"/>
      <c r="AE477" s="1"/>
    </row>
    <row r="478" spans="2:31" s="2" customFormat="1" x14ac:dyDescent="0.25"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AD478" s="1"/>
      <c r="AE478" s="1"/>
    </row>
    <row r="479" spans="2:31" s="2" customFormat="1" x14ac:dyDescent="0.25"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AD479" s="1"/>
      <c r="AE479" s="1"/>
    </row>
    <row r="480" spans="2:31" s="2" customFormat="1" x14ac:dyDescent="0.25"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AD480" s="1"/>
      <c r="AE480" s="1"/>
    </row>
    <row r="481" spans="2:31" s="2" customFormat="1" x14ac:dyDescent="0.25"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AD481" s="1"/>
      <c r="AE481" s="1"/>
    </row>
    <row r="482" spans="2:31" s="2" customFormat="1" x14ac:dyDescent="0.25"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AD482" s="1"/>
      <c r="AE482" s="1"/>
    </row>
    <row r="483" spans="2:31" s="2" customFormat="1" x14ac:dyDescent="0.25"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AD483" s="1"/>
      <c r="AE483" s="1"/>
    </row>
    <row r="484" spans="2:31" s="2" customFormat="1" x14ac:dyDescent="0.25"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AD484" s="1"/>
      <c r="AE484" s="1"/>
    </row>
    <row r="485" spans="2:31" s="2" customFormat="1" x14ac:dyDescent="0.25"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AD485" s="1"/>
      <c r="AE485" s="1"/>
    </row>
    <row r="486" spans="2:31" s="2" customFormat="1" x14ac:dyDescent="0.25"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AD486" s="1"/>
      <c r="AE486" s="1"/>
    </row>
    <row r="487" spans="2:31" s="2" customFormat="1" x14ac:dyDescent="0.25"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AD487" s="1"/>
      <c r="AE487" s="1"/>
    </row>
    <row r="488" spans="2:31" s="2" customFormat="1" x14ac:dyDescent="0.25"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AD488" s="1"/>
      <c r="AE488" s="1"/>
    </row>
    <row r="489" spans="2:31" s="2" customFormat="1" x14ac:dyDescent="0.25"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AD489" s="1"/>
      <c r="AE489" s="1"/>
    </row>
    <row r="490" spans="2:31" s="2" customFormat="1" x14ac:dyDescent="0.25"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AD490" s="1"/>
      <c r="AE490" s="1"/>
    </row>
    <row r="491" spans="2:31" s="2" customFormat="1" x14ac:dyDescent="0.25"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AD491" s="1"/>
      <c r="AE491" s="1"/>
    </row>
    <row r="492" spans="2:31" s="2" customFormat="1" x14ac:dyDescent="0.25"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AD492" s="1"/>
      <c r="AE492" s="1"/>
    </row>
    <row r="493" spans="2:31" s="2" customFormat="1" x14ac:dyDescent="0.25"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AD493" s="1"/>
      <c r="AE493" s="1"/>
    </row>
    <row r="494" spans="2:31" s="2" customFormat="1" x14ac:dyDescent="0.25"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AD494" s="1"/>
      <c r="AE494" s="1"/>
    </row>
    <row r="495" spans="2:31" s="2" customFormat="1" x14ac:dyDescent="0.25"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AD495" s="1"/>
      <c r="AE495" s="1"/>
    </row>
    <row r="496" spans="2:31" s="2" customFormat="1" x14ac:dyDescent="0.25"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AD496" s="1"/>
      <c r="AE496" s="1"/>
    </row>
    <row r="497" spans="2:31" s="2" customFormat="1" x14ac:dyDescent="0.25"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AD497" s="1"/>
      <c r="AE497" s="1"/>
    </row>
    <row r="498" spans="2:31" s="2" customFormat="1" x14ac:dyDescent="0.25"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AD498" s="1"/>
      <c r="AE498" s="1"/>
    </row>
    <row r="499" spans="2:31" s="2" customFormat="1" x14ac:dyDescent="0.25"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AD499" s="1"/>
      <c r="AE499" s="1"/>
    </row>
    <row r="500" spans="2:31" s="2" customFormat="1" x14ac:dyDescent="0.25"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AD500" s="1"/>
      <c r="AE500" s="1"/>
    </row>
    <row r="501" spans="2:31" s="2" customFormat="1" x14ac:dyDescent="0.25"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AD501" s="1"/>
      <c r="AE501" s="1"/>
    </row>
    <row r="502" spans="2:31" s="2" customFormat="1" x14ac:dyDescent="0.25"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AD502" s="1"/>
      <c r="AE502" s="1"/>
    </row>
    <row r="503" spans="2:31" s="2" customFormat="1" x14ac:dyDescent="0.25"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AD503" s="1"/>
      <c r="AE503" s="1"/>
    </row>
    <row r="504" spans="2:31" s="2" customFormat="1" x14ac:dyDescent="0.25"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AD504" s="1"/>
      <c r="AE504" s="1"/>
    </row>
    <row r="505" spans="2:31" s="2" customFormat="1" x14ac:dyDescent="0.25"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AD505" s="1"/>
      <c r="AE505" s="1"/>
    </row>
    <row r="506" spans="2:31" s="2" customFormat="1" x14ac:dyDescent="0.25"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AD506" s="1"/>
      <c r="AE506" s="1"/>
    </row>
    <row r="507" spans="2:31" s="2" customFormat="1" x14ac:dyDescent="0.25"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AD507" s="1"/>
      <c r="AE507" s="1"/>
    </row>
    <row r="508" spans="2:31" s="2" customFormat="1" x14ac:dyDescent="0.25"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AD508" s="1"/>
      <c r="AE508" s="1"/>
    </row>
    <row r="509" spans="2:31" s="2" customFormat="1" x14ac:dyDescent="0.25"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AD509" s="1"/>
      <c r="AE509" s="1"/>
    </row>
    <row r="510" spans="2:31" s="2" customFormat="1" x14ac:dyDescent="0.25"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AD510" s="1"/>
      <c r="AE510" s="1"/>
    </row>
    <row r="511" spans="2:31" s="2" customFormat="1" x14ac:dyDescent="0.25"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AD511" s="1"/>
      <c r="AE511" s="1"/>
    </row>
    <row r="512" spans="2:31" s="2" customFormat="1" x14ac:dyDescent="0.25"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AD512" s="1"/>
      <c r="AE512" s="1"/>
    </row>
    <row r="513" spans="2:31" s="2" customFormat="1" x14ac:dyDescent="0.25"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AD513" s="1"/>
      <c r="AE513" s="1"/>
    </row>
    <row r="514" spans="2:31" s="2" customFormat="1" x14ac:dyDescent="0.25"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AD514" s="1"/>
      <c r="AE514" s="1"/>
    </row>
    <row r="515" spans="2:31" s="2" customFormat="1" x14ac:dyDescent="0.25"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AD515" s="1"/>
      <c r="AE515" s="1"/>
    </row>
    <row r="516" spans="2:31" s="2" customFormat="1" x14ac:dyDescent="0.25"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AD516" s="1"/>
      <c r="AE516" s="1"/>
    </row>
    <row r="517" spans="2:31" s="2" customFormat="1" x14ac:dyDescent="0.25"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AD517" s="1"/>
      <c r="AE517" s="1"/>
    </row>
    <row r="518" spans="2:31" s="2" customFormat="1" x14ac:dyDescent="0.25"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AD518" s="1"/>
      <c r="AE518" s="1"/>
    </row>
    <row r="519" spans="2:31" s="2" customFormat="1" x14ac:dyDescent="0.25"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AD519" s="1"/>
      <c r="AE519" s="1"/>
    </row>
    <row r="520" spans="2:31" s="2" customFormat="1" x14ac:dyDescent="0.25"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AD520" s="1"/>
      <c r="AE520" s="1"/>
    </row>
    <row r="521" spans="2:31" s="2" customFormat="1" x14ac:dyDescent="0.25"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AD521" s="1"/>
      <c r="AE521" s="1"/>
    </row>
    <row r="522" spans="2:31" s="2" customFormat="1" x14ac:dyDescent="0.25"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AD522" s="1"/>
      <c r="AE522" s="1"/>
    </row>
    <row r="523" spans="2:31" s="2" customFormat="1" x14ac:dyDescent="0.25"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AD523" s="1"/>
      <c r="AE523" s="1"/>
    </row>
    <row r="524" spans="2:31" s="2" customFormat="1" x14ac:dyDescent="0.25"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AD524" s="1"/>
      <c r="AE524" s="1"/>
    </row>
    <row r="525" spans="2:31" s="2" customFormat="1" x14ac:dyDescent="0.25"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AD525" s="1"/>
      <c r="AE525" s="1"/>
    </row>
    <row r="526" spans="2:31" s="2" customFormat="1" x14ac:dyDescent="0.25"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AD526" s="1"/>
      <c r="AE526" s="1"/>
    </row>
    <row r="527" spans="2:31" s="2" customFormat="1" x14ac:dyDescent="0.25"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AD527" s="1"/>
      <c r="AE527" s="1"/>
    </row>
    <row r="528" spans="2:31" s="2" customFormat="1" x14ac:dyDescent="0.25"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AD528" s="1"/>
      <c r="AE528" s="1"/>
    </row>
    <row r="529" spans="2:31" s="2" customFormat="1" x14ac:dyDescent="0.25"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AD529" s="1"/>
      <c r="AE529" s="1"/>
    </row>
    <row r="530" spans="2:31" s="2" customFormat="1" x14ac:dyDescent="0.25"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AD530" s="1"/>
      <c r="AE530" s="1"/>
    </row>
    <row r="531" spans="2:31" s="2" customFormat="1" x14ac:dyDescent="0.25"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AD531" s="1"/>
      <c r="AE531" s="1"/>
    </row>
    <row r="532" spans="2:31" s="2" customFormat="1" x14ac:dyDescent="0.25"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AD532" s="1"/>
      <c r="AE532" s="1"/>
    </row>
    <row r="533" spans="2:31" s="2" customFormat="1" x14ac:dyDescent="0.25"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AD533" s="1"/>
      <c r="AE533" s="1"/>
    </row>
    <row r="534" spans="2:31" s="2" customFormat="1" x14ac:dyDescent="0.25"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AD534" s="1"/>
      <c r="AE534" s="1"/>
    </row>
    <row r="535" spans="2:31" s="2" customFormat="1" x14ac:dyDescent="0.25"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AD535" s="1"/>
      <c r="AE535" s="1"/>
    </row>
    <row r="536" spans="2:31" s="2" customFormat="1" x14ac:dyDescent="0.25"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AD536" s="1"/>
      <c r="AE536" s="1"/>
    </row>
    <row r="537" spans="2:31" s="2" customFormat="1" x14ac:dyDescent="0.25"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AD537" s="1"/>
      <c r="AE537" s="1"/>
    </row>
    <row r="538" spans="2:31" s="2" customFormat="1" x14ac:dyDescent="0.25"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AD538" s="1"/>
      <c r="AE538" s="1"/>
    </row>
    <row r="539" spans="2:31" s="2" customFormat="1" x14ac:dyDescent="0.25"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AD539" s="1"/>
      <c r="AE539" s="1"/>
    </row>
    <row r="540" spans="2:31" s="2" customFormat="1" x14ac:dyDescent="0.25"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AD540" s="1"/>
      <c r="AE540" s="1"/>
    </row>
    <row r="541" spans="2:31" s="2" customFormat="1" x14ac:dyDescent="0.25"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AD541" s="1"/>
      <c r="AE541" s="1"/>
    </row>
    <row r="542" spans="2:31" s="2" customFormat="1" x14ac:dyDescent="0.25"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AD542" s="1"/>
      <c r="AE542" s="1"/>
    </row>
    <row r="543" spans="2:31" s="2" customFormat="1" x14ac:dyDescent="0.25"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AD543" s="1"/>
      <c r="AE543" s="1"/>
    </row>
    <row r="544" spans="2:31" s="2" customFormat="1" x14ac:dyDescent="0.25"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AD544" s="1"/>
      <c r="AE544" s="1"/>
    </row>
    <row r="545" spans="2:31" s="2" customFormat="1" x14ac:dyDescent="0.25"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AD545" s="1"/>
      <c r="AE545" s="1"/>
    </row>
    <row r="546" spans="2:31" s="2" customFormat="1" x14ac:dyDescent="0.25"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AD546" s="1"/>
      <c r="AE546" s="1"/>
    </row>
    <row r="547" spans="2:31" s="2" customFormat="1" x14ac:dyDescent="0.25"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AD547" s="1"/>
      <c r="AE547" s="1"/>
    </row>
    <row r="548" spans="2:31" s="2" customFormat="1" x14ac:dyDescent="0.25"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AD548" s="1"/>
      <c r="AE548" s="1"/>
    </row>
    <row r="549" spans="2:31" s="2" customFormat="1" x14ac:dyDescent="0.25"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AD549" s="1"/>
      <c r="AE549" s="1"/>
    </row>
    <row r="550" spans="2:31" s="2" customFormat="1" x14ac:dyDescent="0.25"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AD550" s="1"/>
      <c r="AE550" s="1"/>
    </row>
    <row r="551" spans="2:31" s="2" customFormat="1" x14ac:dyDescent="0.25"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AD551" s="1"/>
      <c r="AE551" s="1"/>
    </row>
    <row r="552" spans="2:31" s="2" customFormat="1" x14ac:dyDescent="0.25"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AD552" s="1"/>
      <c r="AE552" s="1"/>
    </row>
    <row r="553" spans="2:31" s="2" customFormat="1" x14ac:dyDescent="0.25"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AD553" s="1"/>
      <c r="AE553" s="1"/>
    </row>
    <row r="554" spans="2:31" s="2" customFormat="1" x14ac:dyDescent="0.25"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AD554" s="1"/>
      <c r="AE554" s="1"/>
    </row>
    <row r="555" spans="2:31" s="2" customFormat="1" x14ac:dyDescent="0.25"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AD555" s="1"/>
      <c r="AE555" s="1"/>
    </row>
    <row r="556" spans="2:31" s="2" customFormat="1" x14ac:dyDescent="0.25"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AD556" s="1"/>
      <c r="AE556" s="1"/>
    </row>
    <row r="557" spans="2:31" s="2" customFormat="1" x14ac:dyDescent="0.25"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AD557" s="1"/>
      <c r="AE557" s="1"/>
    </row>
    <row r="558" spans="2:31" s="2" customFormat="1" x14ac:dyDescent="0.25"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AD558" s="1"/>
      <c r="AE558" s="1"/>
    </row>
    <row r="559" spans="2:31" s="2" customFormat="1" x14ac:dyDescent="0.25"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AD559" s="1"/>
      <c r="AE559" s="1"/>
    </row>
    <row r="560" spans="2:31" s="2" customFormat="1" x14ac:dyDescent="0.25"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AD560" s="1"/>
      <c r="AE560" s="1"/>
    </row>
    <row r="561" spans="2:31" s="2" customFormat="1" x14ac:dyDescent="0.25"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AD561" s="1"/>
      <c r="AE561" s="1"/>
    </row>
    <row r="562" spans="2:31" s="2" customFormat="1" x14ac:dyDescent="0.25"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AD562" s="1"/>
      <c r="AE562" s="1"/>
    </row>
    <row r="563" spans="2:31" s="2" customFormat="1" x14ac:dyDescent="0.25"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AD563" s="1"/>
      <c r="AE563" s="1"/>
    </row>
    <row r="564" spans="2:31" s="2" customFormat="1" x14ac:dyDescent="0.25"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AD564" s="1"/>
      <c r="AE564" s="1"/>
    </row>
    <row r="565" spans="2:31" s="2" customFormat="1" x14ac:dyDescent="0.25"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AD565" s="1"/>
      <c r="AE565" s="1"/>
    </row>
    <row r="566" spans="2:31" s="2" customFormat="1" x14ac:dyDescent="0.25"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AD566" s="1"/>
      <c r="AE566" s="1"/>
    </row>
    <row r="567" spans="2:31" s="2" customFormat="1" x14ac:dyDescent="0.25"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AD567" s="1"/>
      <c r="AE567" s="1"/>
    </row>
    <row r="568" spans="2:31" s="2" customFormat="1" x14ac:dyDescent="0.25"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AD568" s="1"/>
      <c r="AE568" s="1"/>
    </row>
    <row r="569" spans="2:31" s="2" customFormat="1" x14ac:dyDescent="0.25"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AD569" s="1"/>
      <c r="AE569" s="1"/>
    </row>
    <row r="570" spans="2:31" s="2" customFormat="1" x14ac:dyDescent="0.25"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AD570" s="1"/>
      <c r="AE570" s="1"/>
    </row>
    <row r="571" spans="2:31" s="2" customFormat="1" x14ac:dyDescent="0.25"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AD571" s="1"/>
      <c r="AE571" s="1"/>
    </row>
    <row r="572" spans="2:31" s="2" customFormat="1" x14ac:dyDescent="0.25"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AD572" s="1"/>
      <c r="AE572" s="1"/>
    </row>
    <row r="573" spans="2:31" s="2" customFormat="1" x14ac:dyDescent="0.25"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AD573" s="1"/>
      <c r="AE573" s="1"/>
    </row>
    <row r="574" spans="2:31" s="2" customFormat="1" x14ac:dyDescent="0.25"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AD574" s="1"/>
      <c r="AE574" s="1"/>
    </row>
    <row r="575" spans="2:31" s="2" customFormat="1" x14ac:dyDescent="0.25"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AD575" s="1"/>
      <c r="AE575" s="1"/>
    </row>
    <row r="576" spans="2:31" s="2" customFormat="1" x14ac:dyDescent="0.25"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AD576" s="1"/>
      <c r="AE576" s="1"/>
    </row>
    <row r="577" spans="2:31" s="2" customFormat="1" x14ac:dyDescent="0.25"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AD577" s="1"/>
      <c r="AE577" s="1"/>
    </row>
    <row r="578" spans="2:31" s="2" customFormat="1" x14ac:dyDescent="0.25"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AD578" s="1"/>
      <c r="AE578" s="1"/>
    </row>
    <row r="579" spans="2:31" s="2" customFormat="1" x14ac:dyDescent="0.25"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AD579" s="1"/>
      <c r="AE579" s="1"/>
    </row>
    <row r="580" spans="2:31" s="2" customFormat="1" x14ac:dyDescent="0.25"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AD580" s="1"/>
      <c r="AE580" s="1"/>
    </row>
    <row r="581" spans="2:31" s="2" customFormat="1" x14ac:dyDescent="0.25"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AD581" s="1"/>
      <c r="AE581" s="1"/>
    </row>
    <row r="582" spans="2:31" s="2" customFormat="1" x14ac:dyDescent="0.25"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AD582" s="1"/>
      <c r="AE582" s="1"/>
    </row>
    <row r="583" spans="2:31" s="2" customFormat="1" x14ac:dyDescent="0.25"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AD583" s="1"/>
      <c r="AE583" s="1"/>
    </row>
    <row r="584" spans="2:31" s="2" customFormat="1" x14ac:dyDescent="0.25"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AD584" s="1"/>
      <c r="AE584" s="1"/>
    </row>
    <row r="585" spans="2:31" s="2" customFormat="1" x14ac:dyDescent="0.25"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AD585" s="1"/>
      <c r="AE585" s="1"/>
    </row>
    <row r="586" spans="2:31" s="2" customFormat="1" x14ac:dyDescent="0.25"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AD586" s="1"/>
      <c r="AE586" s="1"/>
    </row>
    <row r="587" spans="2:31" s="2" customFormat="1" x14ac:dyDescent="0.25"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AD587" s="1"/>
      <c r="AE587" s="1"/>
    </row>
    <row r="588" spans="2:31" s="2" customFormat="1" x14ac:dyDescent="0.25"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AD588" s="1"/>
      <c r="AE588" s="1"/>
    </row>
    <row r="589" spans="2:31" s="2" customFormat="1" x14ac:dyDescent="0.25"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AD589" s="1"/>
      <c r="AE589" s="1"/>
    </row>
    <row r="590" spans="2:31" s="2" customFormat="1" x14ac:dyDescent="0.25"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AD590" s="1"/>
      <c r="AE590" s="1"/>
    </row>
    <row r="591" spans="2:31" s="2" customFormat="1" x14ac:dyDescent="0.25"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AD591" s="1"/>
      <c r="AE591" s="1"/>
    </row>
    <row r="592" spans="2:31" s="2" customFormat="1" x14ac:dyDescent="0.25"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AD592" s="1"/>
      <c r="AE592" s="1"/>
    </row>
    <row r="593" spans="2:31" s="2" customFormat="1" x14ac:dyDescent="0.25"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AD593" s="1"/>
      <c r="AE593" s="1"/>
    </row>
    <row r="594" spans="2:31" s="2" customFormat="1" x14ac:dyDescent="0.25"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AD594" s="1"/>
      <c r="AE594" s="1"/>
    </row>
    <row r="595" spans="2:31" s="2" customFormat="1" x14ac:dyDescent="0.25"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AD595" s="1"/>
      <c r="AE595" s="1"/>
    </row>
    <row r="596" spans="2:31" s="2" customFormat="1" x14ac:dyDescent="0.25"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AD596" s="1"/>
      <c r="AE596" s="1"/>
    </row>
    <row r="597" spans="2:31" s="2" customFormat="1" x14ac:dyDescent="0.25"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AD597" s="1"/>
      <c r="AE597" s="1"/>
    </row>
    <row r="598" spans="2:31" s="2" customFormat="1" x14ac:dyDescent="0.25"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AD598" s="1"/>
      <c r="AE598" s="1"/>
    </row>
    <row r="599" spans="2:31" s="2" customFormat="1" x14ac:dyDescent="0.25"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AD599" s="1"/>
      <c r="AE599" s="1"/>
    </row>
    <row r="600" spans="2:31" s="2" customFormat="1" x14ac:dyDescent="0.25"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AD600" s="1"/>
      <c r="AE600" s="1"/>
    </row>
    <row r="601" spans="2:31" s="2" customFormat="1" x14ac:dyDescent="0.25"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AD601" s="1"/>
      <c r="AE601" s="1"/>
    </row>
    <row r="602" spans="2:31" s="2" customFormat="1" x14ac:dyDescent="0.25"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AD602" s="1"/>
      <c r="AE602" s="1"/>
    </row>
    <row r="603" spans="2:31" s="2" customFormat="1" x14ac:dyDescent="0.25"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AD603" s="1"/>
      <c r="AE603" s="1"/>
    </row>
    <row r="604" spans="2:31" s="2" customFormat="1" x14ac:dyDescent="0.25"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AD604" s="1"/>
      <c r="AE604" s="1"/>
    </row>
    <row r="605" spans="2:31" s="2" customFormat="1" x14ac:dyDescent="0.25"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AD605" s="1"/>
      <c r="AE605" s="1"/>
    </row>
    <row r="606" spans="2:31" s="2" customFormat="1" x14ac:dyDescent="0.25"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AD606" s="1"/>
      <c r="AE606" s="1"/>
    </row>
    <row r="607" spans="2:31" s="2" customFormat="1" x14ac:dyDescent="0.25"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AD607" s="1"/>
      <c r="AE607" s="1"/>
    </row>
    <row r="608" spans="2:31" s="2" customFormat="1" x14ac:dyDescent="0.25"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AD608" s="1"/>
      <c r="AE608" s="1"/>
    </row>
    <row r="609" spans="2:31" s="2" customFormat="1" x14ac:dyDescent="0.25"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AD609" s="1"/>
      <c r="AE609" s="1"/>
    </row>
    <row r="610" spans="2:31" s="2" customFormat="1" x14ac:dyDescent="0.25"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AD610" s="1"/>
      <c r="AE610" s="1"/>
    </row>
    <row r="611" spans="2:31" s="2" customFormat="1" x14ac:dyDescent="0.25"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AD611" s="1"/>
      <c r="AE611" s="1"/>
    </row>
    <row r="612" spans="2:31" s="2" customFormat="1" x14ac:dyDescent="0.25"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AD612" s="1"/>
      <c r="AE612" s="1"/>
    </row>
    <row r="613" spans="2:31" s="2" customFormat="1" x14ac:dyDescent="0.25"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AD613" s="1"/>
      <c r="AE613" s="1"/>
    </row>
    <row r="614" spans="2:31" s="2" customFormat="1" x14ac:dyDescent="0.25"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AD614" s="1"/>
      <c r="AE614" s="1"/>
    </row>
    <row r="615" spans="2:31" s="2" customFormat="1" x14ac:dyDescent="0.25"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AD615" s="1"/>
      <c r="AE615" s="1"/>
    </row>
    <row r="616" spans="2:31" s="2" customFormat="1" x14ac:dyDescent="0.25"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AD616" s="1"/>
      <c r="AE616" s="1"/>
    </row>
    <row r="617" spans="2:31" s="2" customFormat="1" x14ac:dyDescent="0.25"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AD617" s="1"/>
      <c r="AE617" s="1"/>
    </row>
    <row r="618" spans="2:31" s="2" customFormat="1" x14ac:dyDescent="0.25"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AD618" s="1"/>
      <c r="AE618" s="1"/>
    </row>
    <row r="619" spans="2:31" s="2" customFormat="1" x14ac:dyDescent="0.25"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AD619" s="1"/>
      <c r="AE619" s="1"/>
    </row>
    <row r="620" spans="2:31" s="2" customFormat="1" x14ac:dyDescent="0.25"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AD620" s="1"/>
      <c r="AE620" s="1"/>
    </row>
    <row r="621" spans="2:31" s="2" customFormat="1" x14ac:dyDescent="0.25"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AD621" s="1"/>
      <c r="AE621" s="1"/>
    </row>
    <row r="622" spans="2:31" s="2" customFormat="1" x14ac:dyDescent="0.25"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AD622" s="1"/>
      <c r="AE622" s="1"/>
    </row>
    <row r="623" spans="2:31" s="2" customFormat="1" x14ac:dyDescent="0.25"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AD623" s="1"/>
      <c r="AE623" s="1"/>
    </row>
    <row r="624" spans="2:31" s="2" customFormat="1" x14ac:dyDescent="0.25"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AD624" s="1"/>
      <c r="AE624" s="1"/>
    </row>
    <row r="625" spans="2:31" s="2" customFormat="1" x14ac:dyDescent="0.25"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AD625" s="1"/>
      <c r="AE625" s="1"/>
    </row>
    <row r="626" spans="2:31" s="2" customFormat="1" x14ac:dyDescent="0.25"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AD626" s="1"/>
      <c r="AE626" s="1"/>
    </row>
    <row r="627" spans="2:31" s="2" customFormat="1" x14ac:dyDescent="0.25"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AD627" s="1"/>
      <c r="AE627" s="1"/>
    </row>
    <row r="628" spans="2:31" s="2" customFormat="1" x14ac:dyDescent="0.25"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AD628" s="1"/>
      <c r="AE628" s="1"/>
    </row>
    <row r="629" spans="2:31" s="2" customFormat="1" x14ac:dyDescent="0.25"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AD629" s="1"/>
      <c r="AE629" s="1"/>
    </row>
    <row r="630" spans="2:31" s="2" customFormat="1" x14ac:dyDescent="0.25"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AD630" s="1"/>
      <c r="AE630" s="1"/>
    </row>
    <row r="631" spans="2:31" s="2" customFormat="1" x14ac:dyDescent="0.25"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AD631" s="1"/>
      <c r="AE631" s="1"/>
    </row>
    <row r="632" spans="2:31" s="2" customFormat="1" x14ac:dyDescent="0.25"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AD632" s="1"/>
      <c r="AE632" s="1"/>
    </row>
    <row r="633" spans="2:31" s="2" customFormat="1" x14ac:dyDescent="0.25"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AD633" s="1"/>
      <c r="AE633" s="1"/>
    </row>
    <row r="634" spans="2:31" s="2" customFormat="1" x14ac:dyDescent="0.25"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AD634" s="1"/>
      <c r="AE634" s="1"/>
    </row>
    <row r="635" spans="2:31" s="2" customFormat="1" x14ac:dyDescent="0.25"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AD635" s="1"/>
      <c r="AE635" s="1"/>
    </row>
    <row r="636" spans="2:31" s="2" customFormat="1" x14ac:dyDescent="0.25"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AD636" s="1"/>
      <c r="AE636" s="1"/>
    </row>
    <row r="637" spans="2:31" s="2" customFormat="1" x14ac:dyDescent="0.25"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AD637" s="1"/>
      <c r="AE637" s="1"/>
    </row>
    <row r="638" spans="2:31" s="2" customFormat="1" x14ac:dyDescent="0.25"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AD638" s="1"/>
      <c r="AE638" s="1"/>
    </row>
    <row r="639" spans="2:31" s="2" customFormat="1" x14ac:dyDescent="0.25"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AD639" s="1"/>
      <c r="AE639" s="1"/>
    </row>
    <row r="640" spans="2:31" s="2" customFormat="1" x14ac:dyDescent="0.25"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AD640" s="1"/>
      <c r="AE640" s="1"/>
    </row>
    <row r="641" spans="2:31" s="2" customFormat="1" x14ac:dyDescent="0.25"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AD641" s="1"/>
      <c r="AE641" s="1"/>
    </row>
    <row r="642" spans="2:31" s="2" customFormat="1" x14ac:dyDescent="0.25"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AD642" s="1"/>
      <c r="AE642" s="1"/>
    </row>
    <row r="643" spans="2:31" s="2" customFormat="1" x14ac:dyDescent="0.25"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AD643" s="1"/>
      <c r="AE643" s="1"/>
    </row>
    <row r="644" spans="2:31" s="2" customFormat="1" x14ac:dyDescent="0.25"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AD644" s="1"/>
      <c r="AE644" s="1"/>
    </row>
    <row r="645" spans="2:31" s="2" customFormat="1" x14ac:dyDescent="0.25"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AD645" s="1"/>
      <c r="AE645" s="1"/>
    </row>
    <row r="646" spans="2:31" s="2" customFormat="1" x14ac:dyDescent="0.25"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AD646" s="1"/>
      <c r="AE646" s="1"/>
    </row>
    <row r="647" spans="2:31" s="2" customFormat="1" x14ac:dyDescent="0.25"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AD647" s="1"/>
      <c r="AE647" s="1"/>
    </row>
    <row r="648" spans="2:31" s="2" customFormat="1" x14ac:dyDescent="0.25"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AD648" s="1"/>
      <c r="AE648" s="1"/>
    </row>
    <row r="649" spans="2:31" s="2" customFormat="1" x14ac:dyDescent="0.25"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AD649" s="1"/>
      <c r="AE649" s="1"/>
    </row>
    <row r="650" spans="2:31" s="2" customFormat="1" x14ac:dyDescent="0.25"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AD650" s="1"/>
      <c r="AE650" s="1"/>
    </row>
    <row r="651" spans="2:31" s="2" customFormat="1" x14ac:dyDescent="0.25"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AD651" s="1"/>
      <c r="AE651" s="1"/>
    </row>
    <row r="652" spans="2:31" s="2" customFormat="1" x14ac:dyDescent="0.25"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AD652" s="1"/>
      <c r="AE652" s="1"/>
    </row>
    <row r="653" spans="2:31" s="2" customFormat="1" x14ac:dyDescent="0.25"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AD653" s="1"/>
      <c r="AE653" s="1"/>
    </row>
    <row r="654" spans="2:31" s="2" customFormat="1" x14ac:dyDescent="0.25"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AD654" s="1"/>
      <c r="AE654" s="1"/>
    </row>
    <row r="655" spans="2:31" s="2" customFormat="1" x14ac:dyDescent="0.25"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AD655" s="1"/>
      <c r="AE655" s="1"/>
    </row>
    <row r="656" spans="2:31" s="2" customFormat="1" x14ac:dyDescent="0.25"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AD656" s="1"/>
      <c r="AE656" s="1"/>
    </row>
    <row r="657" spans="2:31" s="2" customFormat="1" x14ac:dyDescent="0.25"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AD657" s="1"/>
      <c r="AE657" s="1"/>
    </row>
    <row r="658" spans="2:31" s="2" customFormat="1" x14ac:dyDescent="0.25"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AD658" s="1"/>
      <c r="AE658" s="1"/>
    </row>
    <row r="659" spans="2:31" s="2" customFormat="1" x14ac:dyDescent="0.25"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AD659" s="1"/>
      <c r="AE659" s="1"/>
    </row>
    <row r="660" spans="2:31" s="2" customFormat="1" x14ac:dyDescent="0.25"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AD660" s="1"/>
      <c r="AE660" s="1"/>
    </row>
    <row r="661" spans="2:31" s="2" customFormat="1" x14ac:dyDescent="0.25"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AD661" s="1"/>
      <c r="AE661" s="1"/>
    </row>
    <row r="662" spans="2:31" s="2" customFormat="1" x14ac:dyDescent="0.25"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AD662" s="1"/>
      <c r="AE662" s="1"/>
    </row>
    <row r="663" spans="2:31" s="2" customFormat="1" x14ac:dyDescent="0.25"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AD663" s="1"/>
      <c r="AE663" s="1"/>
    </row>
    <row r="664" spans="2:31" s="2" customFormat="1" x14ac:dyDescent="0.25"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AD664" s="1"/>
      <c r="AE664" s="1"/>
    </row>
    <row r="665" spans="2:31" s="2" customFormat="1" x14ac:dyDescent="0.25"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AD665" s="1"/>
      <c r="AE665" s="1"/>
    </row>
    <row r="666" spans="2:31" s="2" customFormat="1" x14ac:dyDescent="0.25"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AD666" s="1"/>
      <c r="AE666" s="1"/>
    </row>
    <row r="667" spans="2:31" s="2" customFormat="1" x14ac:dyDescent="0.25"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AD667" s="1"/>
      <c r="AE667" s="1"/>
    </row>
    <row r="668" spans="2:31" s="2" customFormat="1" x14ac:dyDescent="0.25"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AD668" s="1"/>
      <c r="AE668" s="1"/>
    </row>
    <row r="669" spans="2:31" s="2" customFormat="1" x14ac:dyDescent="0.25"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AD669" s="1"/>
      <c r="AE669" s="1"/>
    </row>
    <row r="670" spans="2:31" s="2" customFormat="1" x14ac:dyDescent="0.25"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AD670" s="1"/>
      <c r="AE670" s="1"/>
    </row>
    <row r="671" spans="2:31" s="2" customFormat="1" x14ac:dyDescent="0.25"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AD671" s="1"/>
      <c r="AE671" s="1"/>
    </row>
    <row r="672" spans="2:31" s="2" customFormat="1" x14ac:dyDescent="0.25"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AD672" s="1"/>
      <c r="AE672" s="1"/>
    </row>
    <row r="673" spans="2:31" s="2" customFormat="1" x14ac:dyDescent="0.25"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AD673" s="1"/>
      <c r="AE673" s="1"/>
    </row>
    <row r="674" spans="2:31" s="2" customFormat="1" x14ac:dyDescent="0.25"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AD674" s="1"/>
      <c r="AE674" s="1"/>
    </row>
    <row r="675" spans="2:31" s="2" customFormat="1" x14ac:dyDescent="0.25"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AD675" s="1"/>
      <c r="AE675" s="1"/>
    </row>
    <row r="676" spans="2:31" s="2" customFormat="1" x14ac:dyDescent="0.25"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AD676" s="1"/>
      <c r="AE676" s="1"/>
    </row>
    <row r="677" spans="2:31" s="2" customFormat="1" x14ac:dyDescent="0.25"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AD677" s="1"/>
      <c r="AE677" s="1"/>
    </row>
    <row r="678" spans="2:31" s="2" customFormat="1" x14ac:dyDescent="0.25"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AD678" s="1"/>
      <c r="AE678" s="1"/>
    </row>
    <row r="679" spans="2:31" s="2" customFormat="1" x14ac:dyDescent="0.25"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AD679" s="1"/>
      <c r="AE679" s="1"/>
    </row>
    <row r="680" spans="2:31" s="2" customFormat="1" x14ac:dyDescent="0.25"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AD680" s="1"/>
      <c r="AE680" s="1"/>
    </row>
    <row r="681" spans="2:31" s="2" customFormat="1" x14ac:dyDescent="0.25"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AD681" s="1"/>
      <c r="AE681" s="1"/>
    </row>
    <row r="682" spans="2:31" s="2" customFormat="1" x14ac:dyDescent="0.25"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AD682" s="1"/>
      <c r="AE682" s="1"/>
    </row>
    <row r="683" spans="2:31" s="2" customFormat="1" x14ac:dyDescent="0.25"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AD683" s="1"/>
      <c r="AE683" s="1"/>
    </row>
    <row r="684" spans="2:31" s="2" customFormat="1" x14ac:dyDescent="0.25"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AD684" s="1"/>
      <c r="AE684" s="1"/>
    </row>
    <row r="685" spans="2:31" s="2" customFormat="1" x14ac:dyDescent="0.25"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AD685" s="1"/>
      <c r="AE685" s="1"/>
    </row>
    <row r="686" spans="2:31" s="2" customFormat="1" x14ac:dyDescent="0.25"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AD686" s="1"/>
      <c r="AE686" s="1"/>
    </row>
    <row r="687" spans="2:31" s="2" customFormat="1" x14ac:dyDescent="0.25"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AD687" s="1"/>
      <c r="AE687" s="1"/>
    </row>
    <row r="688" spans="2:31" s="2" customFormat="1" x14ac:dyDescent="0.25"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AD688" s="1"/>
      <c r="AE688" s="1"/>
    </row>
    <row r="689" spans="2:31" s="2" customFormat="1" x14ac:dyDescent="0.25"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AD689" s="1"/>
      <c r="AE689" s="1"/>
    </row>
    <row r="690" spans="2:31" s="2" customFormat="1" x14ac:dyDescent="0.25"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AD690" s="1"/>
      <c r="AE690" s="1"/>
    </row>
    <row r="691" spans="2:31" s="2" customFormat="1" x14ac:dyDescent="0.25"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AD691" s="1"/>
      <c r="AE691" s="1"/>
    </row>
    <row r="692" spans="2:31" s="2" customFormat="1" x14ac:dyDescent="0.25"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AD692" s="1"/>
      <c r="AE692" s="1"/>
    </row>
    <row r="693" spans="2:31" s="2" customFormat="1" x14ac:dyDescent="0.25"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AD693" s="1"/>
      <c r="AE693" s="1"/>
    </row>
    <row r="694" spans="2:31" s="2" customFormat="1" x14ac:dyDescent="0.25"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AD694" s="1"/>
      <c r="AE694" s="1"/>
    </row>
    <row r="695" spans="2:31" s="2" customFormat="1" x14ac:dyDescent="0.25"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AD695" s="1"/>
      <c r="AE695" s="1"/>
    </row>
    <row r="696" spans="2:31" s="2" customFormat="1" x14ac:dyDescent="0.25"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AD696" s="1"/>
      <c r="AE696" s="1"/>
    </row>
    <row r="697" spans="2:31" s="2" customFormat="1" x14ac:dyDescent="0.25"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AD697" s="1"/>
      <c r="AE697" s="1"/>
    </row>
    <row r="698" spans="2:31" s="2" customFormat="1" x14ac:dyDescent="0.25"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AD698" s="1"/>
      <c r="AE698" s="1"/>
    </row>
    <row r="699" spans="2:31" s="2" customFormat="1" x14ac:dyDescent="0.25"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AD699" s="1"/>
      <c r="AE699" s="1"/>
    </row>
    <row r="700" spans="2:31" s="2" customFormat="1" x14ac:dyDescent="0.25"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AD700" s="1"/>
      <c r="AE700" s="1"/>
    </row>
    <row r="701" spans="2:31" s="2" customFormat="1" x14ac:dyDescent="0.25"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AD701" s="1"/>
      <c r="AE701" s="1"/>
    </row>
    <row r="702" spans="2:31" s="2" customFormat="1" x14ac:dyDescent="0.25"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AD702" s="1"/>
      <c r="AE702" s="1"/>
    </row>
    <row r="703" spans="2:31" s="2" customFormat="1" x14ac:dyDescent="0.25"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AD703" s="1"/>
      <c r="AE703" s="1"/>
    </row>
    <row r="704" spans="2:31" s="2" customFormat="1" x14ac:dyDescent="0.25"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AD704" s="1"/>
      <c r="AE704" s="1"/>
    </row>
    <row r="705" spans="2:31" s="2" customFormat="1" x14ac:dyDescent="0.25"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AD705" s="1"/>
      <c r="AE705" s="1"/>
    </row>
    <row r="706" spans="2:31" s="2" customFormat="1" x14ac:dyDescent="0.25"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AD706" s="1"/>
      <c r="AE706" s="1"/>
    </row>
    <row r="707" spans="2:31" s="2" customFormat="1" x14ac:dyDescent="0.25"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AD707" s="1"/>
      <c r="AE707" s="1"/>
    </row>
    <row r="708" spans="2:31" s="2" customFormat="1" x14ac:dyDescent="0.25"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AD708" s="1"/>
      <c r="AE708" s="1"/>
    </row>
    <row r="709" spans="2:31" s="2" customFormat="1" x14ac:dyDescent="0.25"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AD709" s="1"/>
      <c r="AE709" s="1"/>
    </row>
    <row r="710" spans="2:31" s="2" customFormat="1" x14ac:dyDescent="0.25"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AD710" s="1"/>
      <c r="AE710" s="1"/>
    </row>
    <row r="711" spans="2:31" s="2" customFormat="1" x14ac:dyDescent="0.25"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AD711" s="1"/>
      <c r="AE711" s="1"/>
    </row>
    <row r="712" spans="2:31" s="2" customFormat="1" x14ac:dyDescent="0.25"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AD712" s="1"/>
      <c r="AE712" s="1"/>
    </row>
    <row r="713" spans="2:31" s="2" customFormat="1" x14ac:dyDescent="0.25"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AD713" s="1"/>
      <c r="AE713" s="1"/>
    </row>
    <row r="714" spans="2:31" s="2" customFormat="1" x14ac:dyDescent="0.25"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AD714" s="1"/>
      <c r="AE714" s="1"/>
    </row>
    <row r="715" spans="2:31" s="2" customFormat="1" x14ac:dyDescent="0.25"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AD715" s="1"/>
      <c r="AE715" s="1"/>
    </row>
    <row r="716" spans="2:31" s="2" customFormat="1" x14ac:dyDescent="0.25"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AD716" s="1"/>
      <c r="AE716" s="1"/>
    </row>
    <row r="717" spans="2:31" s="2" customFormat="1" x14ac:dyDescent="0.25"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AD717" s="1"/>
      <c r="AE717" s="1"/>
    </row>
    <row r="718" spans="2:31" s="2" customFormat="1" x14ac:dyDescent="0.25"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AD718" s="1"/>
      <c r="AE718" s="1"/>
    </row>
  </sheetData>
  <mergeCells count="17">
    <mergeCell ref="B22:K22"/>
    <mergeCell ref="B8:B9"/>
    <mergeCell ref="S8:T8"/>
    <mergeCell ref="E25:F25"/>
    <mergeCell ref="G25:H25"/>
    <mergeCell ref="C25:D25"/>
    <mergeCell ref="B3:T3"/>
    <mergeCell ref="B4:T4"/>
    <mergeCell ref="B5:T5"/>
    <mergeCell ref="C8:D8"/>
    <mergeCell ref="E8:F8"/>
    <mergeCell ref="G8:H8"/>
    <mergeCell ref="I8:J8"/>
    <mergeCell ref="K8:L8"/>
    <mergeCell ref="M8:N8"/>
    <mergeCell ref="O8:P8"/>
    <mergeCell ref="Q8:R8"/>
  </mergeCells>
  <hyperlinks>
    <hyperlink ref="B2" location="ÍNDICE!A1" display="Índice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52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/>
  <dimension ref="A1:T80"/>
  <sheetViews>
    <sheetView showGridLines="0" zoomScale="80" zoomScaleNormal="80" zoomScaleSheetLayoutView="8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B2" sqref="B2"/>
    </sheetView>
  </sheetViews>
  <sheetFormatPr baseColWidth="10" defaultRowHeight="15" x14ac:dyDescent="0.25"/>
  <cols>
    <col min="1" max="1" width="7.7109375" style="1" customWidth="1" collapsed="1"/>
    <col min="2" max="2" width="43.7109375" customWidth="1" collapsed="1"/>
    <col min="3" max="11" width="15.140625" style="1" customWidth="1" collapsed="1"/>
    <col min="12" max="12" width="13.5703125" style="1" customWidth="1" collapsed="1"/>
    <col min="13" max="15" width="11.5703125" style="1" collapsed="1"/>
  </cols>
  <sheetData>
    <row r="1" spans="1:20" s="1" customFormat="1" ht="78.75" customHeight="1" x14ac:dyDescent="0.25"/>
    <row r="2" spans="1:20" s="1" customFormat="1" ht="16.5" customHeight="1" x14ac:dyDescent="0.25">
      <c r="B2" s="219" t="s">
        <v>18</v>
      </c>
      <c r="L2" s="86"/>
    </row>
    <row r="3" spans="1:20" s="1" customFormat="1" ht="20.100000000000001" customHeight="1" x14ac:dyDescent="0.25">
      <c r="B3" s="328" t="s">
        <v>280</v>
      </c>
      <c r="C3" s="328"/>
      <c r="D3" s="328"/>
      <c r="E3" s="328"/>
      <c r="F3" s="328"/>
      <c r="G3" s="328"/>
      <c r="H3" s="328"/>
      <c r="I3" s="328"/>
      <c r="J3" s="328"/>
      <c r="K3" s="328"/>
      <c r="L3" s="86"/>
    </row>
    <row r="4" spans="1:20" s="4" customFormat="1" ht="54" customHeight="1" x14ac:dyDescent="0.25">
      <c r="A4" s="1"/>
      <c r="B4" s="327" t="s">
        <v>219</v>
      </c>
      <c r="C4" s="327"/>
      <c r="D4" s="327"/>
      <c r="E4" s="327"/>
      <c r="F4" s="327"/>
      <c r="G4" s="327"/>
      <c r="H4" s="327"/>
      <c r="I4" s="327"/>
      <c r="J4" s="327"/>
      <c r="K4" s="327"/>
    </row>
    <row r="5" spans="1:20" s="4" customFormat="1" ht="20.100000000000001" customHeight="1" x14ac:dyDescent="0.25">
      <c r="A5" s="1"/>
      <c r="B5" s="336" t="s">
        <v>122</v>
      </c>
      <c r="C5" s="336"/>
      <c r="D5" s="336"/>
      <c r="E5" s="336"/>
      <c r="F5" s="336"/>
      <c r="G5" s="336"/>
      <c r="H5" s="336"/>
      <c r="I5" s="336"/>
      <c r="J5" s="336"/>
      <c r="K5" s="336"/>
      <c r="L5" s="20"/>
      <c r="M5" s="20"/>
      <c r="N5" s="20"/>
      <c r="O5" s="20"/>
      <c r="P5" s="20"/>
      <c r="Q5" s="20"/>
      <c r="R5" s="20"/>
      <c r="S5" s="20"/>
      <c r="T5" s="20"/>
    </row>
    <row r="6" spans="1:20" s="4" customFormat="1" ht="14.1" customHeight="1" x14ac:dyDescent="0.25">
      <c r="A6" s="1"/>
      <c r="B6" s="108"/>
      <c r="C6" s="144"/>
      <c r="D6" s="108"/>
      <c r="E6" s="108"/>
      <c r="F6" s="108"/>
      <c r="G6" s="108"/>
      <c r="H6" s="108"/>
      <c r="I6" s="108"/>
      <c r="J6" s="108"/>
      <c r="K6" s="108"/>
    </row>
    <row r="7" spans="1:20" s="4" customFormat="1" ht="14.1" customHeight="1" x14ac:dyDescent="0.25">
      <c r="A7" s="1"/>
      <c r="B7" s="127"/>
      <c r="C7" s="108"/>
      <c r="D7" s="108"/>
      <c r="E7" s="108"/>
      <c r="F7" s="108"/>
      <c r="G7" s="108"/>
      <c r="H7" s="108"/>
      <c r="I7" s="108"/>
      <c r="J7" s="108"/>
      <c r="K7" s="108"/>
    </row>
    <row r="8" spans="1:20" s="13" customFormat="1" ht="33" customHeight="1" x14ac:dyDescent="0.25">
      <c r="A8" s="1"/>
      <c r="B8" s="135" t="s">
        <v>118</v>
      </c>
      <c r="C8" s="135">
        <v>2007</v>
      </c>
      <c r="D8" s="135">
        <v>2008</v>
      </c>
      <c r="E8" s="135">
        <v>2009</v>
      </c>
      <c r="F8" s="135">
        <v>2010</v>
      </c>
      <c r="G8" s="135">
        <v>2011</v>
      </c>
      <c r="H8" s="135">
        <v>2012</v>
      </c>
      <c r="I8" s="135">
        <v>2013</v>
      </c>
      <c r="J8" s="135">
        <v>2014</v>
      </c>
      <c r="K8" s="133">
        <v>2015</v>
      </c>
      <c r="L8" s="4"/>
      <c r="M8" s="4"/>
      <c r="N8" s="4"/>
      <c r="O8" s="4"/>
    </row>
    <row r="9" spans="1:20" s="13" customFormat="1" ht="33" customHeight="1" x14ac:dyDescent="0.25">
      <c r="A9" s="1"/>
      <c r="B9" s="60" t="s">
        <v>40</v>
      </c>
      <c r="C9" s="62">
        <v>4120203</v>
      </c>
      <c r="D9" s="62">
        <v>4279268</v>
      </c>
      <c r="E9" s="62">
        <v>4252775</v>
      </c>
      <c r="F9" s="62">
        <v>4479624</v>
      </c>
      <c r="G9" s="62">
        <v>4161423</v>
      </c>
      <c r="H9" s="62">
        <v>4485984</v>
      </c>
      <c r="I9" s="62">
        <v>4965228</v>
      </c>
      <c r="J9" s="62">
        <v>4818779</v>
      </c>
      <c r="K9" s="62">
        <v>4701914</v>
      </c>
      <c r="L9"/>
      <c r="M9" s="4"/>
      <c r="N9" s="4"/>
      <c r="O9" s="4"/>
    </row>
    <row r="10" spans="1:20" s="13" customFormat="1" ht="33" customHeight="1" x14ac:dyDescent="0.25">
      <c r="A10" s="1"/>
      <c r="B10" s="87" t="s">
        <v>21</v>
      </c>
      <c r="C10" s="62">
        <v>85132</v>
      </c>
      <c r="D10" s="62">
        <v>79755</v>
      </c>
      <c r="E10" s="62">
        <v>74377</v>
      </c>
      <c r="F10" s="62">
        <v>69000</v>
      </c>
      <c r="G10" s="62">
        <v>63622</v>
      </c>
      <c r="H10" s="62">
        <v>58245</v>
      </c>
      <c r="I10" s="62">
        <v>59609</v>
      </c>
      <c r="J10" s="62">
        <v>61123</v>
      </c>
      <c r="K10" s="62">
        <v>66590</v>
      </c>
      <c r="L10"/>
      <c r="M10" s="4"/>
      <c r="N10" s="4"/>
      <c r="O10" s="4"/>
    </row>
    <row r="11" spans="1:20" s="13" customFormat="1" ht="33" customHeight="1" x14ac:dyDescent="0.25">
      <c r="A11" s="1"/>
      <c r="B11" s="60" t="s">
        <v>41</v>
      </c>
      <c r="C11" s="62">
        <v>537497</v>
      </c>
      <c r="D11" s="62">
        <v>513129</v>
      </c>
      <c r="E11" s="62">
        <v>464702</v>
      </c>
      <c r="F11" s="62">
        <v>490523</v>
      </c>
      <c r="G11" s="62">
        <v>518517</v>
      </c>
      <c r="H11" s="62">
        <v>463107</v>
      </c>
      <c r="I11" s="62">
        <v>452551</v>
      </c>
      <c r="J11" s="62">
        <v>442018</v>
      </c>
      <c r="K11" s="62">
        <v>445858</v>
      </c>
      <c r="L11"/>
      <c r="M11" s="4"/>
      <c r="N11" s="4"/>
      <c r="O11" s="4"/>
    </row>
    <row r="12" spans="1:20" s="13" customFormat="1" ht="33" customHeight="1" x14ac:dyDescent="0.25">
      <c r="A12" s="1"/>
      <c r="B12" s="87" t="s">
        <v>22</v>
      </c>
      <c r="C12" s="62">
        <v>1461904</v>
      </c>
      <c r="D12" s="62">
        <v>1450818</v>
      </c>
      <c r="E12" s="62">
        <v>1381793</v>
      </c>
      <c r="F12" s="62">
        <v>1415718</v>
      </c>
      <c r="G12" s="62">
        <v>1329283</v>
      </c>
      <c r="H12" s="62">
        <v>1357092</v>
      </c>
      <c r="I12" s="62">
        <v>1246660</v>
      </c>
      <c r="J12" s="62">
        <v>1380300</v>
      </c>
      <c r="K12" s="62">
        <v>1369002</v>
      </c>
      <c r="L12"/>
      <c r="M12" s="4"/>
      <c r="N12" s="4"/>
      <c r="O12" s="4"/>
    </row>
    <row r="13" spans="1:20" s="13" customFormat="1" ht="33" customHeight="1" x14ac:dyDescent="0.25">
      <c r="A13" s="1"/>
      <c r="B13" s="147" t="s">
        <v>44</v>
      </c>
      <c r="C13" s="62">
        <v>1897955</v>
      </c>
      <c r="D13" s="62">
        <v>1937450</v>
      </c>
      <c r="E13" s="62">
        <v>2076592</v>
      </c>
      <c r="F13" s="62">
        <v>1947719</v>
      </c>
      <c r="G13" s="62">
        <v>1945249</v>
      </c>
      <c r="H13" s="62">
        <v>1945575</v>
      </c>
      <c r="I13" s="62">
        <v>1735391</v>
      </c>
      <c r="J13" s="62">
        <v>1762442</v>
      </c>
      <c r="K13" s="62">
        <v>1819038</v>
      </c>
      <c r="L13"/>
      <c r="M13" s="4"/>
      <c r="N13" s="4"/>
      <c r="O13" s="4"/>
    </row>
    <row r="14" spans="1:20" s="13" customFormat="1" ht="33" customHeight="1" x14ac:dyDescent="0.25">
      <c r="A14" s="1"/>
      <c r="B14" s="65" t="s">
        <v>5</v>
      </c>
      <c r="C14" s="64">
        <v>8102691</v>
      </c>
      <c r="D14" s="64">
        <v>8260420</v>
      </c>
      <c r="E14" s="64">
        <v>8250239</v>
      </c>
      <c r="F14" s="64">
        <v>8402584</v>
      </c>
      <c r="G14" s="64">
        <v>8018094</v>
      </c>
      <c r="H14" s="64">
        <v>8310003</v>
      </c>
      <c r="I14" s="64">
        <v>8459439</v>
      </c>
      <c r="J14" s="64">
        <v>8464662</v>
      </c>
      <c r="K14" s="64">
        <v>8402402</v>
      </c>
      <c r="L14"/>
      <c r="M14" s="4"/>
      <c r="N14" s="4"/>
      <c r="O14" s="4"/>
    </row>
    <row r="15" spans="1:20" ht="15" customHeight="1" x14ac:dyDescent="0.3">
      <c r="B15" s="237" t="s">
        <v>240</v>
      </c>
      <c r="C15" s="108"/>
      <c r="D15" s="108"/>
      <c r="E15" s="108"/>
      <c r="F15" s="108"/>
      <c r="G15" s="108"/>
      <c r="H15" s="108"/>
      <c r="I15" s="108"/>
      <c r="J15" s="108"/>
      <c r="K15" s="108"/>
      <c r="L15" s="3"/>
      <c r="M15" s="3"/>
    </row>
    <row r="16" spans="1:20" s="1" customFormat="1" ht="15" customHeight="1" x14ac:dyDescent="0.25">
      <c r="B16" s="128"/>
      <c r="C16" s="108"/>
      <c r="D16" s="108"/>
      <c r="E16" s="108"/>
      <c r="F16" s="108"/>
      <c r="G16" s="108"/>
      <c r="H16" s="108"/>
      <c r="I16" s="108"/>
      <c r="J16" s="108"/>
      <c r="K16" s="108"/>
    </row>
    <row r="17" spans="1:13" s="1" customFormat="1" x14ac:dyDescent="0.25">
      <c r="B17" s="108"/>
      <c r="C17" s="145"/>
      <c r="D17" s="108"/>
      <c r="E17" s="108"/>
      <c r="F17" s="108"/>
      <c r="G17" s="108"/>
      <c r="H17" s="108"/>
      <c r="I17" s="108"/>
      <c r="J17" s="108"/>
      <c r="K17" s="108"/>
    </row>
    <row r="18" spans="1:13" s="1" customFormat="1" ht="54" customHeight="1" x14ac:dyDescent="0.25">
      <c r="B18" s="327" t="s">
        <v>248</v>
      </c>
      <c r="C18" s="327"/>
      <c r="D18" s="327"/>
      <c r="E18" s="327"/>
      <c r="F18" s="327"/>
      <c r="G18" s="327"/>
      <c r="H18" s="327"/>
      <c r="I18" s="327"/>
      <c r="J18" s="327"/>
      <c r="K18" s="327"/>
    </row>
    <row r="19" spans="1:13" s="22" customFormat="1" x14ac:dyDescent="0.25">
      <c r="B19" s="268"/>
      <c r="C19" s="268"/>
      <c r="D19" s="268"/>
      <c r="E19" s="268"/>
      <c r="F19" s="146"/>
      <c r="G19" s="146"/>
      <c r="H19" s="146"/>
      <c r="I19" s="146"/>
      <c r="J19" s="146"/>
      <c r="K19" s="146"/>
    </row>
    <row r="20" spans="1:13" s="12" customFormat="1" ht="14.1" customHeight="1" x14ac:dyDescent="0.25">
      <c r="B20" s="279" t="str">
        <f>+B8</f>
        <v>Capítulos de la EUT</v>
      </c>
      <c r="C20" s="279">
        <f t="shared" ref="C20:K20" si="0">+C8</f>
        <v>2007</v>
      </c>
      <c r="D20" s="279">
        <f t="shared" si="0"/>
        <v>2008</v>
      </c>
      <c r="E20" s="279">
        <f t="shared" si="0"/>
        <v>2009</v>
      </c>
      <c r="F20" s="136">
        <f t="shared" si="0"/>
        <v>2010</v>
      </c>
      <c r="G20" s="136">
        <f t="shared" si="0"/>
        <v>2011</v>
      </c>
      <c r="H20" s="136">
        <f t="shared" si="0"/>
        <v>2012</v>
      </c>
      <c r="I20" s="136">
        <f t="shared" si="0"/>
        <v>2013</v>
      </c>
      <c r="J20" s="136">
        <f t="shared" si="0"/>
        <v>2014</v>
      </c>
      <c r="K20" s="136">
        <f t="shared" si="0"/>
        <v>2015</v>
      </c>
      <c r="L20" s="31"/>
      <c r="M20" s="31"/>
    </row>
    <row r="21" spans="1:13" s="12" customFormat="1" ht="14.1" customHeight="1" x14ac:dyDescent="0.25">
      <c r="A21" s="32"/>
      <c r="B21" s="33" t="str">
        <f>+B9</f>
        <v>Actividades culinarias</v>
      </c>
      <c r="C21" s="35">
        <f>IFERROR(C9/$C$14,"")</f>
        <v>0.50849810266737305</v>
      </c>
      <c r="D21" s="35">
        <f>IFERROR(D9/$D$14,"")</f>
        <v>0.51804484517736382</v>
      </c>
      <c r="E21" s="35">
        <f>IFERROR(E9/$E$14,"")</f>
        <v>0.51547294569284596</v>
      </c>
      <c r="F21" s="35">
        <f>IFERROR(F9/$F$14,"")</f>
        <v>0.53312457215542264</v>
      </c>
      <c r="G21" s="35">
        <f>IFERROR(G9/$G$14,"")</f>
        <v>0.5190040176630506</v>
      </c>
      <c r="H21" s="35">
        <f>IFERROR(H9/$H$14,"")</f>
        <v>0.53982940800382384</v>
      </c>
      <c r="I21" s="35">
        <f>IFERROR(I9/$I$14,"")</f>
        <v>0.58694530452905924</v>
      </c>
      <c r="J21" s="35">
        <f>J9/$J$14</f>
        <v>0.56928191580478937</v>
      </c>
      <c r="K21" s="35">
        <f>K9/$K$14</f>
        <v>0.55959165010195899</v>
      </c>
      <c r="L21" s="31"/>
      <c r="M21" s="31"/>
    </row>
    <row r="22" spans="1:13" s="12" customFormat="1" ht="14.1" customHeight="1" x14ac:dyDescent="0.25">
      <c r="B22" s="33" t="str">
        <f>+B13</f>
        <v>Mantenimiento del hogar</v>
      </c>
      <c r="C22" s="35">
        <f>IFERROR(C13/$C$14,"")</f>
        <v>0.23423761315839392</v>
      </c>
      <c r="D22" s="35">
        <f>IFERROR(D13/$D$14,"")</f>
        <v>0.23454618530292648</v>
      </c>
      <c r="E22" s="35">
        <f>IFERROR(E13/$E$14,"")</f>
        <v>0.25170082951536316</v>
      </c>
      <c r="F22" s="35">
        <f>IFERROR(F13/$F$14,"")</f>
        <v>0.23180000342751705</v>
      </c>
      <c r="G22" s="35">
        <f>IFERROR(G13/$G$14,"")</f>
        <v>0.24260740769564437</v>
      </c>
      <c r="H22" s="35">
        <f>IFERROR(H13/$H$14,"")</f>
        <v>0.23412446421499486</v>
      </c>
      <c r="I22" s="35">
        <f>IFERROR(I13/$I$14,"")</f>
        <v>0.20514256323616731</v>
      </c>
      <c r="J22" s="35">
        <f>J13/$J$14</f>
        <v>0.20821173958275002</v>
      </c>
      <c r="K22" s="35">
        <f>K13/$K$14</f>
        <v>0.21649023695843164</v>
      </c>
      <c r="L22" s="31"/>
      <c r="M22" s="31"/>
    </row>
    <row r="23" spans="1:13" s="12" customFormat="1" ht="14.1" customHeight="1" x14ac:dyDescent="0.25">
      <c r="B23" s="58" t="str">
        <f>+B12</f>
        <v>Cuidado de ropa y confección</v>
      </c>
      <c r="C23" s="35">
        <f>IFERROR(C12/$C$14,"")</f>
        <v>0.18042203509920346</v>
      </c>
      <c r="D23" s="35">
        <f>IFERROR(D12/$D$14,"")</f>
        <v>0.17563489507797425</v>
      </c>
      <c r="E23" s="35">
        <f>IFERROR(E12/$E$14,"")</f>
        <v>0.16748520861032026</v>
      </c>
      <c r="F23" s="35">
        <f>IFERROR(F12/$F$14,"")</f>
        <v>0.16848602763150003</v>
      </c>
      <c r="G23" s="35">
        <f>IFERROR(G12/$G$14,"")</f>
        <v>0.1657854098492734</v>
      </c>
      <c r="H23" s="35">
        <f>IFERROR(H12/$H$14,"")</f>
        <v>0.1633082442930526</v>
      </c>
      <c r="I23" s="35">
        <f>IFERROR(I12/$I$14,"")</f>
        <v>0.14736911041027662</v>
      </c>
      <c r="J23" s="35">
        <f>J12/$J$14</f>
        <v>0.16306616850147118</v>
      </c>
      <c r="K23" s="35">
        <f>K12/$K$14</f>
        <v>0.162929838396211</v>
      </c>
      <c r="L23" s="31"/>
      <c r="M23" s="31"/>
    </row>
    <row r="24" spans="1:13" s="12" customFormat="1" ht="14.1" customHeight="1" x14ac:dyDescent="0.25">
      <c r="B24" s="33" t="str">
        <f>+B11</f>
        <v>Compras, servicio, gerencia u organización</v>
      </c>
      <c r="C24" s="35">
        <f>IFERROR(C11/$C$14,"")</f>
        <v>6.6335616155176108E-2</v>
      </c>
      <c r="D24" s="35">
        <f>IFERROR(D11/$D$14,"")</f>
        <v>6.2118996370644594E-2</v>
      </c>
      <c r="E24" s="35">
        <f>IFERROR(E11/$E$14,"")</f>
        <v>5.6325883407741278E-2</v>
      </c>
      <c r="F24" s="35">
        <f>IFERROR(F11/$F$14,"")</f>
        <v>5.8377637164948308E-2</v>
      </c>
      <c r="G24" s="35">
        <f>IFERROR(G11/$G$14,"")</f>
        <v>6.466836133375338E-2</v>
      </c>
      <c r="H24" s="35">
        <f>IFERROR(H11/$H$14,"")</f>
        <v>5.5728860747703703E-2</v>
      </c>
      <c r="I24" s="35">
        <f>IFERROR(I11/$I$14,"")</f>
        <v>5.349657347254351E-2</v>
      </c>
      <c r="J24" s="35">
        <f>J11/$J$14</f>
        <v>5.2219214423446562E-2</v>
      </c>
      <c r="K24" s="35">
        <f>K11/$K$14</f>
        <v>5.3063159796448683E-2</v>
      </c>
      <c r="L24" s="31"/>
      <c r="M24" s="31"/>
    </row>
    <row r="25" spans="1:13" s="12" customFormat="1" ht="14.1" customHeight="1" x14ac:dyDescent="0.25">
      <c r="B25" s="58" t="str">
        <f>+B10</f>
        <v>Actividades de solidaridad, apoyo a la comunidad y otras actividades voluntarias</v>
      </c>
      <c r="C25" s="35">
        <f>IFERROR(C10/$C$14,"")</f>
        <v>1.0506632919853416E-2</v>
      </c>
      <c r="D25" s="35">
        <f>IFERROR(D10/$D$14,"")</f>
        <v>9.6550780710908165E-3</v>
      </c>
      <c r="E25" s="35">
        <f>IFERROR(E10/$E$14,"")</f>
        <v>9.0151327737293431E-3</v>
      </c>
      <c r="F25" s="35">
        <f>IFERROR(F10/$F$14,"")</f>
        <v>8.2117596206119445E-3</v>
      </c>
      <c r="G25" s="35">
        <f>IFERROR(G10/$G$14,"")</f>
        <v>7.934803458278239E-3</v>
      </c>
      <c r="H25" s="35">
        <f>IFERROR(H10/$H$14,"")</f>
        <v>7.0090227404250036E-3</v>
      </c>
      <c r="I25" s="35">
        <f>IFERROR(I10/$I$14,"")</f>
        <v>7.0464483519533626E-3</v>
      </c>
      <c r="J25" s="35">
        <f>J10/$J$14</f>
        <v>7.2209616875428696E-3</v>
      </c>
      <c r="K25" s="35">
        <f>K10/$K$14</f>
        <v>7.9251147469497421E-3</v>
      </c>
      <c r="L25" s="31"/>
      <c r="M25" s="31"/>
    </row>
    <row r="26" spans="1:13" s="12" customFormat="1" ht="14.1" customHeight="1" x14ac:dyDescent="0.25">
      <c r="A26" s="14"/>
      <c r="L26" s="31"/>
      <c r="M26" s="31"/>
    </row>
    <row r="27" spans="1:13" x14ac:dyDescent="0.25">
      <c r="B27" s="89"/>
      <c r="C27" s="108"/>
      <c r="D27" s="108"/>
      <c r="E27" s="108"/>
      <c r="F27" s="108"/>
      <c r="G27" s="108"/>
      <c r="H27" s="108"/>
      <c r="I27" s="108"/>
      <c r="J27" s="108"/>
      <c r="K27" s="108"/>
      <c r="L27" s="2"/>
      <c r="M27" s="2"/>
    </row>
    <row r="28" spans="1:13" x14ac:dyDescent="0.25">
      <c r="B28" s="89"/>
      <c r="C28" s="108"/>
      <c r="D28" s="108"/>
      <c r="E28" s="108"/>
      <c r="F28" s="108"/>
      <c r="G28" s="108"/>
      <c r="H28" s="108"/>
      <c r="I28" s="108"/>
      <c r="J28" s="108"/>
      <c r="K28" s="108"/>
      <c r="L28" s="2"/>
      <c r="M28" s="2"/>
    </row>
    <row r="29" spans="1:13" x14ac:dyDescent="0.25">
      <c r="B29" s="89"/>
      <c r="C29" s="108"/>
      <c r="D29" s="108"/>
      <c r="E29" s="108"/>
      <c r="F29" s="108"/>
      <c r="G29" s="108"/>
      <c r="H29" s="108"/>
      <c r="I29" s="108"/>
      <c r="J29" s="108"/>
      <c r="K29" s="108"/>
      <c r="L29" s="2"/>
      <c r="M29" s="2"/>
    </row>
    <row r="30" spans="1:13" x14ac:dyDescent="0.25">
      <c r="B30" s="89"/>
      <c r="C30" s="108"/>
      <c r="D30" s="108"/>
      <c r="E30" s="108"/>
      <c r="F30" s="108"/>
      <c r="G30" s="108"/>
      <c r="H30" s="108"/>
      <c r="I30" s="108"/>
      <c r="J30" s="108"/>
      <c r="K30" s="108"/>
      <c r="L30" s="2"/>
      <c r="M30" s="2"/>
    </row>
    <row r="31" spans="1:13" x14ac:dyDescent="0.25">
      <c r="B31" s="89"/>
      <c r="C31" s="108"/>
      <c r="D31" s="108"/>
      <c r="E31" s="108"/>
      <c r="F31" s="108"/>
      <c r="G31" s="108"/>
      <c r="H31" s="108"/>
      <c r="I31" s="108"/>
      <c r="J31" s="108"/>
      <c r="K31" s="108"/>
      <c r="L31" s="2"/>
      <c r="M31" s="2"/>
    </row>
    <row r="32" spans="1:13" x14ac:dyDescent="0.25">
      <c r="B32" s="89"/>
      <c r="C32" s="108"/>
      <c r="D32" s="108"/>
      <c r="E32" s="108"/>
      <c r="F32" s="108"/>
      <c r="G32" s="108"/>
      <c r="H32" s="108"/>
      <c r="I32" s="108"/>
      <c r="J32" s="108"/>
      <c r="K32" s="108"/>
      <c r="L32" s="2"/>
      <c r="M32" s="2"/>
    </row>
    <row r="33" spans="1:13" s="22" customFormat="1" ht="14.1" customHeight="1" x14ac:dyDescent="0.25">
      <c r="A33" s="30"/>
      <c r="B33" s="146"/>
      <c r="C33" s="146"/>
      <c r="D33" s="146"/>
      <c r="E33" s="146"/>
      <c r="F33" s="146"/>
      <c r="G33" s="146"/>
      <c r="H33" s="146"/>
      <c r="I33" s="146"/>
      <c r="J33" s="146"/>
      <c r="K33" s="146"/>
      <c r="L33" s="23"/>
      <c r="M33" s="23"/>
    </row>
    <row r="34" spans="1:13" s="22" customFormat="1" ht="14.1" customHeight="1" x14ac:dyDescent="0.25">
      <c r="A34" s="30"/>
      <c r="B34" s="146"/>
      <c r="C34" s="146"/>
      <c r="D34" s="146"/>
      <c r="E34" s="146"/>
      <c r="F34" s="146"/>
      <c r="G34" s="146"/>
      <c r="H34" s="146"/>
      <c r="I34" s="146"/>
      <c r="J34" s="146"/>
      <c r="K34" s="146"/>
      <c r="L34" s="23"/>
      <c r="M34" s="23"/>
    </row>
    <row r="35" spans="1:13" s="22" customFormat="1" ht="14.1" customHeight="1" x14ac:dyDescent="0.25">
      <c r="A35" s="30"/>
      <c r="B35" s="146"/>
      <c r="C35" s="146"/>
      <c r="D35" s="146"/>
      <c r="E35" s="146"/>
      <c r="F35" s="146"/>
      <c r="G35" s="146"/>
      <c r="H35" s="146"/>
      <c r="I35" s="146"/>
      <c r="J35" s="146"/>
      <c r="K35" s="146"/>
      <c r="L35" s="23"/>
      <c r="M35" s="23"/>
    </row>
    <row r="36" spans="1:13" s="22" customFormat="1" x14ac:dyDescent="0.25">
      <c r="B36" s="146"/>
      <c r="C36" s="146"/>
      <c r="D36" s="146"/>
      <c r="E36" s="146"/>
      <c r="F36" s="146"/>
      <c r="G36" s="146"/>
      <c r="H36" s="146"/>
      <c r="I36" s="146"/>
      <c r="J36" s="146"/>
      <c r="K36" s="146"/>
      <c r="L36" s="23"/>
      <c r="M36" s="23"/>
    </row>
    <row r="37" spans="1:13" s="22" customFormat="1" x14ac:dyDescent="0.25">
      <c r="B37" s="146"/>
      <c r="C37" s="146"/>
      <c r="D37" s="146"/>
      <c r="E37" s="146"/>
      <c r="F37" s="146"/>
      <c r="G37" s="146"/>
      <c r="H37" s="146"/>
      <c r="I37" s="146"/>
      <c r="J37" s="146"/>
      <c r="K37" s="146"/>
      <c r="L37" s="23"/>
      <c r="M37" s="23"/>
    </row>
    <row r="38" spans="1:13" s="22" customFormat="1" x14ac:dyDescent="0.25">
      <c r="B38" s="146"/>
      <c r="C38" s="146"/>
      <c r="D38" s="146"/>
      <c r="E38" s="146"/>
      <c r="F38" s="146"/>
      <c r="G38" s="146"/>
      <c r="H38" s="146"/>
      <c r="I38" s="146"/>
      <c r="J38" s="146"/>
      <c r="K38" s="146"/>
      <c r="L38" s="23"/>
      <c r="M38" s="23"/>
    </row>
    <row r="39" spans="1:13" s="22" customFormat="1" x14ac:dyDescent="0.25">
      <c r="B39" s="146"/>
      <c r="C39" s="146"/>
      <c r="D39" s="146"/>
      <c r="E39" s="146"/>
      <c r="F39" s="146"/>
      <c r="G39" s="146"/>
      <c r="H39" s="146"/>
      <c r="I39" s="146"/>
      <c r="J39" s="146"/>
      <c r="K39" s="146"/>
    </row>
    <row r="40" spans="1:13" s="22" customFormat="1" x14ac:dyDescent="0.25">
      <c r="C40" s="146"/>
      <c r="D40" s="146"/>
      <c r="E40" s="146"/>
      <c r="F40" s="146"/>
      <c r="G40" s="146"/>
      <c r="H40" s="146"/>
      <c r="I40" s="146"/>
      <c r="J40" s="146"/>
      <c r="K40" s="146"/>
      <c r="L40" s="27"/>
    </row>
    <row r="41" spans="1:13" s="22" customFormat="1" x14ac:dyDescent="0.25">
      <c r="B41" s="23"/>
      <c r="D41" s="23"/>
      <c r="E41" s="23"/>
      <c r="F41" s="23"/>
      <c r="K41" s="28"/>
      <c r="L41" s="29"/>
    </row>
    <row r="42" spans="1:13" s="22" customFormat="1" ht="15" customHeight="1" x14ac:dyDescent="0.3">
      <c r="B42" s="239" t="s">
        <v>240</v>
      </c>
      <c r="D42" s="23"/>
      <c r="E42" s="23"/>
      <c r="F42" s="23"/>
      <c r="K42" s="28"/>
      <c r="L42" s="29"/>
    </row>
    <row r="43" spans="1:13" s="22" customFormat="1" ht="15" customHeight="1" x14ac:dyDescent="0.25">
      <c r="B43" s="124"/>
      <c r="C43" s="23"/>
      <c r="D43" s="23"/>
      <c r="E43" s="23"/>
      <c r="F43" s="23"/>
      <c r="K43" s="28"/>
      <c r="L43" s="29"/>
    </row>
    <row r="44" spans="1:13" s="1" customFormat="1" x14ac:dyDescent="0.25">
      <c r="A44" s="2"/>
      <c r="C44" s="4"/>
      <c r="D44" s="2"/>
      <c r="K44" s="28"/>
      <c r="L44" s="29"/>
    </row>
    <row r="45" spans="1:13" s="1" customFormat="1" x14ac:dyDescent="0.25">
      <c r="A45" s="2"/>
      <c r="B45" s="4"/>
      <c r="C45" s="4"/>
      <c r="D45" s="2"/>
      <c r="K45" s="23"/>
      <c r="L45" s="23"/>
    </row>
    <row r="46" spans="1:13" s="1" customFormat="1" x14ac:dyDescent="0.25">
      <c r="A46" s="2"/>
      <c r="B46" s="4"/>
      <c r="C46" s="4"/>
      <c r="D46" s="2"/>
    </row>
    <row r="47" spans="1:13" s="1" customFormat="1" x14ac:dyDescent="0.25">
      <c r="A47" s="2"/>
      <c r="B47" s="4"/>
      <c r="C47" s="4"/>
      <c r="D47" s="2"/>
    </row>
    <row r="48" spans="1:13" s="1" customFormat="1" x14ac:dyDescent="0.25">
      <c r="A48" s="2"/>
      <c r="B48" s="2"/>
      <c r="C48" s="2"/>
      <c r="D48" s="2"/>
    </row>
    <row r="49" spans="1:4" s="1" customFormat="1" x14ac:dyDescent="0.25">
      <c r="A49" s="2"/>
      <c r="B49" s="2"/>
      <c r="C49" s="2"/>
      <c r="D49" s="2"/>
    </row>
    <row r="50" spans="1:4" s="1" customFormat="1" x14ac:dyDescent="0.25">
      <c r="A50" s="2"/>
      <c r="B50" s="2"/>
      <c r="C50" s="2"/>
      <c r="D50" s="2"/>
    </row>
    <row r="51" spans="1:4" s="1" customFormat="1" x14ac:dyDescent="0.25">
      <c r="A51" s="2"/>
      <c r="B51" s="2"/>
      <c r="C51" s="2"/>
      <c r="D51" s="2"/>
    </row>
    <row r="52" spans="1:4" s="1" customFormat="1" x14ac:dyDescent="0.25">
      <c r="A52" s="2"/>
      <c r="C52" s="2"/>
      <c r="D52" s="2"/>
    </row>
    <row r="53" spans="1:4" s="1" customFormat="1" x14ac:dyDescent="0.25">
      <c r="A53" s="2"/>
      <c r="B53" s="2"/>
      <c r="C53" s="2"/>
      <c r="D53" s="2"/>
    </row>
    <row r="54" spans="1:4" s="1" customFormat="1" x14ac:dyDescent="0.25">
      <c r="A54" s="2"/>
      <c r="B54" s="2"/>
      <c r="C54" s="2"/>
      <c r="D54" s="2"/>
    </row>
    <row r="55" spans="1:4" s="1" customFormat="1" x14ac:dyDescent="0.25">
      <c r="A55" s="2"/>
      <c r="B55" s="2"/>
      <c r="C55" s="2"/>
      <c r="D55" s="2"/>
    </row>
    <row r="56" spans="1:4" s="1" customFormat="1" x14ac:dyDescent="0.25"/>
    <row r="57" spans="1:4" s="1" customFormat="1" x14ac:dyDescent="0.25"/>
    <row r="58" spans="1:4" s="1" customFormat="1" x14ac:dyDescent="0.25"/>
    <row r="59" spans="1:4" s="1" customFormat="1" x14ac:dyDescent="0.25"/>
    <row r="60" spans="1:4" s="1" customFormat="1" x14ac:dyDescent="0.25"/>
    <row r="61" spans="1:4" s="1" customFormat="1" x14ac:dyDescent="0.25"/>
    <row r="62" spans="1:4" s="1" customFormat="1" x14ac:dyDescent="0.25"/>
    <row r="63" spans="1:4" s="1" customFormat="1" x14ac:dyDescent="0.25"/>
    <row r="64" spans="1: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x14ac:dyDescent="0.25"/>
    <row r="74" s="1" customFormat="1" x14ac:dyDescent="0.25"/>
    <row r="75" s="1" customFormat="1" x14ac:dyDescent="0.25"/>
    <row r="76" s="1" customFormat="1" x14ac:dyDescent="0.25"/>
    <row r="77" s="1" customFormat="1" x14ac:dyDescent="0.25"/>
    <row r="78" s="1" customFormat="1" x14ac:dyDescent="0.25"/>
    <row r="79" s="1" customFormat="1" x14ac:dyDescent="0.25"/>
    <row r="80" s="1" customFormat="1" x14ac:dyDescent="0.25"/>
  </sheetData>
  <mergeCells count="4">
    <mergeCell ref="B4:K4"/>
    <mergeCell ref="B5:K5"/>
    <mergeCell ref="B18:K18"/>
    <mergeCell ref="B3:K3"/>
  </mergeCells>
  <hyperlinks>
    <hyperlink ref="B2" location="ÍNDICE!A1" display="Índice 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72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0"/>
  <sheetViews>
    <sheetView showGridLines="0" zoomScale="80" zoomScaleNormal="80" zoomScaleSheetLayoutView="80" workbookViewId="0">
      <pane xSplit="2" ySplit="9" topLeftCell="C10" activePane="bottomRight" state="frozen"/>
      <selection activeCell="B2" sqref="B2"/>
      <selection pane="topRight" activeCell="B2" sqref="B2"/>
      <selection pane="bottomLeft" activeCell="B2" sqref="B2"/>
      <selection pane="bottomRight" activeCell="B2" sqref="B2"/>
    </sheetView>
  </sheetViews>
  <sheetFormatPr baseColWidth="10" defaultRowHeight="15" x14ac:dyDescent="0.25"/>
  <cols>
    <col min="1" max="1" width="7.7109375" style="1" customWidth="1" collapsed="1"/>
    <col min="2" max="2" width="43.7109375" customWidth="1" collapsed="1"/>
    <col min="3" max="3" width="16.7109375" style="1" customWidth="1" collapsed="1"/>
    <col min="4" max="4" width="16.42578125" style="1" customWidth="1" collapsed="1"/>
    <col min="5" max="15" width="15.140625" style="1" customWidth="1" collapsed="1"/>
    <col min="16" max="20" width="15.140625" customWidth="1"/>
  </cols>
  <sheetData>
    <row r="1" spans="1:21" s="1" customFormat="1" ht="78.75" customHeight="1" x14ac:dyDescent="0.25"/>
    <row r="2" spans="1:21" s="1" customFormat="1" ht="16.5" customHeight="1" x14ac:dyDescent="0.25">
      <c r="B2" s="219" t="s">
        <v>18</v>
      </c>
      <c r="L2" s="86"/>
    </row>
    <row r="3" spans="1:21" s="1" customFormat="1" ht="20.100000000000001" customHeight="1" x14ac:dyDescent="0.25">
      <c r="B3" s="328" t="s">
        <v>281</v>
      </c>
      <c r="C3" s="328"/>
      <c r="D3" s="328"/>
      <c r="E3" s="328"/>
      <c r="F3" s="328"/>
      <c r="G3" s="328"/>
      <c r="H3" s="328"/>
      <c r="I3" s="328"/>
      <c r="J3" s="328"/>
      <c r="K3" s="328"/>
      <c r="L3" s="86"/>
    </row>
    <row r="4" spans="1:21" s="4" customFormat="1" ht="54" customHeight="1" x14ac:dyDescent="0.25">
      <c r="A4" s="1"/>
      <c r="B4" s="327" t="s">
        <v>367</v>
      </c>
      <c r="C4" s="327"/>
      <c r="D4" s="327"/>
      <c r="E4" s="327"/>
      <c r="F4" s="327"/>
      <c r="G4" s="327"/>
      <c r="H4" s="327"/>
      <c r="I4" s="327"/>
      <c r="J4" s="327"/>
      <c r="K4" s="327"/>
      <c r="L4" s="327"/>
    </row>
    <row r="5" spans="1:21" s="4" customFormat="1" ht="20.100000000000001" customHeight="1" x14ac:dyDescent="0.25">
      <c r="A5" s="1"/>
      <c r="B5" s="336" t="s">
        <v>122</v>
      </c>
      <c r="C5" s="336"/>
      <c r="D5" s="336"/>
      <c r="E5" s="336"/>
      <c r="F5" s="336"/>
      <c r="G5" s="336"/>
      <c r="H5" s="336"/>
      <c r="I5" s="336"/>
      <c r="J5" s="336"/>
      <c r="K5" s="336"/>
      <c r="L5" s="20"/>
      <c r="M5" s="20"/>
      <c r="N5" s="20"/>
      <c r="O5" s="20"/>
      <c r="P5" s="20"/>
      <c r="Q5" s="20"/>
      <c r="R5" s="20"/>
      <c r="S5" s="20"/>
      <c r="T5" s="20"/>
    </row>
    <row r="6" spans="1:21" s="4" customFormat="1" ht="14.1" customHeight="1" x14ac:dyDescent="0.25">
      <c r="A6" s="1"/>
      <c r="B6" s="108"/>
      <c r="C6" s="144"/>
      <c r="D6" s="108"/>
      <c r="E6" s="108"/>
      <c r="F6" s="108"/>
      <c r="G6" s="108"/>
      <c r="H6" s="108"/>
      <c r="I6" s="108"/>
      <c r="J6" s="108"/>
      <c r="K6" s="108"/>
    </row>
    <row r="7" spans="1:21" s="4" customFormat="1" ht="14.1" customHeight="1" x14ac:dyDescent="0.25">
      <c r="A7" s="1"/>
      <c r="B7" s="127"/>
      <c r="C7" s="127"/>
      <c r="D7" s="108"/>
      <c r="E7" s="108"/>
      <c r="F7" s="108"/>
      <c r="G7" s="108"/>
      <c r="H7" s="108"/>
      <c r="I7" s="108"/>
      <c r="J7" s="108"/>
      <c r="K7" s="108"/>
    </row>
    <row r="8" spans="1:21" s="13" customFormat="1" ht="33" customHeight="1" x14ac:dyDescent="0.25">
      <c r="A8" s="1"/>
      <c r="B8" s="344" t="s">
        <v>118</v>
      </c>
      <c r="C8" s="342">
        <v>2007</v>
      </c>
      <c r="D8" s="343"/>
      <c r="E8" s="342">
        <v>2008</v>
      </c>
      <c r="F8" s="343"/>
      <c r="G8" s="342">
        <v>2009</v>
      </c>
      <c r="H8" s="343"/>
      <c r="I8" s="342">
        <v>2010</v>
      </c>
      <c r="J8" s="343"/>
      <c r="K8" s="342">
        <v>2011</v>
      </c>
      <c r="L8" s="343"/>
      <c r="M8" s="342">
        <v>2012</v>
      </c>
      <c r="N8" s="343"/>
      <c r="O8" s="342">
        <v>2013</v>
      </c>
      <c r="P8" s="343"/>
      <c r="Q8" s="342">
        <v>2014</v>
      </c>
      <c r="R8" s="343"/>
      <c r="S8" s="342">
        <v>2015</v>
      </c>
      <c r="T8" s="343"/>
    </row>
    <row r="9" spans="1:21" s="13" customFormat="1" ht="33" customHeight="1" x14ac:dyDescent="0.25">
      <c r="A9" s="1"/>
      <c r="B9" s="345"/>
      <c r="C9" s="150" t="s">
        <v>0</v>
      </c>
      <c r="D9" s="150" t="s">
        <v>1</v>
      </c>
      <c r="E9" s="150" t="s">
        <v>0</v>
      </c>
      <c r="F9" s="150" t="s">
        <v>1</v>
      </c>
      <c r="G9" s="150" t="s">
        <v>0</v>
      </c>
      <c r="H9" s="150" t="s">
        <v>1</v>
      </c>
      <c r="I9" s="150" t="s">
        <v>0</v>
      </c>
      <c r="J9" s="150" t="s">
        <v>1</v>
      </c>
      <c r="K9" s="150" t="s">
        <v>0</v>
      </c>
      <c r="L9" s="150" t="s">
        <v>1</v>
      </c>
      <c r="M9" s="150" t="s">
        <v>0</v>
      </c>
      <c r="N9" s="150" t="s">
        <v>1</v>
      </c>
      <c r="O9" s="150" t="s">
        <v>0</v>
      </c>
      <c r="P9" s="150" t="s">
        <v>1</v>
      </c>
      <c r="Q9" s="150" t="s">
        <v>0</v>
      </c>
      <c r="R9" s="150" t="s">
        <v>1</v>
      </c>
      <c r="S9" s="150" t="s">
        <v>0</v>
      </c>
      <c r="T9" s="150" t="s">
        <v>1</v>
      </c>
    </row>
    <row r="10" spans="1:21" s="13" customFormat="1" ht="33" customHeight="1" x14ac:dyDescent="0.25">
      <c r="A10" s="1"/>
      <c r="B10" s="60" t="s">
        <v>40</v>
      </c>
      <c r="C10" s="62">
        <v>487654</v>
      </c>
      <c r="D10" s="62">
        <v>3632549</v>
      </c>
      <c r="E10" s="62">
        <v>596038</v>
      </c>
      <c r="F10" s="62">
        <v>3683230</v>
      </c>
      <c r="G10" s="62">
        <v>548632</v>
      </c>
      <c r="H10" s="62">
        <v>3704143</v>
      </c>
      <c r="I10" s="62">
        <v>629380</v>
      </c>
      <c r="J10" s="62">
        <v>3850244</v>
      </c>
      <c r="K10" s="62">
        <v>563331</v>
      </c>
      <c r="L10" s="62">
        <v>3598092</v>
      </c>
      <c r="M10" s="62">
        <v>628427</v>
      </c>
      <c r="N10" s="62">
        <v>3857557</v>
      </c>
      <c r="O10" s="62">
        <v>686707</v>
      </c>
      <c r="P10" s="62">
        <v>4278521</v>
      </c>
      <c r="Q10" s="62">
        <v>738109</v>
      </c>
      <c r="R10" s="62">
        <v>4080670</v>
      </c>
      <c r="S10" s="62">
        <v>606680</v>
      </c>
      <c r="T10" s="60">
        <v>4095234</v>
      </c>
      <c r="U10" s="267"/>
    </row>
    <row r="11" spans="1:21" s="13" customFormat="1" ht="33" customHeight="1" x14ac:dyDescent="0.25">
      <c r="A11" s="1"/>
      <c r="B11" s="87" t="s">
        <v>21</v>
      </c>
      <c r="C11" s="62">
        <v>22078</v>
      </c>
      <c r="D11" s="62">
        <v>63054</v>
      </c>
      <c r="E11" s="62">
        <v>20683</v>
      </c>
      <c r="F11" s="62">
        <v>59072</v>
      </c>
      <c r="G11" s="62">
        <v>19288</v>
      </c>
      <c r="H11" s="62">
        <v>55089</v>
      </c>
      <c r="I11" s="62">
        <v>17894</v>
      </c>
      <c r="J11" s="62">
        <v>51106</v>
      </c>
      <c r="K11" s="62">
        <v>16499</v>
      </c>
      <c r="L11" s="62">
        <v>47123</v>
      </c>
      <c r="M11" s="62">
        <v>15105</v>
      </c>
      <c r="N11" s="62">
        <v>43140</v>
      </c>
      <c r="O11" s="62">
        <v>14314</v>
      </c>
      <c r="P11" s="62">
        <v>45295</v>
      </c>
      <c r="Q11" s="62">
        <v>13566</v>
      </c>
      <c r="R11" s="62">
        <v>47557</v>
      </c>
      <c r="S11" s="62">
        <v>11546</v>
      </c>
      <c r="T11" s="60">
        <v>55044</v>
      </c>
    </row>
    <row r="12" spans="1:21" s="13" customFormat="1" ht="33" customHeight="1" x14ac:dyDescent="0.25">
      <c r="A12" s="1"/>
      <c r="B12" s="60" t="s">
        <v>41</v>
      </c>
      <c r="C12" s="62">
        <v>227609</v>
      </c>
      <c r="D12" s="62">
        <v>309888</v>
      </c>
      <c r="E12" s="62">
        <v>221248</v>
      </c>
      <c r="F12" s="62">
        <v>291881</v>
      </c>
      <c r="G12" s="62">
        <v>192631</v>
      </c>
      <c r="H12" s="62">
        <v>272071</v>
      </c>
      <c r="I12" s="62">
        <v>209740</v>
      </c>
      <c r="J12" s="62">
        <v>280783</v>
      </c>
      <c r="K12" s="62">
        <v>225266</v>
      </c>
      <c r="L12" s="62">
        <v>293251</v>
      </c>
      <c r="M12" s="62">
        <v>195817</v>
      </c>
      <c r="N12" s="62">
        <v>267290</v>
      </c>
      <c r="O12" s="62">
        <v>191566</v>
      </c>
      <c r="P12" s="62">
        <v>260985</v>
      </c>
      <c r="Q12" s="62">
        <v>187323</v>
      </c>
      <c r="R12" s="62">
        <v>254695</v>
      </c>
      <c r="S12" s="62">
        <v>177313</v>
      </c>
      <c r="T12" s="60">
        <v>268545</v>
      </c>
    </row>
    <row r="13" spans="1:21" s="13" customFormat="1" ht="33" customHeight="1" x14ac:dyDescent="0.25">
      <c r="A13" s="1"/>
      <c r="B13" s="87" t="s">
        <v>22</v>
      </c>
      <c r="C13" s="62">
        <v>189997</v>
      </c>
      <c r="D13" s="62">
        <v>1271907</v>
      </c>
      <c r="E13" s="62">
        <v>202552</v>
      </c>
      <c r="F13" s="62">
        <v>1248266</v>
      </c>
      <c r="G13" s="62">
        <v>202692</v>
      </c>
      <c r="H13" s="62">
        <v>1179101</v>
      </c>
      <c r="I13" s="62">
        <v>222671</v>
      </c>
      <c r="J13" s="62">
        <v>1193047</v>
      </c>
      <c r="K13" s="62">
        <v>193861</v>
      </c>
      <c r="L13" s="62">
        <v>1135422</v>
      </c>
      <c r="M13" s="62">
        <v>211124</v>
      </c>
      <c r="N13" s="62">
        <v>1145968</v>
      </c>
      <c r="O13" s="62">
        <v>210975</v>
      </c>
      <c r="P13" s="62">
        <v>1035685</v>
      </c>
      <c r="Q13" s="62">
        <v>234792</v>
      </c>
      <c r="R13" s="62">
        <v>1145508</v>
      </c>
      <c r="S13" s="62">
        <v>208907</v>
      </c>
      <c r="T13" s="60">
        <v>1160095</v>
      </c>
    </row>
    <row r="14" spans="1:21" s="13" customFormat="1" ht="33" customHeight="1" x14ac:dyDescent="0.25">
      <c r="A14" s="1"/>
      <c r="B14" s="147" t="s">
        <v>44</v>
      </c>
      <c r="C14" s="62">
        <v>536886</v>
      </c>
      <c r="D14" s="62">
        <v>1361069</v>
      </c>
      <c r="E14" s="62">
        <v>566987</v>
      </c>
      <c r="F14" s="62">
        <v>1370463</v>
      </c>
      <c r="G14" s="62">
        <v>642878</v>
      </c>
      <c r="H14" s="62">
        <v>1433714</v>
      </c>
      <c r="I14" s="62">
        <v>554061</v>
      </c>
      <c r="J14" s="62">
        <v>1393658</v>
      </c>
      <c r="K14" s="62">
        <v>570683</v>
      </c>
      <c r="L14" s="62">
        <v>1374566</v>
      </c>
      <c r="M14" s="62">
        <v>588956</v>
      </c>
      <c r="N14" s="62">
        <v>1356619</v>
      </c>
      <c r="O14" s="62">
        <v>534786</v>
      </c>
      <c r="P14" s="62">
        <v>1200605</v>
      </c>
      <c r="Q14" s="62">
        <v>525317</v>
      </c>
      <c r="R14" s="62">
        <v>1237125</v>
      </c>
      <c r="S14" s="62">
        <v>521379</v>
      </c>
      <c r="T14" s="60">
        <v>1297659</v>
      </c>
    </row>
    <row r="15" spans="1:21" s="13" customFormat="1" ht="33" customHeight="1" x14ac:dyDescent="0.25">
      <c r="A15" s="1"/>
      <c r="B15" s="65" t="s">
        <v>5</v>
      </c>
      <c r="C15" s="64">
        <v>1464224</v>
      </c>
      <c r="D15" s="64">
        <v>6638467</v>
      </c>
      <c r="E15" s="64">
        <v>1607508</v>
      </c>
      <c r="F15" s="64">
        <v>6652912</v>
      </c>
      <c r="G15" s="64">
        <v>1606121</v>
      </c>
      <c r="H15" s="64">
        <v>6644118</v>
      </c>
      <c r="I15" s="64">
        <v>1633746</v>
      </c>
      <c r="J15" s="64">
        <v>6768838</v>
      </c>
      <c r="K15" s="64">
        <v>1569640</v>
      </c>
      <c r="L15" s="64">
        <v>6448454</v>
      </c>
      <c r="M15" s="64">
        <v>1639429</v>
      </c>
      <c r="N15" s="64">
        <v>6670574</v>
      </c>
      <c r="O15" s="64">
        <v>1638348</v>
      </c>
      <c r="P15" s="64">
        <v>6821091</v>
      </c>
      <c r="Q15" s="64">
        <v>1699107</v>
      </c>
      <c r="R15" s="64">
        <v>6765555</v>
      </c>
      <c r="S15" s="64">
        <v>1525825</v>
      </c>
      <c r="T15" s="64">
        <v>6876577</v>
      </c>
    </row>
    <row r="16" spans="1:21" ht="15" customHeight="1" x14ac:dyDescent="0.3">
      <c r="B16" s="237" t="s">
        <v>240</v>
      </c>
      <c r="C16" s="108"/>
      <c r="D16" s="108"/>
      <c r="E16" s="108"/>
      <c r="F16" s="108"/>
      <c r="G16" s="108"/>
      <c r="H16" s="108"/>
      <c r="I16" s="108"/>
      <c r="J16" s="108"/>
      <c r="K16" s="108"/>
      <c r="L16" s="3"/>
      <c r="M16" s="3"/>
    </row>
    <row r="17" spans="1:19" s="1" customFormat="1" ht="15" customHeight="1" x14ac:dyDescent="0.25">
      <c r="B17" s="128"/>
      <c r="C17" s="108"/>
      <c r="D17" s="108"/>
      <c r="E17" s="108"/>
      <c r="F17" s="108"/>
      <c r="G17" s="108"/>
      <c r="H17" s="108"/>
      <c r="I17" s="108"/>
      <c r="J17" s="108"/>
      <c r="K17" s="108"/>
    </row>
    <row r="18" spans="1:19" s="1" customFormat="1" x14ac:dyDescent="0.25">
      <c r="B18" s="108"/>
      <c r="C18" s="145"/>
      <c r="D18" s="108"/>
      <c r="E18" s="108"/>
      <c r="F18" s="108"/>
      <c r="G18" s="108"/>
      <c r="H18" s="108"/>
      <c r="I18" s="108"/>
      <c r="J18" s="108"/>
      <c r="K18" s="108"/>
    </row>
    <row r="19" spans="1:19" s="1" customFormat="1" ht="54" customHeight="1" x14ac:dyDescent="0.25">
      <c r="B19" s="327" t="s">
        <v>374</v>
      </c>
      <c r="C19" s="327"/>
      <c r="D19" s="327"/>
      <c r="E19" s="327"/>
      <c r="F19" s="327"/>
      <c r="G19" s="327"/>
      <c r="H19" s="327"/>
      <c r="I19" s="327"/>
      <c r="J19" s="327"/>
      <c r="K19" s="327"/>
      <c r="S19" s="288"/>
    </row>
    <row r="20" spans="1:19" s="22" customFormat="1" x14ac:dyDescent="0.25">
      <c r="B20" s="146"/>
      <c r="C20" s="300">
        <v>2015</v>
      </c>
      <c r="D20" s="268"/>
      <c r="E20" s="146"/>
      <c r="F20" s="146"/>
      <c r="G20" s="146"/>
      <c r="H20" s="23"/>
      <c r="I20" s="23"/>
      <c r="J20" s="23"/>
      <c r="K20" s="23"/>
      <c r="L20" s="23"/>
    </row>
    <row r="21" spans="1:19" s="12" customFormat="1" ht="14.1" customHeight="1" x14ac:dyDescent="0.25">
      <c r="B21" s="300" t="str">
        <f>+B8</f>
        <v>Capítulos de la EUT</v>
      </c>
      <c r="C21" s="12" t="s">
        <v>365</v>
      </c>
      <c r="D21" s="300" t="s">
        <v>165</v>
      </c>
      <c r="E21" s="300"/>
      <c r="F21" s="300"/>
      <c r="G21" s="299"/>
      <c r="H21" s="265"/>
      <c r="I21" s="265"/>
      <c r="J21" s="265"/>
      <c r="L21" s="31"/>
      <c r="M21" s="31"/>
    </row>
    <row r="22" spans="1:19" s="12" customFormat="1" ht="14.1" customHeight="1" x14ac:dyDescent="0.25">
      <c r="A22" s="32"/>
      <c r="B22" s="33" t="str">
        <f>+B10</f>
        <v>Actividades culinarias</v>
      </c>
      <c r="C22" s="35">
        <f>+S10/$E$22</f>
        <v>0.12902830634503309</v>
      </c>
      <c r="D22" s="35">
        <f>+T10/$E$22</f>
        <v>0.87097169365496685</v>
      </c>
      <c r="E22" s="269">
        <f>+SUM(S10+T10)</f>
        <v>4701914</v>
      </c>
      <c r="F22" s="35"/>
      <c r="G22" s="307"/>
      <c r="H22" s="266"/>
      <c r="I22" s="266"/>
      <c r="J22" s="266"/>
      <c r="L22" s="31"/>
      <c r="M22" s="31"/>
    </row>
    <row r="23" spans="1:19" s="12" customFormat="1" ht="14.1" customHeight="1" x14ac:dyDescent="0.25">
      <c r="B23" s="33" t="str">
        <f>+B13</f>
        <v>Cuidado de ropa y confección</v>
      </c>
      <c r="C23" s="35">
        <f>+S13/$E$23</f>
        <v>0.15259802396198108</v>
      </c>
      <c r="D23" s="35">
        <f>+T13/$E$23</f>
        <v>0.84740197603801892</v>
      </c>
      <c r="E23" s="269">
        <f>+SUM(S13+T13)</f>
        <v>1369002</v>
      </c>
      <c r="F23" s="35"/>
      <c r="G23" s="307"/>
      <c r="H23" s="266"/>
      <c r="I23" s="266"/>
      <c r="J23" s="266"/>
      <c r="L23" s="31"/>
      <c r="M23" s="31"/>
    </row>
    <row r="24" spans="1:19" s="12" customFormat="1" ht="14.1" customHeight="1" x14ac:dyDescent="0.25">
      <c r="B24" s="33" t="str">
        <f>+B14</f>
        <v>Mantenimiento del hogar</v>
      </c>
      <c r="C24" s="35">
        <f>+S14/$E$24</f>
        <v>0.28662347900373714</v>
      </c>
      <c r="D24" s="35">
        <f>+T14/$E$24</f>
        <v>0.71337652099626281</v>
      </c>
      <c r="E24" s="269">
        <f>+SUM(S14+T14)</f>
        <v>1819038</v>
      </c>
      <c r="F24" s="35"/>
      <c r="G24" s="307"/>
      <c r="H24" s="266"/>
      <c r="I24" s="266"/>
      <c r="J24" s="266"/>
      <c r="L24" s="31"/>
      <c r="M24" s="31"/>
    </row>
    <row r="25" spans="1:19" s="12" customFormat="1" ht="14.1" customHeight="1" x14ac:dyDescent="0.25">
      <c r="B25" s="33" t="s">
        <v>432</v>
      </c>
      <c r="C25" s="35">
        <f>SUM(S11:S12)/(SUM(S11:T12))</f>
        <v>0.3685427594604721</v>
      </c>
      <c r="D25" s="35">
        <f>SUM(T11:T12)/SUM(S11:T12)</f>
        <v>0.6314572405395279</v>
      </c>
      <c r="E25" s="269">
        <f>SUM(S11:T12)</f>
        <v>512448</v>
      </c>
      <c r="F25" s="35"/>
      <c r="G25" s="307"/>
      <c r="H25" s="266"/>
      <c r="I25" s="266"/>
      <c r="J25" s="266"/>
      <c r="L25" s="31"/>
      <c r="M25" s="31"/>
    </row>
    <row r="26" spans="1:19" s="12" customFormat="1" ht="14.1" customHeight="1" x14ac:dyDescent="0.25">
      <c r="B26" s="33" t="str">
        <f>+B11</f>
        <v>Actividades de solidaridad, apoyo a la comunidad y otras actividades voluntarias</v>
      </c>
      <c r="C26" s="35">
        <f>+S11/$E$26</f>
        <v>0.17338939780747861</v>
      </c>
      <c r="D26" s="35">
        <f>+T11/$E$26</f>
        <v>0.82661060219252136</v>
      </c>
      <c r="E26" s="269">
        <f>+SUM(S11+T11)</f>
        <v>66590</v>
      </c>
      <c r="F26" s="35"/>
      <c r="G26" s="307"/>
      <c r="H26" s="266"/>
      <c r="I26" s="266"/>
      <c r="J26" s="266"/>
      <c r="L26" s="31"/>
      <c r="M26" s="31"/>
    </row>
    <row r="27" spans="1:19" ht="16.5" x14ac:dyDescent="0.25">
      <c r="B27" s="33" t="str">
        <f>+B12</f>
        <v>Compras, servicio, gerencia u organización</v>
      </c>
      <c r="C27" s="35">
        <f>+S12/$E$27</f>
        <v>0.3976893988669038</v>
      </c>
      <c r="D27" s="35">
        <f>+T12/$E$27</f>
        <v>0.6023106011330962</v>
      </c>
      <c r="E27" s="269">
        <f>+SUM(S12+T12)</f>
        <v>445858</v>
      </c>
      <c r="F27" s="4"/>
      <c r="G27" s="108"/>
      <c r="H27" s="2"/>
      <c r="I27" s="2"/>
    </row>
    <row r="28" spans="1:19" x14ac:dyDescent="0.25">
      <c r="F28" s="108"/>
      <c r="G28" s="108"/>
      <c r="H28" s="2"/>
      <c r="I28" s="2"/>
    </row>
    <row r="29" spans="1:19" s="12" customFormat="1" ht="14.1" customHeight="1" x14ac:dyDescent="0.25">
      <c r="A29" s="14"/>
      <c r="B29" s="306"/>
      <c r="C29" s="306"/>
      <c r="D29" s="306"/>
      <c r="E29" s="306"/>
      <c r="F29" s="306"/>
      <c r="G29" s="306"/>
      <c r="H29" s="31"/>
      <c r="I29" s="31"/>
      <c r="J29" s="31"/>
      <c r="K29" s="31"/>
      <c r="L29" s="31"/>
      <c r="M29" s="31"/>
    </row>
    <row r="30" spans="1:19" s="22" customFormat="1" ht="14.1" customHeight="1" x14ac:dyDescent="0.25">
      <c r="A30" s="30"/>
      <c r="B30" s="146"/>
      <c r="C30" s="146"/>
      <c r="D30" s="146"/>
      <c r="E30" s="146"/>
      <c r="F30" s="146"/>
      <c r="G30" s="146"/>
      <c r="H30" s="23"/>
      <c r="I30" s="23"/>
      <c r="J30" s="146"/>
      <c r="K30" s="146"/>
      <c r="L30" s="23"/>
      <c r="M30" s="23"/>
    </row>
    <row r="31" spans="1:19" s="22" customFormat="1" ht="14.1" customHeight="1" x14ac:dyDescent="0.25">
      <c r="A31" s="30"/>
      <c r="B31" s="268"/>
      <c r="C31" s="268"/>
      <c r="D31" s="268"/>
      <c r="E31" s="268"/>
      <c r="F31" s="268"/>
      <c r="G31" s="146"/>
      <c r="H31" s="146"/>
      <c r="I31" s="146"/>
      <c r="J31" s="146"/>
      <c r="K31" s="146"/>
      <c r="L31" s="23"/>
      <c r="M31" s="23"/>
    </row>
    <row r="32" spans="1:19" s="22" customFormat="1" ht="14.1" customHeight="1" x14ac:dyDescent="0.25">
      <c r="A32" s="30"/>
      <c r="B32" s="268"/>
      <c r="C32" s="268"/>
      <c r="D32" s="268"/>
      <c r="E32" s="268"/>
      <c r="F32" s="268"/>
      <c r="G32" s="146"/>
      <c r="H32" s="146"/>
      <c r="I32" s="146"/>
      <c r="J32" s="146"/>
      <c r="K32" s="146"/>
      <c r="L32" s="23"/>
      <c r="M32" s="23"/>
    </row>
    <row r="33" spans="1:13" s="22" customFormat="1" ht="14.1" customHeight="1" x14ac:dyDescent="0.25">
      <c r="A33" s="30"/>
      <c r="B33" s="146"/>
      <c r="C33" s="146"/>
      <c r="D33" s="146"/>
      <c r="E33" s="146"/>
      <c r="F33" s="146"/>
      <c r="G33" s="146"/>
      <c r="H33" s="146"/>
      <c r="I33" s="146"/>
      <c r="J33" s="146"/>
      <c r="K33" s="146"/>
      <c r="L33" s="23"/>
      <c r="M33" s="23"/>
    </row>
    <row r="34" spans="1:13" s="22" customFormat="1" ht="14.1" customHeight="1" x14ac:dyDescent="0.25">
      <c r="A34" s="30"/>
      <c r="B34" s="146"/>
      <c r="C34" s="146"/>
      <c r="D34" s="146"/>
      <c r="E34" s="146"/>
      <c r="F34" s="146"/>
      <c r="G34" s="146"/>
      <c r="H34" s="146"/>
      <c r="I34" s="146"/>
      <c r="J34" s="146"/>
      <c r="K34" s="146"/>
      <c r="L34" s="23"/>
      <c r="M34" s="23"/>
    </row>
    <row r="35" spans="1:13" s="22" customFormat="1" ht="14.1" customHeight="1" x14ac:dyDescent="0.25">
      <c r="A35" s="30"/>
      <c r="B35" s="146"/>
      <c r="C35" s="146"/>
      <c r="D35" s="146"/>
      <c r="E35" s="146"/>
      <c r="F35" s="146"/>
      <c r="G35" s="146"/>
      <c r="H35" s="146"/>
      <c r="I35" s="146"/>
      <c r="J35" s="146"/>
      <c r="K35" s="146"/>
      <c r="L35" s="23"/>
      <c r="M35" s="23"/>
    </row>
    <row r="36" spans="1:13" s="22" customFormat="1" ht="14.1" customHeight="1" x14ac:dyDescent="0.25">
      <c r="A36" s="30"/>
      <c r="B36" s="146"/>
      <c r="C36" s="146"/>
      <c r="D36" s="146"/>
      <c r="E36" s="146"/>
      <c r="F36" s="146"/>
      <c r="G36" s="146"/>
      <c r="H36" s="146"/>
      <c r="I36" s="146"/>
      <c r="J36" s="146"/>
      <c r="K36" s="146"/>
      <c r="L36" s="23"/>
      <c r="M36" s="23"/>
    </row>
    <row r="37" spans="1:13" s="22" customFormat="1" ht="14.1" customHeight="1" x14ac:dyDescent="0.25">
      <c r="A37" s="30"/>
      <c r="B37" s="146"/>
      <c r="C37" s="146"/>
      <c r="D37" s="146"/>
      <c r="E37" s="146"/>
      <c r="F37" s="146"/>
      <c r="G37" s="146"/>
      <c r="H37" s="146"/>
      <c r="I37" s="146"/>
      <c r="J37" s="146"/>
      <c r="K37" s="146"/>
      <c r="L37" s="23"/>
      <c r="M37" s="23"/>
    </row>
    <row r="38" spans="1:13" s="22" customFormat="1" ht="14.1" customHeight="1" x14ac:dyDescent="0.25">
      <c r="A38" s="30"/>
      <c r="B38" s="146"/>
      <c r="C38" s="146"/>
      <c r="D38" s="146"/>
      <c r="E38" s="146"/>
      <c r="F38" s="146"/>
      <c r="G38" s="146"/>
      <c r="H38" s="146"/>
      <c r="I38" s="146"/>
      <c r="J38" s="146"/>
      <c r="K38" s="146"/>
      <c r="L38" s="23"/>
      <c r="M38" s="23"/>
    </row>
    <row r="39" spans="1:13" s="22" customFormat="1" ht="14.1" customHeight="1" x14ac:dyDescent="0.25">
      <c r="A39" s="30"/>
      <c r="B39" s="146"/>
      <c r="C39" s="146"/>
      <c r="D39" s="146"/>
      <c r="E39" s="146"/>
      <c r="F39" s="146"/>
      <c r="G39" s="146"/>
      <c r="H39" s="146"/>
      <c r="I39" s="146"/>
      <c r="J39" s="146"/>
      <c r="K39" s="146"/>
      <c r="L39" s="23"/>
      <c r="M39" s="23"/>
    </row>
    <row r="40" spans="1:13" s="22" customFormat="1" ht="14.1" customHeight="1" x14ac:dyDescent="0.25">
      <c r="A40" s="30"/>
      <c r="B40" s="146"/>
      <c r="C40" s="146"/>
      <c r="D40" s="146"/>
      <c r="E40" s="146"/>
      <c r="F40" s="146"/>
      <c r="G40" s="146"/>
      <c r="H40" s="146"/>
      <c r="I40" s="146"/>
      <c r="J40" s="146"/>
      <c r="K40" s="146"/>
      <c r="L40" s="23"/>
      <c r="M40" s="23"/>
    </row>
    <row r="41" spans="1:13" s="22" customFormat="1" ht="14.1" customHeight="1" x14ac:dyDescent="0.25">
      <c r="A41" s="30"/>
      <c r="B41" s="146"/>
      <c r="C41" s="146"/>
      <c r="D41" s="146"/>
      <c r="E41" s="146"/>
      <c r="F41" s="146"/>
      <c r="G41" s="146"/>
      <c r="H41" s="146"/>
      <c r="I41" s="146"/>
      <c r="J41" s="146"/>
      <c r="K41" s="146"/>
      <c r="L41" s="23"/>
      <c r="M41" s="23"/>
    </row>
    <row r="42" spans="1:13" s="22" customFormat="1" ht="14.1" customHeight="1" x14ac:dyDescent="0.25">
      <c r="A42" s="30"/>
      <c r="B42" s="146"/>
      <c r="C42" s="146"/>
      <c r="D42" s="146"/>
      <c r="E42" s="146"/>
      <c r="F42" s="146"/>
      <c r="G42" s="146"/>
      <c r="H42" s="146"/>
      <c r="I42" s="146"/>
      <c r="J42" s="146"/>
      <c r="K42" s="146"/>
      <c r="L42" s="23"/>
      <c r="M42" s="23"/>
    </row>
    <row r="43" spans="1:13" s="22" customFormat="1" ht="14.1" customHeight="1" x14ac:dyDescent="0.25">
      <c r="A43" s="30"/>
      <c r="B43" s="146"/>
      <c r="C43" s="146"/>
      <c r="D43" s="146"/>
      <c r="E43" s="146"/>
      <c r="F43" s="146"/>
      <c r="G43" s="146"/>
      <c r="H43" s="146"/>
      <c r="I43" s="146"/>
      <c r="J43" s="146"/>
      <c r="K43" s="146"/>
      <c r="L43" s="23"/>
      <c r="M43" s="23"/>
    </row>
    <row r="44" spans="1:13" s="22" customFormat="1" ht="14.1" customHeight="1" x14ac:dyDescent="0.25">
      <c r="A44" s="30"/>
      <c r="B44" s="146"/>
      <c r="C44" s="146"/>
      <c r="D44" s="146"/>
      <c r="E44" s="146"/>
      <c r="F44" s="146"/>
      <c r="G44" s="146"/>
      <c r="H44" s="146"/>
      <c r="I44" s="146"/>
      <c r="J44" s="146"/>
      <c r="K44" s="146"/>
      <c r="L44" s="23"/>
      <c r="M44" s="23"/>
    </row>
    <row r="45" spans="1:13" s="22" customFormat="1" ht="14.1" customHeight="1" x14ac:dyDescent="0.25">
      <c r="A45" s="30"/>
      <c r="B45" s="146"/>
      <c r="C45" s="146"/>
      <c r="D45" s="146"/>
      <c r="E45" s="146"/>
      <c r="F45" s="146"/>
      <c r="G45" s="146"/>
      <c r="H45" s="146"/>
      <c r="I45" s="146"/>
      <c r="J45" s="146"/>
      <c r="K45" s="146"/>
      <c r="L45" s="23"/>
      <c r="M45" s="23"/>
    </row>
    <row r="46" spans="1:13" s="22" customFormat="1" ht="14.1" customHeight="1" x14ac:dyDescent="0.25">
      <c r="A46" s="30"/>
      <c r="B46" s="146"/>
      <c r="C46" s="146"/>
      <c r="D46" s="146"/>
      <c r="E46" s="146"/>
      <c r="F46" s="146"/>
      <c r="G46" s="146"/>
      <c r="H46" s="146"/>
      <c r="I46" s="146"/>
      <c r="J46" s="146"/>
      <c r="K46" s="146"/>
      <c r="L46" s="23"/>
      <c r="M46" s="23"/>
    </row>
    <row r="47" spans="1:13" s="22" customFormat="1" ht="14.1" customHeight="1" x14ac:dyDescent="0.25">
      <c r="A47" s="30"/>
      <c r="B47" s="146"/>
      <c r="C47" s="146"/>
      <c r="D47" s="146"/>
      <c r="E47" s="146"/>
      <c r="F47" s="146"/>
      <c r="G47" s="146"/>
      <c r="H47" s="146"/>
      <c r="I47" s="146"/>
      <c r="J47" s="146"/>
      <c r="K47" s="146"/>
      <c r="L47" s="23"/>
      <c r="M47" s="23"/>
    </row>
    <row r="48" spans="1:13" s="22" customFormat="1" ht="14.1" customHeight="1" x14ac:dyDescent="0.25">
      <c r="A48" s="30"/>
      <c r="B48" s="146"/>
      <c r="C48" s="146"/>
      <c r="D48" s="146"/>
      <c r="E48" s="146"/>
      <c r="F48" s="146"/>
      <c r="G48" s="146"/>
      <c r="H48" s="146"/>
      <c r="I48" s="146"/>
      <c r="J48" s="146"/>
      <c r="K48" s="146"/>
      <c r="L48" s="23"/>
      <c r="M48" s="23"/>
    </row>
    <row r="49" spans="1:13" s="22" customFormat="1" ht="14.25" customHeight="1" x14ac:dyDescent="0.25">
      <c r="B49" s="146"/>
      <c r="C49" s="146"/>
      <c r="D49" s="146"/>
      <c r="E49" s="146"/>
      <c r="F49" s="146"/>
      <c r="G49" s="146"/>
      <c r="H49" s="146"/>
      <c r="I49" s="146"/>
      <c r="J49" s="146"/>
      <c r="K49" s="146"/>
      <c r="L49" s="23"/>
      <c r="M49" s="23"/>
    </row>
    <row r="50" spans="1:13" s="22" customFormat="1" x14ac:dyDescent="0.25">
      <c r="B50" s="146"/>
      <c r="C50" s="146"/>
      <c r="D50" s="146"/>
      <c r="E50" s="146"/>
      <c r="F50" s="146"/>
      <c r="G50" s="146"/>
      <c r="H50" s="146"/>
      <c r="I50" s="146"/>
      <c r="J50" s="146"/>
      <c r="K50" s="146"/>
      <c r="L50" s="23"/>
      <c r="M50" s="23"/>
    </row>
    <row r="51" spans="1:13" s="22" customFormat="1" x14ac:dyDescent="0.25">
      <c r="B51" s="146"/>
      <c r="C51" s="146"/>
      <c r="D51" s="146"/>
      <c r="E51" s="146"/>
      <c r="F51" s="146"/>
      <c r="G51" s="146"/>
      <c r="H51" s="146"/>
      <c r="I51" s="146"/>
      <c r="J51" s="146"/>
      <c r="K51" s="146"/>
      <c r="L51" s="23"/>
      <c r="M51" s="23"/>
    </row>
    <row r="52" spans="1:13" s="1" customFormat="1" x14ac:dyDescent="0.25">
      <c r="A52" s="2"/>
      <c r="C52" s="2"/>
      <c r="D52" s="2"/>
    </row>
    <row r="53" spans="1:13" s="1" customFormat="1" ht="15.75" x14ac:dyDescent="0.3">
      <c r="A53" s="2"/>
      <c r="B53" s="237" t="s">
        <v>431</v>
      </c>
      <c r="C53" s="2"/>
      <c r="D53" s="2"/>
    </row>
    <row r="54" spans="1:13" s="1" customFormat="1" ht="15.75" x14ac:dyDescent="0.3">
      <c r="A54" s="2"/>
      <c r="B54" s="239" t="s">
        <v>240</v>
      </c>
      <c r="C54" s="2"/>
      <c r="D54" s="2"/>
    </row>
    <row r="55" spans="1:13" s="1" customFormat="1" x14ac:dyDescent="0.25">
      <c r="A55" s="2"/>
      <c r="B55" s="2"/>
      <c r="C55" s="2"/>
      <c r="D55" s="2"/>
    </row>
    <row r="56" spans="1:13" s="1" customFormat="1" x14ac:dyDescent="0.25"/>
    <row r="57" spans="1:13" s="1" customFormat="1" x14ac:dyDescent="0.25"/>
    <row r="58" spans="1:13" s="1" customFormat="1" x14ac:dyDescent="0.25"/>
    <row r="59" spans="1:13" s="1" customFormat="1" x14ac:dyDescent="0.25"/>
    <row r="60" spans="1:13" s="1" customFormat="1" x14ac:dyDescent="0.25"/>
    <row r="61" spans="1:13" s="1" customFormat="1" x14ac:dyDescent="0.25"/>
    <row r="62" spans="1:13" s="1" customFormat="1" x14ac:dyDescent="0.25"/>
    <row r="63" spans="1:13" s="1" customFormat="1" x14ac:dyDescent="0.25"/>
    <row r="64" spans="1:13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x14ac:dyDescent="0.25"/>
    <row r="74" s="1" customFormat="1" x14ac:dyDescent="0.25"/>
    <row r="75" s="1" customFormat="1" x14ac:dyDescent="0.25"/>
    <row r="76" s="1" customFormat="1" x14ac:dyDescent="0.25"/>
    <row r="77" s="1" customFormat="1" x14ac:dyDescent="0.25"/>
    <row r="78" s="1" customFormat="1" x14ac:dyDescent="0.25"/>
    <row r="79" s="1" customFormat="1" x14ac:dyDescent="0.25"/>
    <row r="80" s="1" customFormat="1" x14ac:dyDescent="0.25"/>
  </sheetData>
  <mergeCells count="14">
    <mergeCell ref="B3:K3"/>
    <mergeCell ref="B5:K5"/>
    <mergeCell ref="B19:K19"/>
    <mergeCell ref="C8:D8"/>
    <mergeCell ref="E8:F8"/>
    <mergeCell ref="G8:H8"/>
    <mergeCell ref="I8:J8"/>
    <mergeCell ref="K8:L8"/>
    <mergeCell ref="B4:L4"/>
    <mergeCell ref="M8:N8"/>
    <mergeCell ref="O8:P8"/>
    <mergeCell ref="Q8:R8"/>
    <mergeCell ref="S8:T8"/>
    <mergeCell ref="B8:B9"/>
  </mergeCells>
  <hyperlinks>
    <hyperlink ref="B2" location="ÍNDICE!A1" display="Índice 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72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4"/>
  <sheetViews>
    <sheetView showGridLines="0" zoomScale="80" zoomScaleNormal="80" workbookViewId="0">
      <pane xSplit="2" ySplit="9" topLeftCell="C10" activePane="bottomRight" state="frozen"/>
      <selection activeCell="B2" sqref="B2"/>
      <selection pane="topRight" activeCell="B2" sqref="B2"/>
      <selection pane="bottomLeft" activeCell="B2" sqref="B2"/>
      <selection pane="bottomRight" activeCell="B2" sqref="B2"/>
    </sheetView>
  </sheetViews>
  <sheetFormatPr baseColWidth="10" defaultRowHeight="15" x14ac:dyDescent="0.25"/>
  <cols>
    <col min="1" max="1" width="5.5703125" customWidth="1" collapsed="1"/>
    <col min="2" max="2" width="43.7109375" customWidth="1" collapsed="1"/>
    <col min="3" max="20" width="14.7109375" customWidth="1" collapsed="1"/>
    <col min="21" max="21" width="12.85546875" bestFit="1" customWidth="1" collapsed="1"/>
  </cols>
  <sheetData>
    <row r="1" spans="2:34" ht="78" customHeight="1" x14ac:dyDescent="0.25">
      <c r="M1" s="59"/>
    </row>
    <row r="2" spans="2:34" s="89" customFormat="1" ht="16.5" customHeight="1" x14ac:dyDescent="0.25">
      <c r="B2" s="219" t="s">
        <v>18</v>
      </c>
      <c r="L2" s="199"/>
      <c r="M2" s="200"/>
    </row>
    <row r="3" spans="2:34" ht="20.100000000000001" customHeight="1" x14ac:dyDescent="0.25">
      <c r="B3" s="328" t="s">
        <v>282</v>
      </c>
      <c r="C3" s="328"/>
      <c r="D3" s="328"/>
      <c r="E3" s="328"/>
      <c r="F3" s="328"/>
      <c r="G3" s="328"/>
      <c r="H3" s="328"/>
      <c r="I3" s="328"/>
      <c r="J3" s="328"/>
      <c r="K3" s="328"/>
      <c r="L3" s="328"/>
      <c r="M3" s="328"/>
      <c r="N3" s="328"/>
      <c r="O3" s="328"/>
      <c r="P3" s="328"/>
      <c r="Q3" s="328"/>
      <c r="R3" s="328"/>
      <c r="S3" s="328"/>
      <c r="T3" s="328"/>
    </row>
    <row r="4" spans="2:34" ht="72" customHeight="1" x14ac:dyDescent="0.25">
      <c r="B4" s="327" t="s">
        <v>252</v>
      </c>
      <c r="C4" s="327"/>
      <c r="D4" s="327"/>
      <c r="E4" s="327"/>
      <c r="F4" s="327"/>
      <c r="G4" s="327"/>
      <c r="H4" s="327"/>
      <c r="I4" s="327"/>
      <c r="J4" s="327"/>
      <c r="K4" s="327"/>
      <c r="L4" s="327"/>
      <c r="M4" s="327"/>
      <c r="N4" s="327"/>
      <c r="O4" s="327"/>
      <c r="P4" s="327"/>
      <c r="Q4" s="327"/>
      <c r="R4" s="327"/>
      <c r="S4" s="327"/>
      <c r="T4" s="327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</row>
    <row r="5" spans="2:34" ht="20.100000000000001" customHeight="1" x14ac:dyDescent="0.25">
      <c r="B5" s="336" t="s">
        <v>122</v>
      </c>
      <c r="C5" s="336"/>
      <c r="D5" s="336"/>
      <c r="E5" s="336"/>
      <c r="F5" s="336"/>
      <c r="G5" s="336"/>
      <c r="H5" s="336"/>
      <c r="I5" s="336"/>
      <c r="J5" s="336"/>
      <c r="K5" s="336"/>
      <c r="L5" s="336"/>
      <c r="M5" s="336"/>
      <c r="N5" s="336"/>
      <c r="O5" s="336"/>
      <c r="P5" s="336"/>
      <c r="Q5" s="336"/>
      <c r="R5" s="336"/>
      <c r="S5" s="336"/>
      <c r="T5" s="336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</row>
    <row r="6" spans="2:34" ht="14.1" customHeight="1" x14ac:dyDescent="0.25">
      <c r="B6" s="108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89"/>
      <c r="AH6" s="89"/>
    </row>
    <row r="7" spans="2:34" ht="14.1" customHeight="1" x14ac:dyDescent="0.25">
      <c r="B7" s="89"/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  <c r="U7" s="89"/>
      <c r="V7" s="89"/>
      <c r="W7" s="89"/>
      <c r="X7" s="89"/>
      <c r="Y7" s="89"/>
      <c r="Z7" s="89"/>
      <c r="AA7" s="89"/>
      <c r="AB7" s="89"/>
      <c r="AC7" s="89"/>
      <c r="AD7" s="89"/>
      <c r="AE7" s="89"/>
      <c r="AF7" s="89"/>
      <c r="AG7" s="89"/>
      <c r="AH7" s="89"/>
    </row>
    <row r="8" spans="2:34" ht="33" customHeight="1" x14ac:dyDescent="0.25">
      <c r="B8" s="344" t="s">
        <v>29</v>
      </c>
      <c r="C8" s="342">
        <v>2007</v>
      </c>
      <c r="D8" s="343"/>
      <c r="E8" s="342">
        <v>2008</v>
      </c>
      <c r="F8" s="343"/>
      <c r="G8" s="342">
        <v>2009</v>
      </c>
      <c r="H8" s="343"/>
      <c r="I8" s="342">
        <v>2010</v>
      </c>
      <c r="J8" s="343"/>
      <c r="K8" s="342">
        <v>2011</v>
      </c>
      <c r="L8" s="343"/>
      <c r="M8" s="342">
        <v>2012</v>
      </c>
      <c r="N8" s="343"/>
      <c r="O8" s="342">
        <v>2013</v>
      </c>
      <c r="P8" s="343"/>
      <c r="Q8" s="342">
        <v>2014</v>
      </c>
      <c r="R8" s="343"/>
      <c r="S8" s="342">
        <v>2015</v>
      </c>
      <c r="T8" s="343"/>
      <c r="U8" s="89"/>
      <c r="V8" s="89"/>
      <c r="W8" s="89"/>
      <c r="X8" s="89"/>
      <c r="Y8" s="89"/>
      <c r="Z8" s="89"/>
      <c r="AA8" s="89"/>
      <c r="AB8" s="89"/>
      <c r="AC8" s="89"/>
      <c r="AD8" s="89"/>
      <c r="AE8" s="89"/>
      <c r="AF8" s="89"/>
      <c r="AG8" s="89"/>
      <c r="AH8" s="89"/>
    </row>
    <row r="9" spans="2:34" ht="33" customHeight="1" x14ac:dyDescent="0.25">
      <c r="B9" s="345"/>
      <c r="C9" s="138" t="s">
        <v>0</v>
      </c>
      <c r="D9" s="138" t="s">
        <v>1</v>
      </c>
      <c r="E9" s="138" t="s">
        <v>0</v>
      </c>
      <c r="F9" s="138" t="s">
        <v>1</v>
      </c>
      <c r="G9" s="138" t="s">
        <v>0</v>
      </c>
      <c r="H9" s="138" t="s">
        <v>1</v>
      </c>
      <c r="I9" s="138" t="s">
        <v>0</v>
      </c>
      <c r="J9" s="138" t="s">
        <v>1</v>
      </c>
      <c r="K9" s="138" t="s">
        <v>0</v>
      </c>
      <c r="L9" s="138" t="s">
        <v>1</v>
      </c>
      <c r="M9" s="138" t="s">
        <v>0</v>
      </c>
      <c r="N9" s="138" t="s">
        <v>1</v>
      </c>
      <c r="O9" s="138" t="s">
        <v>0</v>
      </c>
      <c r="P9" s="138" t="s">
        <v>1</v>
      </c>
      <c r="Q9" s="138" t="s">
        <v>0</v>
      </c>
      <c r="R9" s="138" t="s">
        <v>1</v>
      </c>
      <c r="S9" s="138" t="s">
        <v>0</v>
      </c>
      <c r="T9" s="138" t="s">
        <v>1</v>
      </c>
      <c r="U9" s="89"/>
      <c r="V9" s="89"/>
      <c r="W9" s="89"/>
      <c r="X9" s="89"/>
      <c r="Y9" s="89"/>
      <c r="Z9" s="89"/>
      <c r="AA9" s="89"/>
      <c r="AB9" s="89"/>
      <c r="AC9" s="89"/>
      <c r="AD9" s="89"/>
      <c r="AE9" s="89"/>
      <c r="AF9" s="89"/>
      <c r="AG9" s="89"/>
      <c r="AH9" s="89"/>
    </row>
    <row r="10" spans="2:34" ht="33" customHeight="1" x14ac:dyDescent="0.25">
      <c r="B10" s="60" t="s">
        <v>46</v>
      </c>
      <c r="C10" s="62">
        <v>255132</v>
      </c>
      <c r="D10" s="62">
        <v>2219413</v>
      </c>
      <c r="E10" s="62">
        <v>323467</v>
      </c>
      <c r="F10" s="62">
        <v>2243329</v>
      </c>
      <c r="G10" s="62">
        <v>307336</v>
      </c>
      <c r="H10" s="62">
        <v>2249149</v>
      </c>
      <c r="I10" s="62">
        <v>362494</v>
      </c>
      <c r="J10" s="62">
        <v>2330843</v>
      </c>
      <c r="K10" s="62">
        <v>332503</v>
      </c>
      <c r="L10" s="62">
        <v>2171793</v>
      </c>
      <c r="M10" s="62">
        <v>379101</v>
      </c>
      <c r="N10" s="62">
        <v>2321700</v>
      </c>
      <c r="O10" s="62">
        <v>422133</v>
      </c>
      <c r="P10" s="62">
        <v>2566928</v>
      </c>
      <c r="Q10" s="62">
        <v>461449</v>
      </c>
      <c r="R10" s="62">
        <v>2439493</v>
      </c>
      <c r="S10" s="62">
        <v>345240</v>
      </c>
      <c r="T10" s="62">
        <v>2481280</v>
      </c>
      <c r="U10" s="89"/>
      <c r="V10" s="89"/>
      <c r="W10" s="89"/>
      <c r="X10" s="89"/>
      <c r="Y10" s="89"/>
      <c r="Z10" s="89"/>
      <c r="AA10" s="89"/>
      <c r="AB10" s="89"/>
      <c r="AC10" s="89"/>
      <c r="AD10" s="89"/>
      <c r="AE10" s="89"/>
      <c r="AF10" s="89"/>
      <c r="AG10" s="89"/>
      <c r="AH10" s="89"/>
    </row>
    <row r="11" spans="2:34" ht="33" customHeight="1" x14ac:dyDescent="0.25">
      <c r="B11" s="60" t="s">
        <v>48</v>
      </c>
      <c r="C11" s="62">
        <v>77796</v>
      </c>
      <c r="D11" s="62">
        <v>484544</v>
      </c>
      <c r="E11" s="62">
        <v>91260</v>
      </c>
      <c r="F11" s="62">
        <v>492658</v>
      </c>
      <c r="G11" s="62">
        <v>80845</v>
      </c>
      <c r="H11" s="62">
        <v>496783</v>
      </c>
      <c r="I11" s="62">
        <v>89478</v>
      </c>
      <c r="J11" s="62">
        <v>517725</v>
      </c>
      <c r="K11" s="62">
        <v>77440</v>
      </c>
      <c r="L11" s="62">
        <v>485049</v>
      </c>
      <c r="M11" s="62">
        <v>83699</v>
      </c>
      <c r="N11" s="62">
        <v>521314</v>
      </c>
      <c r="O11" s="62">
        <v>88712</v>
      </c>
      <c r="P11" s="62">
        <v>579403</v>
      </c>
      <c r="Q11" s="62">
        <v>92637</v>
      </c>
      <c r="R11" s="62">
        <v>553464</v>
      </c>
      <c r="S11" s="62">
        <v>87539</v>
      </c>
      <c r="T11" s="62">
        <v>545231</v>
      </c>
      <c r="U11" s="89"/>
      <c r="V11" s="89"/>
      <c r="W11" s="89"/>
      <c r="X11" s="89"/>
      <c r="Y11" s="89"/>
      <c r="Z11" s="89"/>
      <c r="AA11" s="89"/>
      <c r="AB11" s="89"/>
      <c r="AC11" s="89"/>
      <c r="AD11" s="89"/>
      <c r="AE11" s="89"/>
      <c r="AF11" s="89"/>
      <c r="AG11" s="89"/>
      <c r="AH11" s="89"/>
    </row>
    <row r="12" spans="2:34" ht="33" customHeight="1" x14ac:dyDescent="0.25">
      <c r="B12" s="60" t="s">
        <v>49</v>
      </c>
      <c r="C12" s="62">
        <v>52482</v>
      </c>
      <c r="D12" s="62">
        <v>393194</v>
      </c>
      <c r="E12" s="62">
        <v>62885</v>
      </c>
      <c r="F12" s="62">
        <v>408354</v>
      </c>
      <c r="G12" s="62">
        <v>56844</v>
      </c>
      <c r="H12" s="62">
        <v>420166</v>
      </c>
      <c r="I12" s="62">
        <v>64135</v>
      </c>
      <c r="J12" s="62">
        <v>446370</v>
      </c>
      <c r="K12" s="62">
        <v>56532</v>
      </c>
      <c r="L12" s="62">
        <v>425926</v>
      </c>
      <c r="M12" s="62">
        <v>62178</v>
      </c>
      <c r="N12" s="62">
        <v>465843</v>
      </c>
      <c r="O12" s="62">
        <v>67013</v>
      </c>
      <c r="P12" s="62">
        <v>526473</v>
      </c>
      <c r="Q12" s="62">
        <v>71105</v>
      </c>
      <c r="R12" s="62">
        <v>511006</v>
      </c>
      <c r="S12" s="62">
        <v>66553</v>
      </c>
      <c r="T12" s="62">
        <v>498623</v>
      </c>
      <c r="U12" s="89"/>
      <c r="V12" s="89"/>
      <c r="W12" s="89"/>
      <c r="X12" s="89"/>
      <c r="Y12" s="89"/>
      <c r="Z12" s="89"/>
      <c r="AA12" s="89"/>
      <c r="AB12" s="89"/>
      <c r="AC12" s="89"/>
      <c r="AD12" s="89"/>
      <c r="AE12" s="89"/>
      <c r="AF12" s="89"/>
      <c r="AG12" s="89"/>
      <c r="AH12" s="89"/>
    </row>
    <row r="13" spans="2:34" ht="33" customHeight="1" x14ac:dyDescent="0.25">
      <c r="B13" s="60" t="s">
        <v>50</v>
      </c>
      <c r="C13" s="62">
        <v>67950</v>
      </c>
      <c r="D13" s="62">
        <v>414390</v>
      </c>
      <c r="E13" s="62">
        <v>79213</v>
      </c>
      <c r="F13" s="62">
        <v>418699</v>
      </c>
      <c r="G13" s="62">
        <v>69744</v>
      </c>
      <c r="H13" s="62">
        <v>419632</v>
      </c>
      <c r="I13" s="62">
        <v>76733</v>
      </c>
      <c r="J13" s="62">
        <v>434717</v>
      </c>
      <c r="K13" s="62">
        <v>66022</v>
      </c>
      <c r="L13" s="62">
        <v>404910</v>
      </c>
      <c r="M13" s="62">
        <v>70953</v>
      </c>
      <c r="N13" s="62">
        <v>432708</v>
      </c>
      <c r="O13" s="62">
        <v>74785</v>
      </c>
      <c r="P13" s="62">
        <v>478248</v>
      </c>
      <c r="Q13" s="62">
        <v>77669</v>
      </c>
      <c r="R13" s="62">
        <v>454353</v>
      </c>
      <c r="S13" s="62">
        <v>73682</v>
      </c>
      <c r="T13" s="62">
        <v>449348</v>
      </c>
      <c r="U13" s="89"/>
      <c r="V13" s="89"/>
      <c r="W13" s="89"/>
      <c r="X13" s="89"/>
      <c r="Y13" s="89"/>
      <c r="Z13" s="89"/>
      <c r="AA13" s="89"/>
      <c r="AB13" s="89"/>
      <c r="AC13" s="89"/>
      <c r="AD13" s="89"/>
      <c r="AE13" s="89"/>
      <c r="AF13" s="89"/>
      <c r="AG13" s="89"/>
      <c r="AH13" s="89"/>
    </row>
    <row r="14" spans="2:34" ht="33" customHeight="1" x14ac:dyDescent="0.25">
      <c r="B14" s="60" t="s">
        <v>45</v>
      </c>
      <c r="C14" s="62">
        <v>10996</v>
      </c>
      <c r="D14" s="62">
        <v>43370</v>
      </c>
      <c r="E14" s="62">
        <v>13754</v>
      </c>
      <c r="F14" s="62">
        <v>47016</v>
      </c>
      <c r="G14" s="62">
        <v>12919</v>
      </c>
      <c r="H14" s="62">
        <v>50267</v>
      </c>
      <c r="I14" s="62">
        <v>15088</v>
      </c>
      <c r="J14" s="62">
        <v>55278</v>
      </c>
      <c r="K14" s="62">
        <v>13721</v>
      </c>
      <c r="L14" s="62">
        <v>54421</v>
      </c>
      <c r="M14" s="62">
        <v>15527</v>
      </c>
      <c r="N14" s="62">
        <v>61238</v>
      </c>
      <c r="O14" s="62">
        <v>17175</v>
      </c>
      <c r="P14" s="62">
        <v>71032</v>
      </c>
      <c r="Q14" s="62">
        <v>18664</v>
      </c>
      <c r="R14" s="62">
        <v>70611</v>
      </c>
      <c r="S14" s="62">
        <v>17346</v>
      </c>
      <c r="T14" s="62">
        <v>68415</v>
      </c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89"/>
      <c r="AH14" s="89"/>
    </row>
    <row r="15" spans="2:34" ht="33" customHeight="1" x14ac:dyDescent="0.25">
      <c r="B15" s="60" t="s">
        <v>47</v>
      </c>
      <c r="C15" s="62">
        <v>16700</v>
      </c>
      <c r="D15" s="62">
        <v>50339</v>
      </c>
      <c r="E15" s="62">
        <v>18618</v>
      </c>
      <c r="F15" s="62">
        <v>48642</v>
      </c>
      <c r="G15" s="62">
        <v>15657</v>
      </c>
      <c r="H15" s="62">
        <v>46563</v>
      </c>
      <c r="I15" s="62">
        <v>16431</v>
      </c>
      <c r="J15" s="62">
        <v>46011</v>
      </c>
      <c r="K15" s="62">
        <v>13465</v>
      </c>
      <c r="L15" s="62">
        <v>40817</v>
      </c>
      <c r="M15" s="62">
        <v>13760</v>
      </c>
      <c r="N15" s="62">
        <v>41478</v>
      </c>
      <c r="O15" s="62">
        <v>13767</v>
      </c>
      <c r="P15" s="62">
        <v>43516</v>
      </c>
      <c r="Q15" s="62">
        <v>13546</v>
      </c>
      <c r="R15" s="62">
        <v>39168</v>
      </c>
      <c r="S15" s="62">
        <v>13518</v>
      </c>
      <c r="T15" s="62">
        <v>40746</v>
      </c>
      <c r="U15" s="89"/>
      <c r="V15" s="89"/>
      <c r="W15" s="89"/>
      <c r="X15" s="89"/>
      <c r="Y15" s="89"/>
      <c r="Z15" s="89"/>
      <c r="AA15" s="89"/>
      <c r="AB15" s="89"/>
      <c r="AC15" s="89"/>
      <c r="AD15" s="89"/>
      <c r="AE15" s="89"/>
      <c r="AF15" s="89"/>
      <c r="AG15" s="89"/>
      <c r="AH15" s="89"/>
    </row>
    <row r="16" spans="2:34" ht="33" customHeight="1" x14ac:dyDescent="0.25">
      <c r="B16" s="60" t="s">
        <v>136</v>
      </c>
      <c r="C16" s="62">
        <v>6598</v>
      </c>
      <c r="D16" s="62">
        <v>27299</v>
      </c>
      <c r="E16" s="62">
        <v>6841</v>
      </c>
      <c r="F16" s="62">
        <v>24532</v>
      </c>
      <c r="G16" s="62">
        <v>5287</v>
      </c>
      <c r="H16" s="62">
        <v>21583</v>
      </c>
      <c r="I16" s="62">
        <v>5021</v>
      </c>
      <c r="J16" s="62">
        <v>19300</v>
      </c>
      <c r="K16" s="62">
        <v>3648</v>
      </c>
      <c r="L16" s="62">
        <v>15176</v>
      </c>
      <c r="M16" s="62">
        <v>3209</v>
      </c>
      <c r="N16" s="62">
        <v>13276</v>
      </c>
      <c r="O16" s="62">
        <v>3122</v>
      </c>
      <c r="P16" s="62">
        <v>12921</v>
      </c>
      <c r="Q16" s="62">
        <v>3039</v>
      </c>
      <c r="R16" s="62">
        <v>12575</v>
      </c>
      <c r="S16" s="62">
        <v>2802</v>
      </c>
      <c r="T16" s="62">
        <v>11591</v>
      </c>
      <c r="U16" s="89"/>
      <c r="V16" s="89"/>
      <c r="W16" s="89"/>
      <c r="X16" s="89"/>
      <c r="Y16" s="89"/>
      <c r="Z16" s="89"/>
      <c r="AA16" s="89"/>
      <c r="AB16" s="89"/>
      <c r="AC16" s="89"/>
      <c r="AD16" s="89"/>
      <c r="AE16" s="89"/>
      <c r="AF16" s="89"/>
      <c r="AG16" s="89"/>
      <c r="AH16" s="89"/>
    </row>
    <row r="17" spans="2:34" ht="33" customHeight="1" x14ac:dyDescent="0.25">
      <c r="B17" s="65" t="s">
        <v>5</v>
      </c>
      <c r="C17" s="64">
        <v>487654</v>
      </c>
      <c r="D17" s="64">
        <v>3632549</v>
      </c>
      <c r="E17" s="64">
        <v>596038</v>
      </c>
      <c r="F17" s="64">
        <v>3683230</v>
      </c>
      <c r="G17" s="64">
        <v>548632</v>
      </c>
      <c r="H17" s="64">
        <v>3704143</v>
      </c>
      <c r="I17" s="64">
        <v>629380</v>
      </c>
      <c r="J17" s="64">
        <v>3850244</v>
      </c>
      <c r="K17" s="64">
        <v>563331</v>
      </c>
      <c r="L17" s="64">
        <v>3598092</v>
      </c>
      <c r="M17" s="64">
        <v>628427</v>
      </c>
      <c r="N17" s="64">
        <v>3857557</v>
      </c>
      <c r="O17" s="64">
        <v>686707</v>
      </c>
      <c r="P17" s="64">
        <v>4278521</v>
      </c>
      <c r="Q17" s="64">
        <v>738109</v>
      </c>
      <c r="R17" s="64">
        <v>4080670</v>
      </c>
      <c r="S17" s="64">
        <v>606680</v>
      </c>
      <c r="T17" s="64">
        <v>4095234</v>
      </c>
      <c r="U17" s="153"/>
      <c r="V17" s="131"/>
      <c r="W17" s="131"/>
      <c r="X17" s="89"/>
      <c r="Y17" s="89"/>
      <c r="Z17" s="89"/>
      <c r="AA17" s="89"/>
      <c r="AB17" s="89"/>
      <c r="AC17" s="89"/>
      <c r="AD17" s="89"/>
      <c r="AE17" s="89"/>
      <c r="AF17" s="89"/>
      <c r="AG17" s="89"/>
      <c r="AH17" s="89"/>
    </row>
    <row r="18" spans="2:34" ht="15" customHeight="1" x14ac:dyDescent="0.3">
      <c r="B18" s="237" t="s">
        <v>240</v>
      </c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89"/>
      <c r="O18" s="89"/>
      <c r="P18" s="89"/>
      <c r="Q18" s="89"/>
      <c r="R18" s="89"/>
      <c r="S18" s="89"/>
      <c r="T18" s="89"/>
      <c r="U18" s="89"/>
      <c r="V18" s="89"/>
      <c r="W18" s="89"/>
      <c r="X18" s="89"/>
      <c r="Y18" s="89"/>
      <c r="Z18" s="89"/>
      <c r="AA18" s="89"/>
      <c r="AB18" s="89"/>
      <c r="AC18" s="89"/>
      <c r="AD18" s="89"/>
      <c r="AE18" s="89"/>
      <c r="AF18" s="89"/>
      <c r="AG18" s="89"/>
      <c r="AH18" s="89"/>
    </row>
    <row r="19" spans="2:34" ht="15" customHeight="1" x14ac:dyDescent="0.25">
      <c r="B19" s="128"/>
      <c r="C19" s="89"/>
      <c r="D19" s="89"/>
      <c r="E19" s="89"/>
      <c r="F19" s="89"/>
      <c r="G19" s="89"/>
      <c r="H19" s="89"/>
      <c r="I19" s="89"/>
      <c r="J19" s="89"/>
      <c r="K19" s="89"/>
      <c r="L19" s="89"/>
      <c r="M19" s="89"/>
      <c r="N19" s="89"/>
      <c r="O19" s="89"/>
      <c r="P19" s="89"/>
      <c r="Q19" s="89"/>
      <c r="R19" s="89"/>
      <c r="S19" s="89"/>
      <c r="T19" s="89"/>
      <c r="U19" s="89"/>
      <c r="V19" s="89"/>
      <c r="W19" s="89"/>
      <c r="X19" s="89"/>
      <c r="Y19" s="89"/>
      <c r="Z19" s="89"/>
      <c r="AA19" s="89"/>
      <c r="AB19" s="89"/>
      <c r="AC19" s="89"/>
      <c r="AD19" s="89"/>
      <c r="AE19" s="89"/>
      <c r="AF19" s="89"/>
      <c r="AG19" s="89"/>
      <c r="AH19" s="89"/>
    </row>
    <row r="20" spans="2:34" ht="15" customHeight="1" x14ac:dyDescent="0.25">
      <c r="B20" s="128"/>
      <c r="C20" s="89"/>
      <c r="D20" s="89"/>
      <c r="E20" s="89"/>
      <c r="F20" s="89"/>
      <c r="G20" s="89"/>
      <c r="H20" s="89"/>
      <c r="I20" s="89"/>
      <c r="J20" s="89"/>
      <c r="K20" s="89"/>
      <c r="L20" s="89"/>
      <c r="M20" s="89"/>
      <c r="N20" s="89"/>
      <c r="O20" s="89"/>
      <c r="P20" s="89"/>
      <c r="Q20" s="89"/>
      <c r="R20" s="89"/>
      <c r="S20" s="89"/>
      <c r="T20" s="89"/>
      <c r="U20" s="89"/>
      <c r="V20" s="89"/>
      <c r="W20" s="89"/>
      <c r="X20" s="89"/>
      <c r="Y20" s="89"/>
      <c r="Z20" s="89"/>
      <c r="AA20" s="89"/>
      <c r="AB20" s="89"/>
      <c r="AC20" s="89"/>
      <c r="AD20" s="89"/>
      <c r="AE20" s="89"/>
      <c r="AF20" s="89"/>
      <c r="AG20" s="89"/>
      <c r="AH20" s="89"/>
    </row>
    <row r="21" spans="2:34" ht="72" customHeight="1" x14ac:dyDescent="0.25">
      <c r="B21" s="327" t="s">
        <v>324</v>
      </c>
      <c r="C21" s="327"/>
      <c r="D21" s="327"/>
      <c r="E21" s="327"/>
      <c r="F21" s="327"/>
      <c r="G21" s="327"/>
      <c r="H21" s="327"/>
      <c r="I21" s="327"/>
      <c r="J21" s="327"/>
      <c r="K21" s="327"/>
      <c r="L21" s="89"/>
      <c r="M21" s="89"/>
      <c r="N21" s="89"/>
      <c r="O21" s="89"/>
      <c r="P21" s="89"/>
      <c r="Q21" s="89"/>
      <c r="R21" s="89"/>
      <c r="S21" s="89"/>
      <c r="T21" s="89"/>
      <c r="U21" s="89"/>
      <c r="V21" s="89"/>
      <c r="W21" s="89"/>
      <c r="X21" s="89"/>
      <c r="Y21" s="89"/>
      <c r="Z21" s="89"/>
      <c r="AA21" s="89"/>
      <c r="AB21" s="89"/>
      <c r="AC21" s="89"/>
      <c r="AD21" s="89"/>
      <c r="AE21" s="89"/>
      <c r="AF21" s="89"/>
      <c r="AG21" s="89"/>
      <c r="AH21" s="89"/>
    </row>
    <row r="22" spans="2:34" ht="14.1" customHeight="1" x14ac:dyDescent="0.25">
      <c r="B22" s="140"/>
      <c r="C22" s="140"/>
      <c r="D22" s="140"/>
      <c r="E22" s="140"/>
      <c r="F22" s="140"/>
      <c r="G22" s="290"/>
      <c r="H22" s="290"/>
      <c r="I22" s="290"/>
      <c r="J22" s="290"/>
      <c r="K22" s="137"/>
      <c r="L22" s="89"/>
      <c r="M22" s="89"/>
      <c r="N22" s="89"/>
      <c r="O22" s="89"/>
      <c r="P22" s="89"/>
      <c r="Q22" s="89"/>
      <c r="R22" s="89"/>
      <c r="S22" s="89"/>
      <c r="T22" s="89"/>
      <c r="U22" s="89"/>
      <c r="V22" s="89"/>
      <c r="W22" s="89"/>
      <c r="X22" s="89"/>
      <c r="Y22" s="89"/>
      <c r="Z22" s="89"/>
      <c r="AA22" s="89"/>
      <c r="AB22" s="89"/>
      <c r="AC22" s="89"/>
      <c r="AD22" s="89"/>
      <c r="AE22" s="89"/>
      <c r="AF22" s="89"/>
      <c r="AG22" s="89"/>
      <c r="AH22" s="89"/>
    </row>
    <row r="23" spans="2:34" ht="14.1" customHeight="1" x14ac:dyDescent="0.25">
      <c r="B23" s="51"/>
      <c r="C23" s="159" t="str">
        <f>+S9</f>
        <v>Hombre</v>
      </c>
      <c r="D23" s="159" t="str">
        <f>+T9</f>
        <v>Mujer</v>
      </c>
      <c r="E23" s="159" t="s">
        <v>117</v>
      </c>
      <c r="F23" s="159"/>
      <c r="G23" s="290"/>
      <c r="H23" s="290"/>
      <c r="I23" s="290"/>
      <c r="J23" s="290"/>
      <c r="K23" s="137"/>
      <c r="L23" s="89"/>
      <c r="M23" s="89"/>
      <c r="N23" s="89"/>
      <c r="O23" s="89"/>
      <c r="P23" s="89"/>
      <c r="Q23" s="89"/>
      <c r="R23" s="89"/>
      <c r="S23" s="89"/>
      <c r="T23" s="89"/>
      <c r="U23" s="89"/>
      <c r="V23" s="89"/>
      <c r="W23" s="89"/>
      <c r="X23" s="89"/>
      <c r="Y23" s="89"/>
      <c r="Z23" s="89"/>
      <c r="AA23" s="89"/>
      <c r="AB23" s="89"/>
      <c r="AC23" s="89"/>
      <c r="AD23" s="89"/>
      <c r="AE23" s="89"/>
      <c r="AF23" s="89"/>
      <c r="AG23" s="89"/>
      <c r="AH23" s="89"/>
    </row>
    <row r="24" spans="2:34" s="10" customFormat="1" ht="14.1" customHeight="1" x14ac:dyDescent="0.25">
      <c r="B24" s="159" t="str">
        <f>+B12</f>
        <v>Limpiar y ordenar la cocina</v>
      </c>
      <c r="C24" s="160">
        <f>(S12/SUM(S12:T12))</f>
        <v>0.11775623876456183</v>
      </c>
      <c r="D24" s="160">
        <f t="shared" ref="D24:D30" si="0">1-C24</f>
        <v>0.88224376123543813</v>
      </c>
      <c r="E24" s="161">
        <f>SUM(S12:T12)</f>
        <v>565176</v>
      </c>
      <c r="F24" s="159"/>
      <c r="G24" s="349"/>
      <c r="H24" s="349"/>
      <c r="I24" s="349"/>
      <c r="J24" s="349"/>
      <c r="K24" s="350"/>
      <c r="L24" s="350"/>
      <c r="M24" s="348"/>
      <c r="N24" s="348"/>
      <c r="O24" s="348"/>
      <c r="P24" s="348"/>
      <c r="Q24" s="348"/>
      <c r="R24" s="348"/>
      <c r="S24" s="348"/>
      <c r="T24" s="348"/>
      <c r="U24" s="89"/>
      <c r="V24" s="89"/>
      <c r="W24" s="89"/>
      <c r="X24" s="89"/>
      <c r="Y24" s="89"/>
      <c r="Z24" s="89"/>
      <c r="AA24" s="89"/>
      <c r="AB24" s="89"/>
      <c r="AC24" s="89"/>
      <c r="AD24" s="89"/>
      <c r="AE24" s="89"/>
      <c r="AF24" s="89"/>
      <c r="AG24" s="89"/>
      <c r="AH24" s="89"/>
    </row>
    <row r="25" spans="2:34" s="10" customFormat="1" ht="14.1" customHeight="1" x14ac:dyDescent="0.25">
      <c r="B25" s="159" t="str">
        <f>+B10</f>
        <v>Cocinar</v>
      </c>
      <c r="C25" s="160">
        <f>(S10/SUM(S10:T10))</f>
        <v>0.12214313006806957</v>
      </c>
      <c r="D25" s="160">
        <f t="shared" si="0"/>
        <v>0.87785686993193046</v>
      </c>
      <c r="E25" s="161">
        <f>SUM(S10:T10)</f>
        <v>2826520</v>
      </c>
      <c r="F25" s="159"/>
      <c r="G25" s="289"/>
      <c r="H25" s="289"/>
      <c r="I25" s="289"/>
      <c r="J25" s="289"/>
      <c r="K25" s="156"/>
      <c r="L25" s="156"/>
      <c r="M25" s="96"/>
      <c r="N25" s="96"/>
      <c r="O25" s="96"/>
      <c r="P25" s="96"/>
      <c r="Q25" s="96"/>
      <c r="R25" s="96"/>
      <c r="S25" s="89"/>
      <c r="T25" s="89"/>
      <c r="U25" s="89"/>
      <c r="V25" s="89"/>
      <c r="W25" s="89"/>
      <c r="X25" s="89"/>
      <c r="Y25" s="89"/>
      <c r="Z25" s="89"/>
      <c r="AA25" s="89"/>
      <c r="AB25" s="89"/>
      <c r="AC25" s="89"/>
      <c r="AD25" s="89"/>
      <c r="AE25" s="89"/>
      <c r="AF25" s="89"/>
      <c r="AG25" s="89"/>
      <c r="AH25" s="89"/>
    </row>
    <row r="26" spans="2:34" s="10" customFormat="1" ht="14.1" customHeight="1" x14ac:dyDescent="0.25">
      <c r="B26" s="159" t="str">
        <f>+B11</f>
        <v>Lavar la vajilla</v>
      </c>
      <c r="C26" s="160">
        <f>(S11/SUM(S11:T11))</f>
        <v>0.13834252572024591</v>
      </c>
      <c r="D26" s="160">
        <f t="shared" si="0"/>
        <v>0.86165747427975403</v>
      </c>
      <c r="E26" s="161">
        <f>SUM(S11:T11)</f>
        <v>632770</v>
      </c>
      <c r="F26" s="159"/>
      <c r="G26" s="289"/>
      <c r="H26" s="289"/>
      <c r="I26" s="289"/>
      <c r="J26" s="289"/>
      <c r="K26" s="158"/>
      <c r="L26" s="156"/>
      <c r="M26" s="96"/>
      <c r="N26" s="96"/>
      <c r="O26" s="96"/>
      <c r="P26" s="96"/>
      <c r="Q26" s="96"/>
      <c r="R26" s="96"/>
      <c r="S26" s="89"/>
      <c r="T26" s="89"/>
      <c r="U26" s="89"/>
      <c r="V26" s="89"/>
      <c r="W26" s="89"/>
      <c r="X26" s="89"/>
      <c r="Y26" s="89"/>
      <c r="Z26" s="89"/>
      <c r="AA26" s="89"/>
      <c r="AB26" s="89"/>
      <c r="AC26" s="89"/>
      <c r="AD26" s="89"/>
      <c r="AE26" s="89"/>
      <c r="AF26" s="89"/>
      <c r="AG26" s="89"/>
      <c r="AH26" s="89"/>
    </row>
    <row r="27" spans="2:34" s="10" customFormat="1" ht="14.1" customHeight="1" x14ac:dyDescent="0.25">
      <c r="B27" s="159" t="str">
        <f>+B13</f>
        <v>Servir la comida</v>
      </c>
      <c r="C27" s="160">
        <f>(S13/SUM(S13:T13))</f>
        <v>0.14087528440051239</v>
      </c>
      <c r="D27" s="160">
        <f t="shared" si="0"/>
        <v>0.85912471559948766</v>
      </c>
      <c r="E27" s="161">
        <f>SUM(S13:T13)</f>
        <v>523030</v>
      </c>
      <c r="F27" s="159"/>
      <c r="G27" s="289"/>
      <c r="H27" s="289"/>
      <c r="I27" s="289"/>
      <c r="J27" s="289"/>
      <c r="K27" s="158"/>
      <c r="L27" s="156"/>
      <c r="M27" s="96"/>
      <c r="N27" s="96"/>
      <c r="O27" s="96"/>
      <c r="P27" s="96"/>
      <c r="Q27" s="96"/>
      <c r="R27" s="96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  <c r="AF27" s="89"/>
      <c r="AG27" s="89"/>
      <c r="AH27" s="89"/>
    </row>
    <row r="28" spans="2:34" s="10" customFormat="1" ht="14.1" customHeight="1" x14ac:dyDescent="0.25">
      <c r="B28" s="159" t="str">
        <f>+B16</f>
        <v>Llevar la comida a miembros del hogar fuera de casa</v>
      </c>
      <c r="C28" s="160">
        <f>(S16/SUM(S16:T16))</f>
        <v>0.19467796845688876</v>
      </c>
      <c r="D28" s="160">
        <f t="shared" si="0"/>
        <v>0.80532203154311122</v>
      </c>
      <c r="E28" s="161">
        <f>SUM(S16:T16)</f>
        <v>14393</v>
      </c>
      <c r="F28" s="159"/>
      <c r="G28" s="289"/>
      <c r="H28" s="289"/>
      <c r="I28" s="289"/>
      <c r="J28" s="289"/>
      <c r="K28" s="158"/>
      <c r="L28" s="156"/>
      <c r="M28" s="96"/>
      <c r="N28" s="96"/>
      <c r="O28" s="96"/>
      <c r="P28" s="96"/>
      <c r="Q28" s="96"/>
      <c r="R28" s="96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89"/>
      <c r="AG28" s="89"/>
      <c r="AH28" s="89"/>
    </row>
    <row r="29" spans="2:34" s="10" customFormat="1" ht="14.1" customHeight="1" x14ac:dyDescent="0.25">
      <c r="B29" s="159" t="str">
        <f>+B14</f>
        <v>Actividades previas al consumo de alimentos</v>
      </c>
      <c r="C29" s="160">
        <f>(S14/SUM(S14:T14))</f>
        <v>0.20225976842620771</v>
      </c>
      <c r="D29" s="160">
        <f t="shared" si="0"/>
        <v>0.79774023157379226</v>
      </c>
      <c r="E29" s="161">
        <f>SUM(S14:T14)</f>
        <v>85761</v>
      </c>
      <c r="F29" s="159"/>
      <c r="G29" s="289"/>
      <c r="H29" s="289"/>
      <c r="I29" s="289"/>
      <c r="J29" s="289"/>
      <c r="K29" s="158"/>
      <c r="L29" s="156"/>
      <c r="M29" s="96"/>
      <c r="N29" s="96"/>
      <c r="O29" s="96"/>
      <c r="P29" s="96"/>
      <c r="Q29" s="96"/>
      <c r="R29" s="96"/>
      <c r="S29" s="89"/>
      <c r="T29" s="89"/>
      <c r="U29" s="89"/>
      <c r="V29" s="89"/>
      <c r="W29" s="89"/>
      <c r="X29" s="89"/>
      <c r="Y29" s="89"/>
      <c r="Z29" s="89"/>
      <c r="AA29" s="89"/>
      <c r="AB29" s="89"/>
      <c r="AC29" s="89"/>
      <c r="AD29" s="89"/>
      <c r="AE29" s="89"/>
      <c r="AF29" s="89"/>
      <c r="AG29" s="89"/>
      <c r="AH29" s="89"/>
    </row>
    <row r="30" spans="2:34" s="10" customFormat="1" ht="14.1" customHeight="1" x14ac:dyDescent="0.25">
      <c r="B30" s="159" t="str">
        <f>+B15</f>
        <v>Encender el fogón</v>
      </c>
      <c r="C30" s="160">
        <f>(S15/SUM(S15:T15))</f>
        <v>0.24911543564794339</v>
      </c>
      <c r="D30" s="160">
        <f t="shared" si="0"/>
        <v>0.75088456435205664</v>
      </c>
      <c r="E30" s="161">
        <f>SUM(S15:T15)</f>
        <v>54264</v>
      </c>
      <c r="F30" s="159"/>
      <c r="G30" s="289"/>
      <c r="H30" s="289"/>
      <c r="I30" s="289"/>
      <c r="J30" s="289"/>
      <c r="K30" s="158"/>
      <c r="L30" s="156"/>
      <c r="M30" s="96"/>
      <c r="N30" s="96"/>
      <c r="O30" s="96"/>
      <c r="P30" s="96"/>
      <c r="Q30" s="96"/>
      <c r="R30" s="96"/>
      <c r="S30" s="89"/>
      <c r="T30" s="89"/>
      <c r="U30" s="89"/>
      <c r="V30" s="89"/>
      <c r="W30" s="89"/>
      <c r="X30" s="89"/>
      <c r="Y30" s="89"/>
      <c r="Z30" s="89"/>
      <c r="AA30" s="89"/>
      <c r="AB30" s="89"/>
      <c r="AC30" s="89"/>
      <c r="AD30" s="89"/>
      <c r="AE30" s="89"/>
      <c r="AF30" s="89"/>
      <c r="AG30" s="89"/>
      <c r="AH30" s="89"/>
    </row>
    <row r="31" spans="2:34" ht="14.1" customHeight="1" x14ac:dyDescent="0.25">
      <c r="B31" s="13"/>
      <c r="C31" s="13"/>
      <c r="D31" s="13"/>
      <c r="E31" s="13"/>
      <c r="F31" s="218"/>
      <c r="G31" s="289"/>
      <c r="H31" s="289"/>
      <c r="I31" s="289"/>
      <c r="J31" s="289"/>
      <c r="K31" s="158"/>
      <c r="L31" s="156"/>
      <c r="M31" s="96"/>
      <c r="N31" s="96"/>
      <c r="O31" s="96"/>
      <c r="P31" s="96"/>
      <c r="Q31" s="96"/>
      <c r="R31" s="96"/>
      <c r="S31" s="89"/>
      <c r="T31" s="89"/>
      <c r="U31" s="89"/>
      <c r="V31" s="89"/>
      <c r="W31" s="89"/>
      <c r="X31" s="89"/>
      <c r="Y31" s="89"/>
      <c r="Z31" s="89"/>
      <c r="AA31" s="89"/>
      <c r="AB31" s="89"/>
      <c r="AC31" s="89"/>
      <c r="AD31" s="89"/>
      <c r="AE31" s="89"/>
      <c r="AF31" s="89"/>
      <c r="AG31" s="89"/>
      <c r="AH31" s="89"/>
    </row>
    <row r="32" spans="2:34" ht="14.1" customHeight="1" x14ac:dyDescent="0.25">
      <c r="B32" s="13"/>
      <c r="C32" s="13"/>
      <c r="D32" s="13"/>
      <c r="E32" s="13"/>
      <c r="F32" s="13"/>
      <c r="G32" s="289"/>
      <c r="H32" s="289"/>
      <c r="I32" s="289"/>
      <c r="J32" s="289"/>
      <c r="K32" s="158"/>
      <c r="L32" s="156"/>
      <c r="M32" s="96"/>
      <c r="N32" s="96"/>
      <c r="O32" s="96"/>
      <c r="P32" s="96"/>
      <c r="Q32" s="96"/>
      <c r="R32" s="96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</row>
    <row r="33" spans="2:34" x14ac:dyDescent="0.25">
      <c r="B33" s="10"/>
      <c r="C33" s="10"/>
      <c r="D33" s="10"/>
      <c r="E33" s="10"/>
      <c r="F33" s="10"/>
      <c r="G33" s="289"/>
      <c r="H33" s="289"/>
      <c r="I33" s="289"/>
      <c r="J33" s="289"/>
      <c r="K33" s="158"/>
      <c r="L33" s="156"/>
      <c r="M33" s="96"/>
      <c r="N33" s="96"/>
      <c r="O33" s="96"/>
      <c r="P33" s="96"/>
      <c r="Q33" s="96"/>
      <c r="R33" s="96"/>
      <c r="S33" s="89"/>
      <c r="T33" s="89"/>
      <c r="U33" s="89"/>
      <c r="V33" s="89"/>
      <c r="W33" s="89"/>
      <c r="X33" s="89"/>
      <c r="Y33" s="89"/>
      <c r="Z33" s="89"/>
      <c r="AA33" s="89"/>
      <c r="AB33" s="89"/>
      <c r="AC33" s="89"/>
      <c r="AD33" s="89"/>
      <c r="AE33" s="89"/>
      <c r="AF33" s="89"/>
      <c r="AG33" s="89"/>
      <c r="AH33" s="89"/>
    </row>
    <row r="34" spans="2:34" ht="20.25" customHeight="1" x14ac:dyDescent="0.25">
      <c r="B34" s="89"/>
      <c r="C34" s="89"/>
      <c r="D34" s="89"/>
      <c r="E34" s="89"/>
      <c r="F34" s="89"/>
      <c r="G34" s="120"/>
      <c r="H34" s="120"/>
      <c r="I34" s="120"/>
      <c r="J34" s="120"/>
      <c r="K34" s="120"/>
      <c r="L34" s="120"/>
      <c r="M34" s="89"/>
      <c r="N34" s="89"/>
      <c r="O34" s="89"/>
      <c r="P34" s="89"/>
      <c r="Q34" s="89"/>
      <c r="R34" s="89"/>
      <c r="S34" s="89"/>
      <c r="T34" s="89"/>
      <c r="U34" s="89"/>
      <c r="V34" s="89"/>
      <c r="W34" s="89"/>
      <c r="X34" s="89"/>
      <c r="Y34" s="89"/>
      <c r="Z34" s="89"/>
      <c r="AA34" s="89"/>
      <c r="AB34" s="89"/>
      <c r="AC34" s="89"/>
      <c r="AD34" s="89"/>
      <c r="AE34" s="89"/>
      <c r="AF34" s="89"/>
      <c r="AG34" s="89"/>
      <c r="AH34" s="89"/>
    </row>
    <row r="35" spans="2:34" x14ac:dyDescent="0.25">
      <c r="B35" s="89"/>
      <c r="C35" s="89"/>
      <c r="D35" s="89"/>
      <c r="E35" s="89"/>
      <c r="F35" s="89"/>
      <c r="G35" s="89"/>
      <c r="H35" s="89"/>
      <c r="I35" s="89"/>
      <c r="J35" s="89"/>
      <c r="K35" s="89"/>
      <c r="L35" s="89"/>
      <c r="M35" s="89"/>
      <c r="N35" s="89"/>
      <c r="O35" s="89"/>
      <c r="P35" s="89"/>
      <c r="Q35" s="89"/>
      <c r="R35" s="89"/>
      <c r="S35" s="89"/>
      <c r="T35" s="89"/>
      <c r="U35" s="89"/>
      <c r="V35" s="89"/>
      <c r="W35" s="89"/>
      <c r="X35" s="89"/>
      <c r="Y35" s="89"/>
      <c r="Z35" s="89"/>
      <c r="AA35" s="89"/>
      <c r="AB35" s="89"/>
      <c r="AC35" s="89"/>
      <c r="AD35" s="89"/>
      <c r="AE35" s="89"/>
      <c r="AF35" s="89"/>
      <c r="AG35" s="89"/>
      <c r="AH35" s="89"/>
    </row>
    <row r="36" spans="2:34" x14ac:dyDescent="0.25">
      <c r="B36" s="89"/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9"/>
      <c r="O36" s="89"/>
      <c r="P36" s="89"/>
      <c r="Q36" s="89"/>
      <c r="R36" s="89"/>
      <c r="S36" s="89"/>
      <c r="T36" s="89"/>
      <c r="U36" s="89"/>
      <c r="V36" s="89"/>
      <c r="W36" s="89"/>
      <c r="X36" s="89"/>
      <c r="Y36" s="89"/>
      <c r="Z36" s="89"/>
      <c r="AA36" s="89"/>
      <c r="AB36" s="89"/>
      <c r="AC36" s="89"/>
      <c r="AD36" s="89"/>
      <c r="AE36" s="89"/>
      <c r="AF36" s="89"/>
      <c r="AG36" s="89"/>
      <c r="AH36" s="89"/>
    </row>
    <row r="51" spans="2:2" ht="15.75" x14ac:dyDescent="0.3">
      <c r="B51" s="237" t="s">
        <v>240</v>
      </c>
    </row>
    <row r="52" spans="2:2" x14ac:dyDescent="0.25">
      <c r="B52" s="128"/>
    </row>
    <row r="53" spans="2:2" ht="15" customHeight="1" x14ac:dyDescent="0.25"/>
    <row r="54" spans="2:2" ht="15" customHeight="1" x14ac:dyDescent="0.25"/>
  </sheetData>
  <mergeCells count="21">
    <mergeCell ref="B3:T3"/>
    <mergeCell ref="B4:T4"/>
    <mergeCell ref="B5:T5"/>
    <mergeCell ref="K8:L8"/>
    <mergeCell ref="M8:N8"/>
    <mergeCell ref="O8:P8"/>
    <mergeCell ref="Q8:R8"/>
    <mergeCell ref="S8:T8"/>
    <mergeCell ref="B8:B9"/>
    <mergeCell ref="C8:D8"/>
    <mergeCell ref="E8:F8"/>
    <mergeCell ref="G8:H8"/>
    <mergeCell ref="I8:J8"/>
    <mergeCell ref="M24:N24"/>
    <mergeCell ref="O24:P24"/>
    <mergeCell ref="Q24:R24"/>
    <mergeCell ref="S24:T24"/>
    <mergeCell ref="B21:K21"/>
    <mergeCell ref="G24:H24"/>
    <mergeCell ref="I24:J24"/>
    <mergeCell ref="K24:L24"/>
  </mergeCells>
  <hyperlinks>
    <hyperlink ref="B2" location="ÍNDICE!A1" display="Índice "/>
  </hyperlinks>
  <pageMargins left="0.7" right="0.7" top="0.75" bottom="0.75" header="0.3" footer="0.3"/>
  <pageSetup paperSize="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66"/>
  <sheetViews>
    <sheetView showGridLines="0" zoomScale="80" zoomScaleNormal="80" workbookViewId="0">
      <pane xSplit="2" ySplit="9" topLeftCell="C10" activePane="bottomRight" state="frozen"/>
      <selection activeCell="B2" sqref="B2"/>
      <selection pane="topRight" activeCell="B2" sqref="B2"/>
      <selection pane="bottomLeft" activeCell="B2" sqref="B2"/>
      <selection pane="bottomRight" activeCell="B2" sqref="B2"/>
    </sheetView>
  </sheetViews>
  <sheetFormatPr baseColWidth="10" defaultRowHeight="15" x14ac:dyDescent="0.25"/>
  <cols>
    <col min="1" max="1" width="7.7109375" customWidth="1" collapsed="1"/>
    <col min="2" max="2" width="43.7109375" customWidth="1" collapsed="1"/>
    <col min="3" max="20" width="14.7109375" customWidth="1" collapsed="1"/>
    <col min="21" max="21" width="12.85546875" bestFit="1" customWidth="1" collapsed="1"/>
  </cols>
  <sheetData>
    <row r="1" spans="2:46" ht="78" customHeight="1" x14ac:dyDescent="0.25">
      <c r="M1" s="59"/>
    </row>
    <row r="2" spans="2:46" ht="16.5" customHeight="1" x14ac:dyDescent="0.25">
      <c r="B2" s="219" t="s">
        <v>18</v>
      </c>
      <c r="L2" s="15"/>
      <c r="M2" s="85"/>
    </row>
    <row r="3" spans="2:46" ht="20.100000000000001" customHeight="1" x14ac:dyDescent="0.25">
      <c r="B3" s="328" t="s">
        <v>283</v>
      </c>
      <c r="C3" s="328"/>
      <c r="D3" s="328"/>
      <c r="E3" s="328"/>
      <c r="F3" s="328"/>
      <c r="G3" s="328"/>
      <c r="H3" s="328"/>
      <c r="I3" s="328"/>
      <c r="J3" s="328"/>
      <c r="K3" s="328"/>
      <c r="L3" s="328"/>
      <c r="M3" s="328"/>
      <c r="N3" s="328"/>
      <c r="O3" s="328"/>
      <c r="P3" s="328"/>
      <c r="Q3" s="328"/>
      <c r="R3" s="328"/>
      <c r="S3" s="328"/>
      <c r="T3" s="328"/>
    </row>
    <row r="4" spans="2:46" ht="72" customHeight="1" x14ac:dyDescent="0.25">
      <c r="B4" s="327" t="s">
        <v>253</v>
      </c>
      <c r="C4" s="327"/>
      <c r="D4" s="327"/>
      <c r="E4" s="327"/>
      <c r="F4" s="327"/>
      <c r="G4" s="327"/>
      <c r="H4" s="327"/>
      <c r="I4" s="327"/>
      <c r="J4" s="327"/>
      <c r="K4" s="327"/>
      <c r="L4" s="327"/>
      <c r="M4" s="327"/>
      <c r="N4" s="327"/>
      <c r="O4" s="327"/>
      <c r="P4" s="327"/>
      <c r="Q4" s="327"/>
      <c r="R4" s="327"/>
      <c r="S4" s="327"/>
      <c r="T4" s="327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89"/>
      <c r="AM4" s="89"/>
      <c r="AN4" s="89"/>
      <c r="AO4" s="89"/>
      <c r="AP4" s="89"/>
      <c r="AQ4" s="89"/>
      <c r="AR4" s="89"/>
      <c r="AS4" s="89"/>
      <c r="AT4" s="89"/>
    </row>
    <row r="5" spans="2:46" ht="20.100000000000001" customHeight="1" x14ac:dyDescent="0.25">
      <c r="B5" s="336" t="s">
        <v>122</v>
      </c>
      <c r="C5" s="336"/>
      <c r="D5" s="336"/>
      <c r="E5" s="336"/>
      <c r="F5" s="336"/>
      <c r="G5" s="336"/>
      <c r="H5" s="336"/>
      <c r="I5" s="336"/>
      <c r="J5" s="336"/>
      <c r="K5" s="336"/>
      <c r="L5" s="336"/>
      <c r="M5" s="336"/>
      <c r="N5" s="336"/>
      <c r="O5" s="336"/>
      <c r="P5" s="336"/>
      <c r="Q5" s="336"/>
      <c r="R5" s="336"/>
      <c r="S5" s="336"/>
      <c r="T5" s="336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  <c r="AS5" s="89"/>
      <c r="AT5" s="89"/>
    </row>
    <row r="6" spans="2:46" ht="14.1" customHeight="1" x14ac:dyDescent="0.25"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89"/>
      <c r="AH6" s="89"/>
      <c r="AI6" s="89"/>
      <c r="AJ6" s="89"/>
      <c r="AK6" s="89"/>
      <c r="AL6" s="89"/>
      <c r="AM6" s="89"/>
      <c r="AN6" s="89"/>
      <c r="AO6" s="89"/>
      <c r="AP6" s="89"/>
      <c r="AQ6" s="89"/>
      <c r="AR6" s="89"/>
      <c r="AS6" s="89"/>
      <c r="AT6" s="89"/>
    </row>
    <row r="7" spans="2:46" ht="14.1" customHeight="1" x14ac:dyDescent="0.25">
      <c r="B7" s="89"/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  <c r="U7" s="89"/>
      <c r="V7" s="89"/>
      <c r="W7" s="89"/>
      <c r="X7" s="89"/>
      <c r="Y7" s="89"/>
      <c r="Z7" s="89"/>
      <c r="AA7" s="89"/>
      <c r="AB7" s="89"/>
      <c r="AC7" s="89"/>
      <c r="AD7" s="89"/>
      <c r="AE7" s="89"/>
      <c r="AF7" s="89"/>
      <c r="AG7" s="89"/>
      <c r="AH7" s="89"/>
      <c r="AI7" s="89"/>
      <c r="AJ7" s="89"/>
      <c r="AK7" s="89"/>
      <c r="AL7" s="89"/>
      <c r="AM7" s="89"/>
      <c r="AN7" s="89"/>
      <c r="AO7" s="89"/>
      <c r="AP7" s="89"/>
      <c r="AQ7" s="89"/>
      <c r="AR7" s="89"/>
      <c r="AS7" s="89"/>
      <c r="AT7" s="89"/>
    </row>
    <row r="8" spans="2:46" ht="33" customHeight="1" x14ac:dyDescent="0.25">
      <c r="B8" s="344" t="s">
        <v>29</v>
      </c>
      <c r="C8" s="342">
        <v>2007</v>
      </c>
      <c r="D8" s="343"/>
      <c r="E8" s="342">
        <v>2008</v>
      </c>
      <c r="F8" s="343"/>
      <c r="G8" s="342">
        <v>2009</v>
      </c>
      <c r="H8" s="343"/>
      <c r="I8" s="342">
        <v>2010</v>
      </c>
      <c r="J8" s="343"/>
      <c r="K8" s="342">
        <v>2011</v>
      </c>
      <c r="L8" s="343"/>
      <c r="M8" s="342">
        <v>2012</v>
      </c>
      <c r="N8" s="343"/>
      <c r="O8" s="342">
        <v>2013</v>
      </c>
      <c r="P8" s="343"/>
      <c r="Q8" s="342">
        <v>2014</v>
      </c>
      <c r="R8" s="343"/>
      <c r="S8" s="342">
        <v>2015</v>
      </c>
      <c r="T8" s="343"/>
      <c r="U8" s="89"/>
      <c r="V8" s="89"/>
      <c r="W8" s="89"/>
      <c r="X8" s="89"/>
      <c r="Y8" s="89"/>
      <c r="Z8" s="89"/>
      <c r="AA8" s="89"/>
      <c r="AB8" s="89"/>
      <c r="AC8" s="89"/>
      <c r="AD8" s="89"/>
      <c r="AE8" s="89"/>
      <c r="AF8" s="89"/>
      <c r="AG8" s="89"/>
      <c r="AH8" s="89"/>
      <c r="AI8" s="89"/>
      <c r="AJ8" s="89"/>
      <c r="AK8" s="89"/>
      <c r="AL8" s="89"/>
      <c r="AM8" s="89"/>
      <c r="AN8" s="89"/>
      <c r="AO8" s="89"/>
      <c r="AP8" s="89"/>
      <c r="AQ8" s="89"/>
      <c r="AR8" s="89"/>
      <c r="AS8" s="89"/>
      <c r="AT8" s="89"/>
    </row>
    <row r="9" spans="2:46" ht="33" customHeight="1" x14ac:dyDescent="0.25">
      <c r="B9" s="345"/>
      <c r="C9" s="138" t="s">
        <v>0</v>
      </c>
      <c r="D9" s="138" t="s">
        <v>1</v>
      </c>
      <c r="E9" s="138" t="s">
        <v>0</v>
      </c>
      <c r="F9" s="138" t="s">
        <v>1</v>
      </c>
      <c r="G9" s="138" t="s">
        <v>0</v>
      </c>
      <c r="H9" s="138" t="s">
        <v>1</v>
      </c>
      <c r="I9" s="138" t="s">
        <v>0</v>
      </c>
      <c r="J9" s="138" t="s">
        <v>1</v>
      </c>
      <c r="K9" s="138" t="s">
        <v>0</v>
      </c>
      <c r="L9" s="138" t="s">
        <v>1</v>
      </c>
      <c r="M9" s="138" t="s">
        <v>0</v>
      </c>
      <c r="N9" s="138" t="s">
        <v>1</v>
      </c>
      <c r="O9" s="138" t="s">
        <v>0</v>
      </c>
      <c r="P9" s="138" t="s">
        <v>1</v>
      </c>
      <c r="Q9" s="138" t="s">
        <v>0</v>
      </c>
      <c r="R9" s="138" t="s">
        <v>1</v>
      </c>
      <c r="S9" s="138" t="s">
        <v>0</v>
      </c>
      <c r="T9" s="138" t="s">
        <v>1</v>
      </c>
      <c r="U9" s="89"/>
      <c r="V9" s="89"/>
      <c r="W9" s="89"/>
      <c r="X9" s="89"/>
      <c r="Y9" s="89"/>
      <c r="Z9" s="89"/>
      <c r="AA9" s="89"/>
      <c r="AB9" s="89"/>
      <c r="AC9" s="89"/>
      <c r="AD9" s="89"/>
      <c r="AE9" s="89"/>
      <c r="AF9" s="89"/>
      <c r="AG9" s="89"/>
      <c r="AH9" s="89"/>
      <c r="AI9" s="89"/>
      <c r="AJ9" s="89"/>
      <c r="AK9" s="89"/>
      <c r="AL9" s="89"/>
      <c r="AM9" s="89"/>
      <c r="AN9" s="89"/>
      <c r="AO9" s="89"/>
      <c r="AP9" s="89"/>
      <c r="AQ9" s="89"/>
      <c r="AR9" s="89"/>
      <c r="AS9" s="89"/>
      <c r="AT9" s="89"/>
    </row>
    <row r="10" spans="2:46" ht="33" customHeight="1" x14ac:dyDescent="0.25">
      <c r="B10" s="61" t="s">
        <v>68</v>
      </c>
      <c r="C10" s="62">
        <v>139186</v>
      </c>
      <c r="D10" s="62">
        <v>564887</v>
      </c>
      <c r="E10" s="62">
        <v>151205</v>
      </c>
      <c r="F10" s="62">
        <v>568862</v>
      </c>
      <c r="G10" s="62">
        <v>176045</v>
      </c>
      <c r="H10" s="62">
        <v>595197</v>
      </c>
      <c r="I10" s="62">
        <v>155543</v>
      </c>
      <c r="J10" s="62">
        <v>578646</v>
      </c>
      <c r="K10" s="62">
        <v>164054</v>
      </c>
      <c r="L10" s="62">
        <v>570982</v>
      </c>
      <c r="M10" s="62">
        <v>173030</v>
      </c>
      <c r="N10" s="62">
        <v>563420</v>
      </c>
      <c r="O10" s="62">
        <v>159302</v>
      </c>
      <c r="P10" s="62">
        <v>496121</v>
      </c>
      <c r="Q10" s="62">
        <v>158939</v>
      </c>
      <c r="R10" s="62">
        <v>510511</v>
      </c>
      <c r="S10" s="62">
        <v>165829</v>
      </c>
      <c r="T10" s="62">
        <v>529924</v>
      </c>
      <c r="U10" s="89"/>
      <c r="V10" s="89"/>
      <c r="W10" s="89"/>
      <c r="X10" s="89"/>
      <c r="Y10" s="89"/>
      <c r="Z10" s="89"/>
      <c r="AA10" s="89"/>
      <c r="AB10" s="89"/>
      <c r="AC10" s="89"/>
      <c r="AD10" s="89"/>
      <c r="AE10" s="89"/>
      <c r="AF10" s="89"/>
      <c r="AG10" s="89"/>
      <c r="AH10" s="89"/>
      <c r="AI10" s="89"/>
      <c r="AJ10" s="89"/>
      <c r="AK10" s="89"/>
      <c r="AL10" s="89"/>
      <c r="AM10" s="89"/>
      <c r="AN10" s="89"/>
      <c r="AO10" s="89"/>
      <c r="AP10" s="89"/>
      <c r="AQ10" s="89"/>
      <c r="AR10" s="89"/>
      <c r="AS10" s="89"/>
      <c r="AT10" s="89"/>
    </row>
    <row r="11" spans="2:46" ht="33" customHeight="1" x14ac:dyDescent="0.25">
      <c r="B11" s="60" t="s">
        <v>69</v>
      </c>
      <c r="C11" s="62">
        <v>117509</v>
      </c>
      <c r="D11" s="62">
        <v>317268</v>
      </c>
      <c r="E11" s="62">
        <v>126427</v>
      </c>
      <c r="F11" s="62">
        <v>319323</v>
      </c>
      <c r="G11" s="62">
        <v>145891</v>
      </c>
      <c r="H11" s="62">
        <v>333921</v>
      </c>
      <c r="I11" s="62">
        <v>127847</v>
      </c>
      <c r="J11" s="62">
        <v>324454</v>
      </c>
      <c r="K11" s="62">
        <v>133856</v>
      </c>
      <c r="L11" s="62">
        <v>319978</v>
      </c>
      <c r="M11" s="62">
        <v>140148</v>
      </c>
      <c r="N11" s="62">
        <v>315564</v>
      </c>
      <c r="O11" s="62">
        <v>128183</v>
      </c>
      <c r="P11" s="62">
        <v>277715</v>
      </c>
      <c r="Q11" s="62">
        <v>127109</v>
      </c>
      <c r="R11" s="62">
        <v>285610</v>
      </c>
      <c r="S11" s="62">
        <v>109900</v>
      </c>
      <c r="T11" s="62">
        <v>291788</v>
      </c>
      <c r="U11" s="89"/>
      <c r="V11" s="89"/>
      <c r="W11" s="89"/>
      <c r="X11" s="89"/>
      <c r="Y11" s="89"/>
      <c r="Z11" s="89"/>
      <c r="AA11" s="89"/>
      <c r="AB11" s="89"/>
      <c r="AC11" s="89"/>
      <c r="AD11" s="89"/>
      <c r="AE11" s="89"/>
      <c r="AF11" s="89"/>
      <c r="AG11" s="89"/>
      <c r="AH11" s="89"/>
      <c r="AI11" s="89"/>
      <c r="AJ11" s="89"/>
      <c r="AK11" s="89"/>
      <c r="AL11" s="89"/>
      <c r="AM11" s="89"/>
      <c r="AN11" s="89"/>
      <c r="AO11" s="89"/>
      <c r="AP11" s="89"/>
      <c r="AQ11" s="89"/>
      <c r="AR11" s="89"/>
      <c r="AS11" s="89"/>
      <c r="AT11" s="89"/>
    </row>
    <row r="12" spans="2:46" ht="33" customHeight="1" x14ac:dyDescent="0.25">
      <c r="B12" s="60" t="s">
        <v>67</v>
      </c>
      <c r="C12" s="62">
        <v>71764</v>
      </c>
      <c r="D12" s="62">
        <v>227688</v>
      </c>
      <c r="E12" s="62">
        <v>80198</v>
      </c>
      <c r="F12" s="62">
        <v>236154</v>
      </c>
      <c r="G12" s="62">
        <v>95747</v>
      </c>
      <c r="H12" s="62">
        <v>254275</v>
      </c>
      <c r="I12" s="62">
        <v>86516</v>
      </c>
      <c r="J12" s="62">
        <v>254201</v>
      </c>
      <c r="K12" s="62">
        <v>93020</v>
      </c>
      <c r="L12" s="62">
        <v>257656</v>
      </c>
      <c r="M12" s="62">
        <v>100012</v>
      </c>
      <c r="N12" s="62">
        <v>261158</v>
      </c>
      <c r="O12" s="62">
        <v>93617</v>
      </c>
      <c r="P12" s="62">
        <v>235980</v>
      </c>
      <c r="Q12" s="62">
        <v>94828</v>
      </c>
      <c r="R12" s="62">
        <v>249023</v>
      </c>
      <c r="S12" s="62">
        <v>84943</v>
      </c>
      <c r="T12" s="62">
        <v>276590</v>
      </c>
      <c r="U12" s="89"/>
      <c r="V12" s="89"/>
      <c r="W12" s="89"/>
      <c r="X12" s="89"/>
      <c r="Y12" s="89"/>
      <c r="Z12" s="89"/>
      <c r="AA12" s="89"/>
      <c r="AB12" s="89"/>
      <c r="AC12" s="89"/>
      <c r="AD12" s="89"/>
      <c r="AE12" s="89"/>
      <c r="AF12" s="89"/>
      <c r="AG12" s="89"/>
      <c r="AH12" s="89"/>
      <c r="AI12" s="89"/>
      <c r="AJ12" s="89"/>
      <c r="AK12" s="89"/>
      <c r="AL12" s="89"/>
      <c r="AM12" s="89"/>
      <c r="AN12" s="89"/>
      <c r="AO12" s="89"/>
      <c r="AP12" s="89"/>
      <c r="AQ12" s="89"/>
      <c r="AR12" s="89"/>
      <c r="AS12" s="89"/>
      <c r="AT12" s="89"/>
    </row>
    <row r="13" spans="2:46" ht="33" customHeight="1" x14ac:dyDescent="0.25">
      <c r="B13" s="60" t="s">
        <v>161</v>
      </c>
      <c r="C13" s="62">
        <v>62484</v>
      </c>
      <c r="D13" s="62">
        <v>80347</v>
      </c>
      <c r="E13" s="62">
        <v>64068</v>
      </c>
      <c r="F13" s="62">
        <v>80126</v>
      </c>
      <c r="G13" s="62">
        <v>70550</v>
      </c>
      <c r="H13" s="62">
        <v>83011</v>
      </c>
      <c r="I13" s="62">
        <v>59065</v>
      </c>
      <c r="J13" s="62">
        <v>79900</v>
      </c>
      <c r="K13" s="62">
        <v>59174</v>
      </c>
      <c r="L13" s="62">
        <v>78045</v>
      </c>
      <c r="M13" s="62">
        <v>59284</v>
      </c>
      <c r="N13" s="62">
        <v>76233</v>
      </c>
      <c r="O13" s="62">
        <v>51958</v>
      </c>
      <c r="P13" s="62">
        <v>66437</v>
      </c>
      <c r="Q13" s="62">
        <v>49414</v>
      </c>
      <c r="R13" s="62">
        <v>67653</v>
      </c>
      <c r="S13" s="62">
        <v>55585</v>
      </c>
      <c r="T13" s="62">
        <v>71476</v>
      </c>
      <c r="U13" s="89"/>
      <c r="V13" s="89"/>
      <c r="W13" s="89"/>
      <c r="X13" s="89"/>
      <c r="Y13" s="89"/>
      <c r="Z13" s="89"/>
      <c r="AA13" s="89"/>
      <c r="AB13" s="89"/>
      <c r="AC13" s="89"/>
      <c r="AD13" s="89"/>
      <c r="AE13" s="89"/>
      <c r="AF13" s="89"/>
      <c r="AG13" s="89"/>
      <c r="AH13" s="89"/>
      <c r="AI13" s="89"/>
      <c r="AJ13" s="89"/>
      <c r="AK13" s="89"/>
      <c r="AL13" s="89"/>
      <c r="AM13" s="89"/>
      <c r="AN13" s="89"/>
      <c r="AO13" s="89"/>
      <c r="AP13" s="89"/>
      <c r="AQ13" s="89"/>
      <c r="AR13" s="89"/>
      <c r="AS13" s="89"/>
      <c r="AT13" s="89"/>
    </row>
    <row r="14" spans="2:46" ht="33" customHeight="1" x14ac:dyDescent="0.25">
      <c r="B14" s="60" t="s">
        <v>66</v>
      </c>
      <c r="C14" s="62">
        <v>32578</v>
      </c>
      <c r="D14" s="62">
        <v>57707</v>
      </c>
      <c r="E14" s="62">
        <v>34329</v>
      </c>
      <c r="F14" s="62">
        <v>59142</v>
      </c>
      <c r="G14" s="62">
        <v>38842</v>
      </c>
      <c r="H14" s="62">
        <v>62957</v>
      </c>
      <c r="I14" s="62">
        <v>33408</v>
      </c>
      <c r="J14" s="62">
        <v>62255</v>
      </c>
      <c r="K14" s="62">
        <v>34377</v>
      </c>
      <c r="L14" s="62">
        <v>62458</v>
      </c>
      <c r="M14" s="62">
        <v>35375</v>
      </c>
      <c r="N14" s="62">
        <v>62662</v>
      </c>
      <c r="O14" s="62">
        <v>31838</v>
      </c>
      <c r="P14" s="62">
        <v>56079</v>
      </c>
      <c r="Q14" s="62">
        <v>31089</v>
      </c>
      <c r="R14" s="62">
        <v>58635</v>
      </c>
      <c r="S14" s="62">
        <v>34404</v>
      </c>
      <c r="T14" s="62">
        <v>60941</v>
      </c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89"/>
      <c r="AH14" s="89"/>
      <c r="AI14" s="89"/>
      <c r="AJ14" s="89"/>
      <c r="AK14" s="89"/>
      <c r="AL14" s="89"/>
      <c r="AM14" s="89"/>
      <c r="AN14" s="89"/>
      <c r="AO14" s="89"/>
      <c r="AP14" s="89"/>
      <c r="AQ14" s="89"/>
      <c r="AR14" s="89"/>
      <c r="AS14" s="89"/>
      <c r="AT14" s="89"/>
    </row>
    <row r="15" spans="2:46" ht="33" customHeight="1" x14ac:dyDescent="0.25">
      <c r="B15" s="60" t="s">
        <v>64</v>
      </c>
      <c r="C15" s="62">
        <v>81628</v>
      </c>
      <c r="D15" s="62">
        <v>61778</v>
      </c>
      <c r="E15" s="62">
        <v>80566</v>
      </c>
      <c r="F15" s="62">
        <v>59302</v>
      </c>
      <c r="G15" s="62">
        <v>85195</v>
      </c>
      <c r="H15" s="62">
        <v>58998</v>
      </c>
      <c r="I15" s="62">
        <v>68314</v>
      </c>
      <c r="J15" s="62">
        <v>54391</v>
      </c>
      <c r="K15" s="62">
        <v>65253</v>
      </c>
      <c r="L15" s="62">
        <v>50653</v>
      </c>
      <c r="M15" s="62">
        <v>62329</v>
      </c>
      <c r="N15" s="62">
        <v>47172</v>
      </c>
      <c r="O15" s="62">
        <v>51804</v>
      </c>
      <c r="P15" s="62">
        <v>38986</v>
      </c>
      <c r="Q15" s="62">
        <v>46522</v>
      </c>
      <c r="R15" s="62">
        <v>37488</v>
      </c>
      <c r="S15" s="62">
        <v>55161</v>
      </c>
      <c r="T15" s="62">
        <v>41747</v>
      </c>
      <c r="U15" s="89"/>
      <c r="V15" s="89"/>
      <c r="W15" s="89"/>
      <c r="X15" s="89"/>
      <c r="Y15" s="89"/>
      <c r="Z15" s="89"/>
      <c r="AA15" s="89"/>
      <c r="AB15" s="89"/>
      <c r="AC15" s="89"/>
      <c r="AD15" s="89"/>
      <c r="AE15" s="89"/>
      <c r="AF15" s="89"/>
      <c r="AG15" s="89"/>
      <c r="AH15" s="89"/>
      <c r="AI15" s="89"/>
      <c r="AJ15" s="89"/>
      <c r="AK15" s="89"/>
      <c r="AL15" s="89"/>
      <c r="AM15" s="89"/>
      <c r="AN15" s="89"/>
      <c r="AO15" s="89"/>
      <c r="AP15" s="89"/>
      <c r="AQ15" s="89"/>
      <c r="AR15" s="89"/>
      <c r="AS15" s="89"/>
      <c r="AT15" s="89"/>
    </row>
    <row r="16" spans="2:46" ht="33" customHeight="1" x14ac:dyDescent="0.25">
      <c r="B16" s="60" t="s">
        <v>65</v>
      </c>
      <c r="C16" s="62">
        <v>31737</v>
      </c>
      <c r="D16" s="62">
        <v>51394</v>
      </c>
      <c r="E16" s="62">
        <v>30194</v>
      </c>
      <c r="F16" s="62">
        <v>47554</v>
      </c>
      <c r="G16" s="62">
        <v>30608</v>
      </c>
      <c r="H16" s="62">
        <v>45355</v>
      </c>
      <c r="I16" s="62">
        <v>23368</v>
      </c>
      <c r="J16" s="62">
        <v>39811</v>
      </c>
      <c r="K16" s="62">
        <v>20949</v>
      </c>
      <c r="L16" s="62">
        <v>34794</v>
      </c>
      <c r="M16" s="62">
        <v>18778</v>
      </c>
      <c r="N16" s="62">
        <v>30410</v>
      </c>
      <c r="O16" s="62">
        <v>18084</v>
      </c>
      <c r="P16" s="62">
        <v>29287</v>
      </c>
      <c r="Q16" s="62">
        <v>17416</v>
      </c>
      <c r="R16" s="62">
        <v>28205</v>
      </c>
      <c r="S16" s="62">
        <v>15557</v>
      </c>
      <c r="T16" s="62">
        <v>25193</v>
      </c>
      <c r="U16" s="89"/>
      <c r="V16" s="89"/>
      <c r="W16" s="89"/>
      <c r="X16" s="89"/>
      <c r="Y16" s="89"/>
      <c r="Z16" s="89"/>
      <c r="AA16" s="89"/>
      <c r="AB16" s="89"/>
      <c r="AC16" s="89"/>
      <c r="AD16" s="89"/>
      <c r="AE16" s="89"/>
      <c r="AF16" s="89"/>
      <c r="AG16" s="89"/>
      <c r="AH16" s="89"/>
      <c r="AI16" s="89"/>
      <c r="AJ16" s="89"/>
      <c r="AK16" s="89"/>
      <c r="AL16" s="89"/>
      <c r="AM16" s="89"/>
      <c r="AN16" s="89"/>
      <c r="AO16" s="89"/>
      <c r="AP16" s="89"/>
      <c r="AQ16" s="89"/>
      <c r="AR16" s="89"/>
      <c r="AS16" s="89"/>
      <c r="AT16" s="89"/>
    </row>
    <row r="17" spans="2:46" ht="33" customHeight="1" x14ac:dyDescent="0.25">
      <c r="B17" s="65" t="s">
        <v>5</v>
      </c>
      <c r="C17" s="64">
        <v>536886</v>
      </c>
      <c r="D17" s="64">
        <v>1361069</v>
      </c>
      <c r="E17" s="64">
        <v>566987</v>
      </c>
      <c r="F17" s="64">
        <v>1370463</v>
      </c>
      <c r="G17" s="64">
        <v>642878</v>
      </c>
      <c r="H17" s="64">
        <v>1433714</v>
      </c>
      <c r="I17" s="64">
        <v>554061</v>
      </c>
      <c r="J17" s="64">
        <v>1393658</v>
      </c>
      <c r="K17" s="64">
        <v>570683</v>
      </c>
      <c r="L17" s="64">
        <v>1374566</v>
      </c>
      <c r="M17" s="64">
        <v>588956</v>
      </c>
      <c r="N17" s="64">
        <v>1356619</v>
      </c>
      <c r="O17" s="64">
        <v>534786</v>
      </c>
      <c r="P17" s="64">
        <v>1200605</v>
      </c>
      <c r="Q17" s="64">
        <v>525317</v>
      </c>
      <c r="R17" s="64">
        <v>1237125</v>
      </c>
      <c r="S17" s="64">
        <v>521379</v>
      </c>
      <c r="T17" s="64">
        <v>1297659</v>
      </c>
      <c r="U17" s="153"/>
      <c r="V17" s="131"/>
      <c r="W17" s="131"/>
      <c r="X17" s="89"/>
      <c r="Y17" s="89"/>
      <c r="Z17" s="89"/>
      <c r="AA17" s="89"/>
      <c r="AB17" s="89"/>
      <c r="AC17" s="89"/>
      <c r="AD17" s="89"/>
      <c r="AE17" s="89"/>
      <c r="AF17" s="89"/>
      <c r="AG17" s="89"/>
      <c r="AH17" s="89"/>
      <c r="AI17" s="89"/>
      <c r="AJ17" s="89"/>
      <c r="AK17" s="89"/>
      <c r="AL17" s="89"/>
      <c r="AM17" s="89"/>
      <c r="AN17" s="89"/>
      <c r="AO17" s="89"/>
      <c r="AP17" s="89"/>
      <c r="AQ17" s="89"/>
      <c r="AR17" s="89"/>
      <c r="AS17" s="89"/>
      <c r="AT17" s="89"/>
    </row>
    <row r="18" spans="2:46" ht="15" customHeight="1" x14ac:dyDescent="0.3">
      <c r="B18" s="237" t="s">
        <v>240</v>
      </c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89"/>
      <c r="O18" s="89"/>
      <c r="P18" s="89"/>
      <c r="Q18" s="89"/>
      <c r="R18" s="89"/>
      <c r="S18" s="89"/>
      <c r="T18" s="89"/>
      <c r="U18" s="89"/>
      <c r="V18" s="163"/>
      <c r="W18" s="89"/>
      <c r="X18" s="89"/>
      <c r="Y18" s="89"/>
      <c r="Z18" s="89"/>
      <c r="AA18" s="89"/>
      <c r="AB18" s="89"/>
      <c r="AC18" s="89"/>
      <c r="AD18" s="89"/>
      <c r="AE18" s="89"/>
      <c r="AF18" s="89"/>
      <c r="AG18" s="89"/>
      <c r="AH18" s="89"/>
      <c r="AI18" s="89"/>
      <c r="AJ18" s="89"/>
      <c r="AK18" s="89"/>
      <c r="AL18" s="89"/>
      <c r="AM18" s="89"/>
      <c r="AN18" s="89"/>
      <c r="AO18" s="89"/>
      <c r="AP18" s="89"/>
      <c r="AQ18" s="89"/>
      <c r="AR18" s="89"/>
      <c r="AS18" s="89"/>
      <c r="AT18" s="89"/>
    </row>
    <row r="19" spans="2:46" ht="15" customHeight="1" x14ac:dyDescent="0.25">
      <c r="B19" s="128"/>
      <c r="C19" s="89"/>
      <c r="D19" s="89"/>
      <c r="E19" s="89"/>
      <c r="F19" s="89"/>
      <c r="G19" s="89"/>
      <c r="H19" s="89"/>
      <c r="I19" s="89"/>
      <c r="J19" s="89"/>
      <c r="K19" s="89"/>
      <c r="L19" s="89"/>
      <c r="M19" s="89"/>
      <c r="N19" s="89"/>
      <c r="O19" s="89"/>
      <c r="P19" s="89"/>
      <c r="Q19" s="89"/>
      <c r="R19" s="89"/>
      <c r="S19" s="89"/>
      <c r="T19" s="89"/>
      <c r="U19" s="89"/>
      <c r="V19" s="163"/>
      <c r="W19" s="89"/>
      <c r="X19" s="89"/>
      <c r="Y19" s="89"/>
      <c r="Z19" s="89"/>
      <c r="AA19" s="89"/>
      <c r="AB19" s="89"/>
      <c r="AC19" s="89"/>
      <c r="AD19" s="89"/>
      <c r="AE19" s="89"/>
      <c r="AF19" s="89"/>
      <c r="AG19" s="89"/>
      <c r="AH19" s="89"/>
      <c r="AI19" s="89"/>
      <c r="AJ19" s="89"/>
      <c r="AK19" s="89"/>
      <c r="AL19" s="89"/>
      <c r="AM19" s="89"/>
      <c r="AN19" s="89"/>
      <c r="AO19" s="89"/>
      <c r="AP19" s="89"/>
      <c r="AQ19" s="89"/>
      <c r="AR19" s="89"/>
      <c r="AS19" s="89"/>
      <c r="AT19" s="89"/>
    </row>
    <row r="20" spans="2:46" ht="15" customHeight="1" x14ac:dyDescent="0.25">
      <c r="B20" s="129"/>
      <c r="C20" s="89"/>
      <c r="D20" s="89"/>
      <c r="E20" s="89"/>
      <c r="F20" s="89"/>
      <c r="G20" s="89"/>
      <c r="H20" s="89"/>
      <c r="I20" s="89"/>
      <c r="J20" s="89"/>
      <c r="K20" s="89"/>
      <c r="L20" s="89"/>
      <c r="M20" s="89"/>
      <c r="N20" s="89"/>
      <c r="O20" s="89"/>
      <c r="P20" s="89"/>
      <c r="Q20" s="89"/>
      <c r="R20" s="89"/>
      <c r="S20" s="89"/>
      <c r="T20" s="89"/>
      <c r="U20" s="89"/>
      <c r="V20" s="163"/>
      <c r="W20" s="89"/>
      <c r="X20" s="89"/>
      <c r="Y20" s="89"/>
      <c r="Z20" s="89"/>
      <c r="AA20" s="89"/>
      <c r="AB20" s="89"/>
      <c r="AC20" s="89"/>
      <c r="AD20" s="89"/>
      <c r="AE20" s="89"/>
      <c r="AF20" s="89"/>
      <c r="AG20" s="89"/>
      <c r="AH20" s="89"/>
      <c r="AI20" s="89"/>
      <c r="AJ20" s="89"/>
      <c r="AK20" s="89"/>
      <c r="AL20" s="89"/>
      <c r="AM20" s="89"/>
      <c r="AN20" s="89"/>
      <c r="AO20" s="89"/>
      <c r="AP20" s="89"/>
      <c r="AQ20" s="89"/>
      <c r="AR20" s="89"/>
      <c r="AS20" s="89"/>
      <c r="AT20" s="89"/>
    </row>
    <row r="21" spans="2:46" ht="72" customHeight="1" x14ac:dyDescent="0.25">
      <c r="B21" s="327" t="s">
        <v>254</v>
      </c>
      <c r="C21" s="327"/>
      <c r="D21" s="327"/>
      <c r="E21" s="327"/>
      <c r="F21" s="327"/>
      <c r="G21" s="327"/>
      <c r="H21" s="327"/>
      <c r="I21" s="327"/>
      <c r="J21" s="327"/>
      <c r="K21" s="327"/>
      <c r="L21" s="89"/>
      <c r="M21" s="89"/>
      <c r="N21" s="89"/>
      <c r="O21" s="89"/>
      <c r="P21" s="89"/>
      <c r="Q21" s="89"/>
      <c r="R21" s="89"/>
      <c r="S21" s="89"/>
      <c r="T21" s="89"/>
      <c r="U21" s="89"/>
      <c r="V21" s="89"/>
      <c r="W21" s="89"/>
      <c r="X21" s="89"/>
      <c r="Y21" s="89"/>
      <c r="Z21" s="89"/>
      <c r="AA21" s="89"/>
      <c r="AB21" s="89"/>
      <c r="AC21" s="89"/>
      <c r="AD21" s="89"/>
      <c r="AE21" s="89"/>
      <c r="AF21" s="89"/>
      <c r="AG21" s="89"/>
      <c r="AH21" s="89"/>
      <c r="AI21" s="89"/>
      <c r="AJ21" s="89"/>
      <c r="AK21" s="89"/>
      <c r="AL21" s="89"/>
      <c r="AM21" s="89"/>
      <c r="AN21" s="89"/>
      <c r="AO21" s="89"/>
      <c r="AP21" s="89"/>
      <c r="AQ21" s="89"/>
      <c r="AR21" s="89"/>
      <c r="AS21" s="89"/>
      <c r="AT21" s="89"/>
    </row>
    <row r="22" spans="2:46" ht="14.1" customHeight="1" x14ac:dyDescent="0.25">
      <c r="B22" s="13"/>
      <c r="C22" s="218" t="str">
        <f>+S9</f>
        <v>Hombre</v>
      </c>
      <c r="D22" s="218" t="str">
        <f>+T9</f>
        <v>Mujer</v>
      </c>
      <c r="E22" s="218" t="s">
        <v>117</v>
      </c>
      <c r="F22" s="279"/>
      <c r="G22" s="226"/>
      <c r="H22" s="226"/>
      <c r="I22" s="137"/>
      <c r="J22" s="137"/>
      <c r="K22" s="137"/>
      <c r="L22" s="89"/>
      <c r="M22" s="89"/>
      <c r="N22" s="89"/>
      <c r="O22" s="89"/>
      <c r="P22" s="89"/>
      <c r="Q22" s="89"/>
      <c r="R22" s="89"/>
      <c r="S22" s="89"/>
      <c r="T22" s="89"/>
      <c r="U22" s="89"/>
      <c r="V22" s="89"/>
      <c r="W22" s="89"/>
      <c r="X22" s="89"/>
      <c r="Y22" s="89"/>
      <c r="Z22" s="89"/>
      <c r="AA22" s="89"/>
      <c r="AB22" s="89"/>
      <c r="AC22" s="89"/>
      <c r="AD22" s="89"/>
      <c r="AE22" s="89"/>
      <c r="AF22" s="89"/>
      <c r="AG22" s="89"/>
      <c r="AH22" s="89"/>
      <c r="AI22" s="89"/>
      <c r="AJ22" s="89"/>
      <c r="AK22" s="89"/>
      <c r="AL22" s="89"/>
      <c r="AM22" s="89"/>
      <c r="AN22" s="89"/>
      <c r="AO22" s="89"/>
      <c r="AP22" s="89"/>
      <c r="AQ22" s="89"/>
      <c r="AR22" s="89"/>
      <c r="AS22" s="89"/>
      <c r="AT22" s="89"/>
    </row>
    <row r="23" spans="2:46" ht="14.1" customHeight="1" x14ac:dyDescent="0.25">
      <c r="B23" s="218" t="str">
        <f>+B12</f>
        <v>Limpiar el baño</v>
      </c>
      <c r="C23" s="95">
        <f>(S12/SUM(S12:T12))</f>
        <v>0.23495227268326818</v>
      </c>
      <c r="D23" s="95">
        <f t="shared" ref="D23:D29" si="0">1-C23</f>
        <v>0.76504772731673176</v>
      </c>
      <c r="E23" s="94">
        <f>SUM(S12:T12)</f>
        <v>361533</v>
      </c>
      <c r="F23" s="279"/>
      <c r="G23" s="226"/>
      <c r="H23" s="226"/>
      <c r="I23" s="137"/>
      <c r="J23" s="137"/>
      <c r="K23" s="137"/>
      <c r="L23" s="89"/>
      <c r="M23" s="89"/>
      <c r="N23" s="89"/>
      <c r="O23" s="89"/>
      <c r="P23" s="89"/>
      <c r="Q23" s="89"/>
      <c r="R23" s="89"/>
      <c r="S23" s="89"/>
      <c r="T23" s="89"/>
      <c r="U23" s="89"/>
      <c r="V23" s="89"/>
      <c r="W23" s="89"/>
      <c r="X23" s="89"/>
      <c r="Y23" s="89"/>
      <c r="Z23" s="89"/>
      <c r="AA23" s="89"/>
      <c r="AB23" s="89"/>
      <c r="AC23" s="89"/>
      <c r="AD23" s="89"/>
      <c r="AE23" s="89"/>
      <c r="AF23" s="89"/>
      <c r="AG23" s="89"/>
      <c r="AH23" s="89"/>
      <c r="AI23" s="89"/>
      <c r="AJ23" s="89"/>
      <c r="AK23" s="89"/>
      <c r="AL23" s="89"/>
      <c r="AM23" s="89"/>
      <c r="AN23" s="89"/>
      <c r="AO23" s="89"/>
      <c r="AP23" s="89"/>
      <c r="AQ23" s="89"/>
      <c r="AR23" s="89"/>
      <c r="AS23" s="89"/>
      <c r="AT23" s="89"/>
    </row>
    <row r="24" spans="2:46" s="10" customFormat="1" ht="14.1" customHeight="1" x14ac:dyDescent="0.25">
      <c r="B24" s="94" t="str">
        <f>+B10</f>
        <v>Limpiar la casa</v>
      </c>
      <c r="C24" s="95">
        <f>(S10/SUM(S10:T10))</f>
        <v>0.23834464242338876</v>
      </c>
      <c r="D24" s="95">
        <f t="shared" si="0"/>
        <v>0.76165535757661118</v>
      </c>
      <c r="E24" s="94">
        <f>SUM(S10:T10)</f>
        <v>695753</v>
      </c>
      <c r="F24" s="279"/>
      <c r="G24" s="351"/>
      <c r="H24" s="351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89"/>
      <c r="V24" s="89"/>
      <c r="W24" s="89"/>
      <c r="X24" s="89"/>
      <c r="Y24" s="89"/>
      <c r="Z24" s="89"/>
      <c r="AA24" s="89"/>
      <c r="AB24" s="89"/>
      <c r="AC24" s="89"/>
      <c r="AD24" s="89"/>
      <c r="AE24" s="89"/>
      <c r="AF24" s="89"/>
      <c r="AG24" s="89"/>
      <c r="AH24" s="89"/>
      <c r="AI24" s="89"/>
      <c r="AJ24" s="89"/>
      <c r="AK24" s="89"/>
      <c r="AL24" s="89"/>
      <c r="AM24" s="89"/>
      <c r="AN24" s="89"/>
      <c r="AO24" s="89"/>
      <c r="AP24" s="89"/>
      <c r="AQ24" s="89"/>
      <c r="AR24" s="89"/>
      <c r="AS24" s="89"/>
      <c r="AT24" s="89"/>
    </row>
    <row r="25" spans="2:46" s="10" customFormat="1" ht="14.1" customHeight="1" x14ac:dyDescent="0.25">
      <c r="B25" s="218" t="str">
        <f>+B11</f>
        <v>Tender las camas</v>
      </c>
      <c r="C25" s="95">
        <f>(S11/SUM(S11:T11))</f>
        <v>0.27359542729680747</v>
      </c>
      <c r="D25" s="95">
        <f t="shared" si="0"/>
        <v>0.72640457270319247</v>
      </c>
      <c r="E25" s="94">
        <f>SUM(S11:T11)</f>
        <v>401688</v>
      </c>
      <c r="F25" s="279"/>
      <c r="G25" s="225"/>
      <c r="H25" s="225"/>
      <c r="I25" s="96"/>
      <c r="J25" s="96"/>
      <c r="K25" s="96"/>
      <c r="L25" s="96"/>
      <c r="M25" s="96"/>
      <c r="N25" s="96"/>
      <c r="O25" s="96"/>
      <c r="P25" s="96"/>
      <c r="Q25" s="96"/>
      <c r="R25" s="96"/>
      <c r="S25" s="89"/>
      <c r="T25" s="89"/>
      <c r="U25" s="89"/>
      <c r="V25" s="89"/>
      <c r="W25" s="89"/>
      <c r="X25" s="89"/>
      <c r="Y25" s="89"/>
      <c r="Z25" s="89"/>
      <c r="AA25" s="89"/>
      <c r="AB25" s="89"/>
      <c r="AC25" s="89"/>
      <c r="AD25" s="89"/>
      <c r="AE25" s="89"/>
      <c r="AF25" s="89"/>
      <c r="AG25" s="89"/>
      <c r="AH25" s="89"/>
      <c r="AI25" s="89"/>
      <c r="AJ25" s="89"/>
      <c r="AK25" s="89"/>
      <c r="AL25" s="89"/>
      <c r="AM25" s="89"/>
      <c r="AN25" s="89"/>
      <c r="AO25" s="89"/>
      <c r="AP25" s="89"/>
      <c r="AQ25" s="89"/>
      <c r="AR25" s="89"/>
      <c r="AS25" s="89"/>
      <c r="AT25" s="89"/>
    </row>
    <row r="26" spans="2:46" s="10" customFormat="1" ht="14.1" customHeight="1" x14ac:dyDescent="0.25">
      <c r="B26" s="218" t="str">
        <f>+B14</f>
        <v>Calentar agua para bañarse</v>
      </c>
      <c r="C26" s="95">
        <f>(S14/SUM(S14:T14))</f>
        <v>0.36083696051182546</v>
      </c>
      <c r="D26" s="95">
        <f t="shared" si="0"/>
        <v>0.63916303948817454</v>
      </c>
      <c r="E26" s="94">
        <f>SUM(S14:T14)</f>
        <v>95345</v>
      </c>
      <c r="F26" s="279"/>
      <c r="G26" s="225"/>
      <c r="H26" s="225"/>
      <c r="I26" s="96"/>
      <c r="J26" s="96"/>
      <c r="K26" s="155"/>
      <c r="L26" s="96"/>
      <c r="M26" s="96"/>
      <c r="N26" s="96"/>
      <c r="O26" s="96"/>
      <c r="P26" s="96"/>
      <c r="Q26" s="96"/>
      <c r="R26" s="96"/>
      <c r="S26" s="89"/>
      <c r="T26" s="89"/>
      <c r="U26" s="89"/>
      <c r="V26" s="89"/>
      <c r="W26" s="89"/>
      <c r="X26" s="89"/>
      <c r="Y26" s="89"/>
      <c r="Z26" s="89"/>
      <c r="AA26" s="89"/>
      <c r="AB26" s="89"/>
      <c r="AC26" s="89"/>
      <c r="AD26" s="89"/>
      <c r="AE26" s="89"/>
      <c r="AF26" s="89"/>
      <c r="AG26" s="89"/>
      <c r="AH26" s="89"/>
      <c r="AI26" s="89"/>
      <c r="AJ26" s="89"/>
      <c r="AK26" s="89"/>
      <c r="AL26" s="89"/>
      <c r="AM26" s="89"/>
      <c r="AN26" s="89"/>
      <c r="AO26" s="89"/>
      <c r="AP26" s="89"/>
      <c r="AQ26" s="89"/>
      <c r="AR26" s="89"/>
      <c r="AS26" s="89"/>
      <c r="AT26" s="89"/>
    </row>
    <row r="27" spans="2:46" s="10" customFormat="1" ht="14.1" customHeight="1" x14ac:dyDescent="0.25">
      <c r="B27" s="218" t="str">
        <f>+B16</f>
        <v>Arreglar el jardín</v>
      </c>
      <c r="C27" s="95">
        <f>(S16/SUM(S16:T16))</f>
        <v>0.38176687116564417</v>
      </c>
      <c r="D27" s="95">
        <f t="shared" si="0"/>
        <v>0.61823312883435588</v>
      </c>
      <c r="E27" s="94">
        <f>SUM(S16:T16)</f>
        <v>40750</v>
      </c>
      <c r="F27" s="279"/>
      <c r="G27" s="225"/>
      <c r="H27" s="225"/>
      <c r="I27" s="96"/>
      <c r="J27" s="96"/>
      <c r="K27" s="155"/>
      <c r="L27" s="96"/>
      <c r="M27" s="96"/>
      <c r="N27" s="96"/>
      <c r="O27" s="96"/>
      <c r="P27" s="96"/>
      <c r="Q27" s="96"/>
      <c r="R27" s="96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  <c r="AF27" s="89"/>
      <c r="AG27" s="89"/>
      <c r="AH27" s="89"/>
      <c r="AI27" s="89"/>
      <c r="AJ27" s="89"/>
      <c r="AK27" s="89"/>
      <c r="AL27" s="89"/>
      <c r="AM27" s="89"/>
      <c r="AN27" s="89"/>
      <c r="AO27" s="89"/>
      <c r="AP27" s="89"/>
      <c r="AQ27" s="89"/>
      <c r="AR27" s="89"/>
      <c r="AS27" s="89"/>
      <c r="AT27" s="89"/>
    </row>
    <row r="28" spans="2:46" s="10" customFormat="1" ht="14.1" customHeight="1" x14ac:dyDescent="0.25">
      <c r="B28" s="218" t="str">
        <f>+B13</f>
        <v>Botar, quemar o reciclar la basura</v>
      </c>
      <c r="C28" s="95">
        <f>(S13/SUM(S13:T13))</f>
        <v>0.43746704338860865</v>
      </c>
      <c r="D28" s="95">
        <f t="shared" si="0"/>
        <v>0.56253295661139135</v>
      </c>
      <c r="E28" s="94">
        <f>SUM(S13:T13)</f>
        <v>127061</v>
      </c>
      <c r="F28" s="279"/>
      <c r="G28" s="225"/>
      <c r="H28" s="225"/>
      <c r="I28" s="96"/>
      <c r="J28" s="96"/>
      <c r="K28" s="155"/>
      <c r="L28" s="96"/>
      <c r="M28" s="96"/>
      <c r="N28" s="96"/>
      <c r="O28" s="96"/>
      <c r="P28" s="96"/>
      <c r="Q28" s="96"/>
      <c r="R28" s="96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89"/>
      <c r="AG28" s="89"/>
      <c r="AH28" s="89"/>
      <c r="AI28" s="89"/>
      <c r="AJ28" s="89"/>
      <c r="AK28" s="89"/>
      <c r="AL28" s="89"/>
      <c r="AM28" s="89"/>
      <c r="AN28" s="89"/>
      <c r="AO28" s="89"/>
      <c r="AP28" s="89"/>
      <c r="AQ28" s="89"/>
      <c r="AR28" s="89"/>
      <c r="AS28" s="89"/>
      <c r="AT28" s="89"/>
    </row>
    <row r="29" spans="2:46" s="10" customFormat="1" ht="14.1" customHeight="1" x14ac:dyDescent="0.25">
      <c r="B29" s="218" t="str">
        <f>+B15</f>
        <v>Acarrear agua</v>
      </c>
      <c r="C29" s="95">
        <f>(S15/SUM(S15:T15))</f>
        <v>0.56920997234490445</v>
      </c>
      <c r="D29" s="95">
        <f t="shared" si="0"/>
        <v>0.43079002765509555</v>
      </c>
      <c r="E29" s="94">
        <f>SUM(S15:T15)</f>
        <v>96908</v>
      </c>
      <c r="F29" s="279"/>
      <c r="G29" s="225"/>
      <c r="H29" s="225"/>
      <c r="I29" s="96"/>
      <c r="J29" s="96"/>
      <c r="K29" s="155"/>
      <c r="L29" s="96"/>
      <c r="M29" s="96"/>
      <c r="N29" s="96"/>
      <c r="O29" s="96"/>
      <c r="P29" s="96"/>
      <c r="Q29" s="96"/>
      <c r="R29" s="96"/>
      <c r="S29" s="89"/>
      <c r="T29" s="89"/>
      <c r="U29" s="89"/>
      <c r="V29" s="89"/>
      <c r="W29" s="89"/>
      <c r="X29" s="89"/>
      <c r="Y29" s="89"/>
      <c r="Z29" s="89"/>
      <c r="AA29" s="89"/>
      <c r="AB29" s="89"/>
      <c r="AC29" s="89"/>
      <c r="AD29" s="89"/>
      <c r="AE29" s="89"/>
      <c r="AF29" s="89"/>
      <c r="AG29" s="89"/>
      <c r="AH29" s="89"/>
      <c r="AI29" s="89"/>
      <c r="AJ29" s="89"/>
      <c r="AK29" s="89"/>
      <c r="AL29" s="89"/>
      <c r="AM29" s="89"/>
      <c r="AN29" s="89"/>
      <c r="AO29" s="89"/>
      <c r="AP29" s="89"/>
      <c r="AQ29" s="89"/>
      <c r="AR29" s="89"/>
      <c r="AS29" s="89"/>
      <c r="AT29" s="89"/>
    </row>
    <row r="30" spans="2:46" s="10" customFormat="1" ht="14.1" customHeight="1" x14ac:dyDescent="0.25">
      <c r="B30" s="13"/>
      <c r="C30" s="13"/>
      <c r="D30" s="13"/>
      <c r="E30" s="13"/>
      <c r="F30" s="279"/>
      <c r="G30" s="225"/>
      <c r="H30" s="225"/>
      <c r="I30" s="96"/>
      <c r="J30" s="96"/>
      <c r="K30" s="155"/>
      <c r="L30" s="96"/>
      <c r="M30" s="96"/>
      <c r="N30" s="96"/>
      <c r="O30" s="96"/>
      <c r="P30" s="96"/>
      <c r="Q30" s="96"/>
      <c r="R30" s="96"/>
      <c r="S30" s="89"/>
      <c r="T30" s="89"/>
      <c r="U30" s="89"/>
      <c r="V30" s="89"/>
      <c r="W30" s="89"/>
      <c r="X30" s="89"/>
      <c r="Y30" s="89"/>
      <c r="Z30" s="89"/>
      <c r="AA30" s="89"/>
      <c r="AB30" s="89"/>
      <c r="AC30" s="89"/>
      <c r="AD30" s="89"/>
      <c r="AE30" s="89"/>
      <c r="AF30" s="89"/>
      <c r="AG30" s="89"/>
      <c r="AH30" s="89"/>
      <c r="AI30" s="89"/>
      <c r="AJ30" s="89"/>
      <c r="AK30" s="89"/>
      <c r="AL30" s="89"/>
      <c r="AM30" s="89"/>
      <c r="AN30" s="89"/>
      <c r="AO30" s="89"/>
      <c r="AP30" s="89"/>
      <c r="AQ30" s="89"/>
      <c r="AR30" s="89"/>
      <c r="AS30" s="89"/>
      <c r="AT30" s="89"/>
    </row>
    <row r="31" spans="2:46" ht="33" customHeight="1" x14ac:dyDescent="0.25">
      <c r="B31" s="13"/>
      <c r="C31" s="13"/>
      <c r="D31" s="13"/>
      <c r="E31" s="13"/>
      <c r="F31" s="13"/>
      <c r="G31" s="96"/>
      <c r="H31" s="96"/>
      <c r="I31" s="96"/>
      <c r="J31" s="96"/>
      <c r="K31" s="155"/>
      <c r="L31" s="96"/>
      <c r="M31" s="96"/>
      <c r="N31" s="96"/>
      <c r="O31" s="96"/>
      <c r="P31" s="96"/>
      <c r="Q31" s="96"/>
      <c r="R31" s="96"/>
      <c r="S31" s="89"/>
      <c r="T31" s="89"/>
      <c r="U31" s="89"/>
      <c r="V31" s="89"/>
      <c r="W31" s="89"/>
      <c r="X31" s="89"/>
      <c r="Y31" s="89"/>
      <c r="Z31" s="89"/>
      <c r="AA31" s="89"/>
      <c r="AB31" s="89"/>
      <c r="AC31" s="89"/>
      <c r="AD31" s="89"/>
      <c r="AE31" s="89"/>
      <c r="AF31" s="89"/>
      <c r="AG31" s="89"/>
      <c r="AH31" s="89"/>
      <c r="AI31" s="89"/>
      <c r="AJ31" s="89"/>
      <c r="AK31" s="89"/>
      <c r="AL31" s="89"/>
      <c r="AM31" s="89"/>
      <c r="AN31" s="89"/>
      <c r="AO31" s="89"/>
      <c r="AP31" s="89"/>
      <c r="AQ31" s="89"/>
      <c r="AR31" s="89"/>
      <c r="AS31" s="89"/>
      <c r="AT31" s="89"/>
    </row>
    <row r="32" spans="2:46" ht="33" customHeight="1" x14ac:dyDescent="0.25">
      <c r="B32" s="89"/>
      <c r="C32" s="89"/>
      <c r="D32" s="89"/>
      <c r="E32" s="89"/>
      <c r="F32" s="89"/>
      <c r="G32" s="96"/>
      <c r="H32" s="96"/>
      <c r="I32" s="96"/>
      <c r="J32" s="96"/>
      <c r="K32" s="155"/>
      <c r="L32" s="96"/>
      <c r="M32" s="96"/>
      <c r="N32" s="96"/>
      <c r="O32" s="96"/>
      <c r="P32" s="96"/>
      <c r="Q32" s="96"/>
      <c r="R32" s="96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</row>
    <row r="33" spans="2:46" x14ac:dyDescent="0.25">
      <c r="B33" s="89"/>
      <c r="C33" s="89"/>
      <c r="D33" s="89"/>
      <c r="E33" s="89"/>
      <c r="F33" s="96"/>
      <c r="G33" s="96"/>
      <c r="H33" s="96"/>
      <c r="I33" s="96"/>
      <c r="J33" s="96"/>
      <c r="K33" s="155"/>
      <c r="L33" s="96"/>
      <c r="M33" s="96"/>
      <c r="N33" s="96"/>
      <c r="O33" s="96"/>
      <c r="P33" s="96"/>
      <c r="Q33" s="96"/>
      <c r="R33" s="96"/>
      <c r="S33" s="89"/>
      <c r="T33" s="89"/>
      <c r="U33" s="89"/>
      <c r="V33" s="89"/>
      <c r="W33" s="89"/>
      <c r="X33" s="89"/>
      <c r="Y33" s="89"/>
      <c r="Z33" s="89"/>
      <c r="AA33" s="89"/>
      <c r="AB33" s="89"/>
      <c r="AC33" s="89"/>
      <c r="AD33" s="89"/>
      <c r="AE33" s="89"/>
      <c r="AF33" s="89"/>
      <c r="AG33" s="89"/>
      <c r="AH33" s="89"/>
      <c r="AI33" s="89"/>
      <c r="AJ33" s="89"/>
      <c r="AK33" s="89"/>
      <c r="AL33" s="89"/>
      <c r="AM33" s="89"/>
      <c r="AN33" s="89"/>
      <c r="AO33" s="89"/>
      <c r="AP33" s="89"/>
      <c r="AQ33" s="89"/>
      <c r="AR33" s="89"/>
      <c r="AS33" s="89"/>
      <c r="AT33" s="89"/>
    </row>
    <row r="34" spans="2:46" x14ac:dyDescent="0.25">
      <c r="B34" s="89"/>
      <c r="C34" s="89"/>
      <c r="D34" s="89"/>
      <c r="E34" s="89"/>
      <c r="F34" s="89"/>
      <c r="G34" s="89"/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  <c r="W34" s="89"/>
      <c r="X34" s="89"/>
      <c r="Y34" s="89"/>
      <c r="Z34" s="89"/>
      <c r="AA34" s="89"/>
      <c r="AB34" s="89"/>
      <c r="AC34" s="89"/>
      <c r="AD34" s="89"/>
      <c r="AE34" s="89"/>
      <c r="AF34" s="89"/>
      <c r="AG34" s="89"/>
      <c r="AH34" s="89"/>
      <c r="AI34" s="89"/>
      <c r="AJ34" s="89"/>
      <c r="AK34" s="89"/>
      <c r="AL34" s="89"/>
      <c r="AM34" s="89"/>
      <c r="AN34" s="89"/>
      <c r="AO34" s="89"/>
      <c r="AP34" s="89"/>
      <c r="AQ34" s="89"/>
      <c r="AR34" s="89"/>
      <c r="AS34" s="89"/>
      <c r="AT34" s="89"/>
    </row>
    <row r="35" spans="2:46" x14ac:dyDescent="0.25">
      <c r="B35" s="129"/>
      <c r="C35" s="89"/>
      <c r="D35" s="89"/>
      <c r="E35" s="89"/>
      <c r="F35" s="89"/>
      <c r="G35" s="89"/>
      <c r="H35" s="89"/>
      <c r="I35" s="89"/>
      <c r="J35" s="89"/>
      <c r="K35" s="89"/>
      <c r="L35" s="89"/>
      <c r="M35" s="89"/>
      <c r="N35" s="89"/>
      <c r="O35" s="89"/>
      <c r="P35" s="89"/>
      <c r="Q35" s="89"/>
      <c r="R35" s="89"/>
      <c r="S35" s="89"/>
      <c r="T35" s="89"/>
      <c r="U35" s="89"/>
      <c r="V35" s="89"/>
      <c r="W35" s="89"/>
      <c r="X35" s="89"/>
      <c r="Y35" s="89"/>
      <c r="Z35" s="89"/>
      <c r="AA35" s="89"/>
      <c r="AB35" s="89"/>
      <c r="AC35" s="89"/>
      <c r="AD35" s="89"/>
      <c r="AE35" s="89"/>
      <c r="AF35" s="89"/>
      <c r="AG35" s="89"/>
      <c r="AH35" s="89"/>
      <c r="AI35" s="89"/>
      <c r="AJ35" s="89"/>
      <c r="AK35" s="89"/>
      <c r="AL35" s="89"/>
      <c r="AM35" s="89"/>
      <c r="AN35" s="89"/>
      <c r="AO35" s="89"/>
      <c r="AP35" s="89"/>
      <c r="AQ35" s="89"/>
      <c r="AR35" s="89"/>
      <c r="AS35" s="89"/>
      <c r="AT35" s="89"/>
    </row>
    <row r="36" spans="2:46" x14ac:dyDescent="0.25">
      <c r="B36" s="89"/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9"/>
      <c r="O36" s="89"/>
      <c r="P36" s="89"/>
      <c r="Q36" s="89"/>
      <c r="R36" s="89"/>
      <c r="S36" s="89"/>
      <c r="T36" s="89"/>
      <c r="U36" s="89"/>
      <c r="V36" s="89"/>
      <c r="W36" s="89"/>
      <c r="X36" s="89"/>
      <c r="Y36" s="89"/>
      <c r="Z36" s="89"/>
      <c r="AA36" s="89"/>
      <c r="AB36" s="89"/>
      <c r="AC36" s="89"/>
      <c r="AD36" s="89"/>
      <c r="AE36" s="89"/>
      <c r="AF36" s="89"/>
      <c r="AG36" s="89"/>
      <c r="AH36" s="89"/>
      <c r="AI36" s="89"/>
      <c r="AJ36" s="89"/>
      <c r="AK36" s="89"/>
      <c r="AL36" s="89"/>
      <c r="AM36" s="89"/>
      <c r="AN36" s="89"/>
      <c r="AO36" s="89"/>
      <c r="AP36" s="89"/>
      <c r="AQ36" s="89"/>
      <c r="AR36" s="89"/>
      <c r="AS36" s="89"/>
      <c r="AT36" s="89"/>
    </row>
    <row r="37" spans="2:46" x14ac:dyDescent="0.25">
      <c r="B37" s="89"/>
      <c r="C37" s="89"/>
      <c r="D37" s="89"/>
      <c r="E37" s="89"/>
      <c r="F37" s="89"/>
      <c r="G37" s="89"/>
      <c r="H37" s="89"/>
      <c r="I37" s="89"/>
      <c r="J37" s="89"/>
      <c r="K37" s="89"/>
      <c r="L37" s="89"/>
      <c r="M37" s="89"/>
      <c r="N37" s="89"/>
      <c r="O37" s="89"/>
      <c r="P37" s="89"/>
      <c r="Q37" s="89"/>
      <c r="R37" s="89"/>
      <c r="S37" s="89"/>
      <c r="T37" s="89"/>
      <c r="U37" s="89"/>
      <c r="V37" s="89"/>
      <c r="W37" s="89"/>
      <c r="X37" s="89"/>
      <c r="Y37" s="89"/>
      <c r="Z37" s="89"/>
      <c r="AA37" s="89"/>
      <c r="AB37" s="89"/>
      <c r="AC37" s="89"/>
      <c r="AD37" s="89"/>
      <c r="AE37" s="89"/>
      <c r="AF37" s="89"/>
      <c r="AG37" s="89"/>
      <c r="AH37" s="89"/>
      <c r="AI37" s="89"/>
      <c r="AJ37" s="89"/>
      <c r="AK37" s="89"/>
      <c r="AL37" s="89"/>
      <c r="AM37" s="89"/>
      <c r="AN37" s="89"/>
      <c r="AO37" s="89"/>
      <c r="AP37" s="89"/>
      <c r="AQ37" s="89"/>
      <c r="AR37" s="89"/>
      <c r="AS37" s="89"/>
      <c r="AT37" s="89"/>
    </row>
    <row r="38" spans="2:46" x14ac:dyDescent="0.25">
      <c r="B38" s="89"/>
      <c r="C38" s="89"/>
      <c r="D38" s="89"/>
      <c r="E38" s="89"/>
      <c r="F38" s="89"/>
      <c r="G38" s="89"/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9"/>
      <c r="X38" s="89"/>
      <c r="Y38" s="89"/>
      <c r="Z38" s="89"/>
      <c r="AA38" s="89"/>
      <c r="AB38" s="89"/>
      <c r="AC38" s="89"/>
      <c r="AD38" s="89"/>
      <c r="AE38" s="89"/>
      <c r="AF38" s="89"/>
      <c r="AG38" s="89"/>
      <c r="AH38" s="89"/>
      <c r="AI38" s="89"/>
      <c r="AJ38" s="89"/>
      <c r="AK38" s="89"/>
      <c r="AL38" s="89"/>
      <c r="AM38" s="89"/>
      <c r="AN38" s="89"/>
      <c r="AO38" s="89"/>
      <c r="AP38" s="89"/>
      <c r="AQ38" s="89"/>
      <c r="AR38" s="89"/>
      <c r="AS38" s="89"/>
      <c r="AT38" s="89"/>
    </row>
    <row r="39" spans="2:46" x14ac:dyDescent="0.25"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</row>
    <row r="40" spans="2:46" x14ac:dyDescent="0.25">
      <c r="B40" s="89"/>
      <c r="C40" s="89"/>
      <c r="D40" s="89"/>
      <c r="E40" s="89"/>
      <c r="F40" s="89"/>
      <c r="G40" s="89"/>
      <c r="H40" s="89"/>
      <c r="I40" s="89"/>
      <c r="J40" s="89"/>
      <c r="K40" s="89"/>
      <c r="L40" s="89"/>
      <c r="M40" s="89"/>
      <c r="N40" s="89"/>
      <c r="O40" s="89"/>
      <c r="P40" s="89"/>
      <c r="Q40" s="89"/>
      <c r="R40" s="89"/>
      <c r="S40" s="89"/>
      <c r="T40" s="89"/>
      <c r="U40" s="89"/>
      <c r="V40" s="89"/>
      <c r="W40" s="89"/>
      <c r="X40" s="89"/>
      <c r="Y40" s="89"/>
      <c r="Z40" s="89"/>
      <c r="AA40" s="89"/>
      <c r="AB40" s="89"/>
      <c r="AC40" s="89"/>
      <c r="AD40" s="89"/>
      <c r="AE40" s="89"/>
      <c r="AF40" s="89"/>
      <c r="AG40" s="89"/>
      <c r="AH40" s="89"/>
      <c r="AI40" s="89"/>
      <c r="AJ40" s="89"/>
      <c r="AK40" s="89"/>
      <c r="AL40" s="89"/>
      <c r="AM40" s="89"/>
      <c r="AN40" s="89"/>
      <c r="AO40" s="89"/>
      <c r="AP40" s="89"/>
      <c r="AQ40" s="89"/>
      <c r="AR40" s="89"/>
      <c r="AS40" s="89"/>
      <c r="AT40" s="89"/>
    </row>
    <row r="41" spans="2:46" x14ac:dyDescent="0.25">
      <c r="B41" s="89"/>
      <c r="C41" s="89"/>
      <c r="D41" s="89"/>
      <c r="E41" s="89"/>
      <c r="F41" s="89"/>
      <c r="G41" s="89"/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</row>
    <row r="42" spans="2:46" x14ac:dyDescent="0.25">
      <c r="B42" s="89"/>
      <c r="C42" s="89"/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89"/>
      <c r="O42" s="89"/>
      <c r="P42" s="89"/>
      <c r="Q42" s="89"/>
      <c r="R42" s="89"/>
      <c r="S42" s="89"/>
      <c r="T42" s="89"/>
      <c r="U42" s="89"/>
      <c r="V42" s="89"/>
      <c r="W42" s="89"/>
      <c r="X42" s="89"/>
      <c r="Y42" s="89"/>
      <c r="Z42" s="89"/>
      <c r="AA42" s="89"/>
      <c r="AB42" s="89"/>
      <c r="AC42" s="89"/>
      <c r="AD42" s="89"/>
      <c r="AE42" s="89"/>
      <c r="AF42" s="89"/>
      <c r="AG42" s="89"/>
      <c r="AH42" s="89"/>
      <c r="AI42" s="89"/>
      <c r="AJ42" s="89"/>
      <c r="AK42" s="89"/>
      <c r="AL42" s="89"/>
      <c r="AM42" s="89"/>
      <c r="AN42" s="89"/>
      <c r="AO42" s="89"/>
      <c r="AP42" s="89"/>
      <c r="AQ42" s="89"/>
      <c r="AR42" s="89"/>
      <c r="AS42" s="89"/>
      <c r="AT42" s="89"/>
    </row>
    <row r="43" spans="2:46" x14ac:dyDescent="0.25">
      <c r="C43" s="89"/>
      <c r="D43" s="89"/>
      <c r="E43" s="89"/>
      <c r="F43" s="89"/>
      <c r="G43" s="89"/>
      <c r="H43" s="89"/>
      <c r="I43" s="89"/>
      <c r="J43" s="89"/>
      <c r="K43" s="89"/>
      <c r="L43" s="89"/>
      <c r="M43" s="89"/>
      <c r="N43" s="89"/>
      <c r="O43" s="89"/>
      <c r="P43" s="89"/>
      <c r="Q43" s="89"/>
      <c r="R43" s="89"/>
      <c r="S43" s="89"/>
      <c r="T43" s="89"/>
      <c r="U43" s="89"/>
      <c r="V43" s="89"/>
      <c r="W43" s="89"/>
      <c r="X43" s="89"/>
      <c r="Y43" s="89"/>
      <c r="Z43" s="89"/>
      <c r="AA43" s="89"/>
      <c r="AB43" s="89"/>
      <c r="AC43" s="89"/>
      <c r="AD43" s="89"/>
      <c r="AE43" s="89"/>
      <c r="AF43" s="89"/>
      <c r="AG43" s="89"/>
      <c r="AH43" s="89"/>
      <c r="AI43" s="89"/>
      <c r="AJ43" s="89"/>
      <c r="AK43" s="89"/>
      <c r="AL43" s="89"/>
      <c r="AM43" s="89"/>
      <c r="AN43" s="89"/>
      <c r="AO43" s="89"/>
      <c r="AP43" s="89"/>
      <c r="AQ43" s="89"/>
      <c r="AR43" s="89"/>
      <c r="AS43" s="89"/>
      <c r="AT43" s="89"/>
    </row>
    <row r="44" spans="2:46" x14ac:dyDescent="0.25">
      <c r="B44" s="89"/>
      <c r="C44" s="89"/>
      <c r="D44" s="89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89"/>
      <c r="Y44" s="89"/>
      <c r="Z44" s="89"/>
      <c r="AA44" s="89"/>
      <c r="AB44" s="89"/>
      <c r="AC44" s="89"/>
      <c r="AD44" s="89"/>
      <c r="AE44" s="89"/>
      <c r="AF44" s="89"/>
      <c r="AG44" s="89"/>
      <c r="AH44" s="89"/>
      <c r="AI44" s="89"/>
      <c r="AJ44" s="89"/>
      <c r="AK44" s="89"/>
      <c r="AL44" s="89"/>
      <c r="AM44" s="89"/>
      <c r="AN44" s="89"/>
      <c r="AO44" s="89"/>
      <c r="AP44" s="89"/>
      <c r="AQ44" s="89"/>
      <c r="AR44" s="89"/>
      <c r="AS44" s="89"/>
      <c r="AT44" s="89"/>
    </row>
    <row r="45" spans="2:46" x14ac:dyDescent="0.25">
      <c r="B45" s="89"/>
      <c r="C45" s="89"/>
      <c r="D45" s="89"/>
      <c r="E45" s="89"/>
      <c r="F45" s="89"/>
      <c r="G45" s="89"/>
      <c r="H45" s="89"/>
      <c r="I45" s="89"/>
      <c r="J45" s="89"/>
      <c r="K45" s="89"/>
      <c r="L45" s="89"/>
      <c r="M45" s="89"/>
      <c r="N45" s="89"/>
      <c r="O45" s="89"/>
      <c r="P45" s="89"/>
      <c r="Q45" s="89"/>
      <c r="R45" s="89"/>
      <c r="S45" s="89"/>
      <c r="T45" s="89"/>
      <c r="U45" s="89"/>
      <c r="V45" s="89"/>
      <c r="W45" s="89"/>
      <c r="X45" s="89"/>
      <c r="Y45" s="89"/>
      <c r="Z45" s="89"/>
      <c r="AA45" s="89"/>
      <c r="AB45" s="89"/>
      <c r="AC45" s="89"/>
      <c r="AD45" s="89"/>
      <c r="AE45" s="89"/>
      <c r="AF45" s="89"/>
      <c r="AG45" s="89"/>
      <c r="AH45" s="89"/>
      <c r="AI45" s="89"/>
      <c r="AJ45" s="89"/>
      <c r="AK45" s="89"/>
      <c r="AL45" s="89"/>
      <c r="AM45" s="89"/>
      <c r="AN45" s="89"/>
      <c r="AO45" s="89"/>
      <c r="AP45" s="89"/>
      <c r="AQ45" s="89"/>
      <c r="AR45" s="89"/>
      <c r="AS45" s="89"/>
      <c r="AT45" s="89"/>
    </row>
    <row r="46" spans="2:46" x14ac:dyDescent="0.25">
      <c r="B46" s="89"/>
      <c r="C46" s="89"/>
      <c r="D46" s="89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89"/>
      <c r="Q46" s="89"/>
      <c r="R46" s="89"/>
      <c r="S46" s="89"/>
      <c r="T46" s="89"/>
      <c r="U46" s="89"/>
      <c r="V46" s="89"/>
      <c r="W46" s="89"/>
      <c r="X46" s="89"/>
      <c r="Y46" s="89"/>
      <c r="Z46" s="89"/>
      <c r="AA46" s="89"/>
      <c r="AB46" s="89"/>
      <c r="AC46" s="89"/>
      <c r="AD46" s="89"/>
      <c r="AE46" s="89"/>
      <c r="AF46" s="89"/>
      <c r="AG46" s="89"/>
      <c r="AH46" s="89"/>
      <c r="AI46" s="89"/>
      <c r="AJ46" s="89"/>
      <c r="AK46" s="89"/>
      <c r="AL46" s="89"/>
      <c r="AM46" s="89"/>
      <c r="AN46" s="89"/>
      <c r="AO46" s="89"/>
      <c r="AP46" s="89"/>
      <c r="AQ46" s="89"/>
      <c r="AR46" s="89"/>
      <c r="AS46" s="89"/>
      <c r="AT46" s="89"/>
    </row>
    <row r="47" spans="2:46" ht="15.75" x14ac:dyDescent="0.3">
      <c r="B47" s="237" t="s">
        <v>240</v>
      </c>
      <c r="C47" s="89"/>
      <c r="D47" s="89"/>
      <c r="E47" s="89"/>
      <c r="F47" s="89"/>
      <c r="G47" s="89"/>
      <c r="H47" s="89"/>
      <c r="I47" s="89"/>
      <c r="J47" s="89"/>
      <c r="K47" s="89"/>
      <c r="L47" s="89"/>
      <c r="M47" s="89"/>
      <c r="N47" s="89"/>
      <c r="O47" s="89"/>
      <c r="P47" s="89"/>
      <c r="Q47" s="89"/>
      <c r="R47" s="89"/>
      <c r="S47" s="89"/>
      <c r="T47" s="89"/>
      <c r="U47" s="89"/>
      <c r="V47" s="89"/>
      <c r="W47" s="89"/>
      <c r="X47" s="89"/>
      <c r="Y47" s="89"/>
      <c r="Z47" s="89"/>
      <c r="AA47" s="89"/>
      <c r="AB47" s="89"/>
      <c r="AC47" s="89"/>
      <c r="AD47" s="89"/>
      <c r="AE47" s="89"/>
      <c r="AF47" s="89"/>
      <c r="AG47" s="89"/>
      <c r="AH47" s="89"/>
      <c r="AI47" s="89"/>
      <c r="AJ47" s="89"/>
      <c r="AK47" s="89"/>
      <c r="AL47" s="89"/>
      <c r="AM47" s="89"/>
      <c r="AN47" s="89"/>
      <c r="AO47" s="89"/>
      <c r="AP47" s="89"/>
      <c r="AQ47" s="89"/>
      <c r="AR47" s="89"/>
      <c r="AS47" s="89"/>
      <c r="AT47" s="89"/>
    </row>
    <row r="48" spans="2:46" x14ac:dyDescent="0.25">
      <c r="C48" s="89"/>
      <c r="D48" s="89"/>
      <c r="E48" s="89"/>
      <c r="F48" s="89"/>
      <c r="G48" s="89"/>
      <c r="H48" s="89"/>
      <c r="I48" s="89"/>
      <c r="J48" s="89"/>
      <c r="K48" s="89"/>
      <c r="L48" s="89"/>
      <c r="M48" s="89"/>
      <c r="N48" s="89"/>
      <c r="O48" s="89"/>
      <c r="P48" s="89"/>
      <c r="Q48" s="89"/>
      <c r="R48" s="89"/>
      <c r="S48" s="89"/>
      <c r="T48" s="89"/>
      <c r="U48" s="89"/>
      <c r="V48" s="89"/>
      <c r="W48" s="89"/>
      <c r="X48" s="89"/>
      <c r="Y48" s="89"/>
      <c r="Z48" s="89"/>
      <c r="AA48" s="89"/>
      <c r="AB48" s="89"/>
      <c r="AC48" s="89"/>
      <c r="AD48" s="89"/>
      <c r="AE48" s="89"/>
      <c r="AF48" s="89"/>
      <c r="AG48" s="89"/>
      <c r="AH48" s="89"/>
      <c r="AI48" s="89"/>
      <c r="AJ48" s="89"/>
      <c r="AK48" s="89"/>
      <c r="AL48" s="89"/>
      <c r="AM48" s="89"/>
      <c r="AN48" s="89"/>
      <c r="AO48" s="89"/>
      <c r="AP48" s="89"/>
      <c r="AQ48" s="89"/>
      <c r="AR48" s="89"/>
      <c r="AS48" s="89"/>
      <c r="AT48" s="89"/>
    </row>
    <row r="49" spans="2:46" x14ac:dyDescent="0.25">
      <c r="B49" s="128"/>
      <c r="C49" s="89"/>
      <c r="D49" s="89"/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89"/>
      <c r="AC49" s="89"/>
      <c r="AD49" s="89"/>
      <c r="AE49" s="89"/>
      <c r="AF49" s="89"/>
      <c r="AG49" s="89"/>
      <c r="AH49" s="89"/>
      <c r="AI49" s="89"/>
      <c r="AJ49" s="89"/>
      <c r="AK49" s="89"/>
      <c r="AL49" s="89"/>
      <c r="AM49" s="89"/>
      <c r="AN49" s="89"/>
      <c r="AO49" s="89"/>
      <c r="AP49" s="89"/>
      <c r="AQ49" s="89"/>
      <c r="AR49" s="89"/>
      <c r="AS49" s="89"/>
      <c r="AT49" s="89"/>
    </row>
    <row r="50" spans="2:46" x14ac:dyDescent="0.25">
      <c r="C50" s="89"/>
      <c r="D50" s="89"/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89"/>
      <c r="AC50" s="89"/>
      <c r="AD50" s="89"/>
      <c r="AE50" s="89"/>
      <c r="AF50" s="89"/>
      <c r="AG50" s="89"/>
      <c r="AH50" s="89"/>
      <c r="AI50" s="89"/>
      <c r="AJ50" s="89"/>
      <c r="AK50" s="89"/>
      <c r="AL50" s="89"/>
      <c r="AM50" s="89"/>
      <c r="AN50" s="89"/>
      <c r="AO50" s="89"/>
      <c r="AP50" s="89"/>
      <c r="AQ50" s="89"/>
      <c r="AR50" s="89"/>
      <c r="AS50" s="89"/>
      <c r="AT50" s="89"/>
    </row>
    <row r="51" spans="2:46" x14ac:dyDescent="0.25">
      <c r="C51" s="89"/>
      <c r="D51" s="89"/>
      <c r="E51" s="89"/>
      <c r="F51" s="89"/>
      <c r="G51" s="89"/>
      <c r="H51" s="89"/>
      <c r="I51" s="89"/>
      <c r="J51" s="89"/>
      <c r="K51" s="89"/>
      <c r="L51" s="89"/>
      <c r="M51" s="89"/>
      <c r="N51" s="89"/>
      <c r="O51" s="89"/>
      <c r="P51" s="89"/>
      <c r="Q51" s="89"/>
      <c r="R51" s="89"/>
      <c r="S51" s="89"/>
      <c r="T51" s="89"/>
      <c r="U51" s="89"/>
      <c r="V51" s="89"/>
      <c r="W51" s="89"/>
      <c r="X51" s="89"/>
      <c r="Y51" s="89"/>
      <c r="Z51" s="89"/>
      <c r="AA51" s="89"/>
      <c r="AB51" s="89"/>
      <c r="AC51" s="89"/>
      <c r="AD51" s="89"/>
      <c r="AE51" s="89"/>
      <c r="AF51" s="89"/>
      <c r="AG51" s="89"/>
      <c r="AH51" s="89"/>
      <c r="AI51" s="89"/>
      <c r="AJ51" s="89"/>
      <c r="AK51" s="89"/>
      <c r="AL51" s="89"/>
      <c r="AM51" s="89"/>
      <c r="AN51" s="89"/>
      <c r="AO51" s="89"/>
      <c r="AP51" s="89"/>
      <c r="AQ51" s="89"/>
      <c r="AR51" s="89"/>
      <c r="AS51" s="89"/>
      <c r="AT51" s="89"/>
    </row>
    <row r="52" spans="2:46" x14ac:dyDescent="0.25">
      <c r="B52" s="89"/>
      <c r="C52" s="89"/>
      <c r="D52" s="89"/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89"/>
      <c r="AC52" s="89"/>
      <c r="AD52" s="89"/>
      <c r="AE52" s="89"/>
      <c r="AF52" s="89"/>
      <c r="AG52" s="89"/>
      <c r="AH52" s="89"/>
      <c r="AI52" s="89"/>
      <c r="AJ52" s="89"/>
      <c r="AK52" s="89"/>
      <c r="AL52" s="89"/>
      <c r="AM52" s="89"/>
      <c r="AN52" s="89"/>
      <c r="AO52" s="89"/>
      <c r="AP52" s="89"/>
      <c r="AQ52" s="89"/>
      <c r="AR52" s="89"/>
      <c r="AS52" s="89"/>
      <c r="AT52" s="89"/>
    </row>
    <row r="53" spans="2:46" x14ac:dyDescent="0.25">
      <c r="B53" s="89"/>
      <c r="C53" s="89"/>
      <c r="D53" s="89"/>
      <c r="E53" s="89"/>
      <c r="F53" s="89"/>
      <c r="G53" s="89"/>
      <c r="H53" s="89"/>
      <c r="I53" s="89"/>
      <c r="J53" s="89"/>
      <c r="K53" s="89"/>
      <c r="L53" s="89"/>
      <c r="M53" s="89"/>
      <c r="N53" s="89"/>
      <c r="O53" s="89"/>
      <c r="P53" s="89"/>
      <c r="Q53" s="89"/>
      <c r="R53" s="89"/>
      <c r="S53" s="89"/>
      <c r="T53" s="89"/>
      <c r="U53" s="89"/>
      <c r="V53" s="89"/>
      <c r="W53" s="89"/>
      <c r="X53" s="89"/>
      <c r="Y53" s="89"/>
      <c r="Z53" s="89"/>
      <c r="AA53" s="89"/>
      <c r="AB53" s="89"/>
      <c r="AC53" s="89"/>
      <c r="AD53" s="89"/>
      <c r="AE53" s="89"/>
      <c r="AF53" s="89"/>
      <c r="AG53" s="89"/>
      <c r="AH53" s="89"/>
      <c r="AI53" s="89"/>
      <c r="AJ53" s="89"/>
      <c r="AK53" s="89"/>
      <c r="AL53" s="89"/>
      <c r="AM53" s="89"/>
      <c r="AN53" s="89"/>
      <c r="AO53" s="89"/>
      <c r="AP53" s="89"/>
      <c r="AQ53" s="89"/>
      <c r="AR53" s="89"/>
      <c r="AS53" s="89"/>
      <c r="AT53" s="89"/>
    </row>
    <row r="54" spans="2:46" x14ac:dyDescent="0.25">
      <c r="C54" s="89"/>
      <c r="D54" s="89"/>
      <c r="E54" s="89"/>
      <c r="F54" s="89"/>
      <c r="G54" s="89"/>
      <c r="H54" s="89"/>
      <c r="I54" s="89"/>
      <c r="J54" s="89"/>
      <c r="K54" s="89"/>
      <c r="L54" s="89"/>
      <c r="M54" s="89"/>
      <c r="N54" s="89"/>
      <c r="O54" s="89"/>
      <c r="P54" s="89"/>
      <c r="Q54" s="89"/>
      <c r="R54" s="89"/>
      <c r="S54" s="89"/>
      <c r="T54" s="89"/>
      <c r="U54" s="89"/>
      <c r="V54" s="89"/>
      <c r="W54" s="89"/>
      <c r="X54" s="89"/>
      <c r="Y54" s="89"/>
      <c r="Z54" s="89"/>
      <c r="AA54" s="89"/>
      <c r="AB54" s="89"/>
      <c r="AC54" s="89"/>
      <c r="AD54" s="89"/>
      <c r="AE54" s="89"/>
      <c r="AF54" s="89"/>
      <c r="AG54" s="89"/>
      <c r="AH54" s="89"/>
      <c r="AI54" s="89"/>
      <c r="AJ54" s="89"/>
      <c r="AK54" s="89"/>
      <c r="AL54" s="89"/>
      <c r="AM54" s="89"/>
      <c r="AN54" s="89"/>
      <c r="AO54" s="89"/>
      <c r="AP54" s="89"/>
      <c r="AQ54" s="89"/>
      <c r="AR54" s="89"/>
      <c r="AS54" s="89"/>
      <c r="AT54" s="89"/>
    </row>
    <row r="55" spans="2:46" x14ac:dyDescent="0.25">
      <c r="B55" s="89"/>
      <c r="C55" s="89"/>
      <c r="D55" s="89"/>
      <c r="E55" s="89"/>
      <c r="F55" s="89"/>
      <c r="G55" s="89"/>
      <c r="H55" s="89"/>
      <c r="I55" s="89"/>
      <c r="J55" s="89"/>
      <c r="K55" s="89"/>
      <c r="L55" s="89"/>
      <c r="M55" s="89"/>
      <c r="N55" s="89"/>
      <c r="O55" s="89"/>
      <c r="P55" s="89"/>
      <c r="Q55" s="89"/>
      <c r="R55" s="89"/>
      <c r="S55" s="89"/>
      <c r="T55" s="89"/>
      <c r="U55" s="89"/>
      <c r="V55" s="89"/>
      <c r="W55" s="89"/>
      <c r="X55" s="89"/>
      <c r="Y55" s="89"/>
      <c r="Z55" s="89"/>
      <c r="AA55" s="89"/>
      <c r="AB55" s="89"/>
      <c r="AC55" s="89"/>
      <c r="AD55" s="89"/>
      <c r="AE55" s="89"/>
      <c r="AF55" s="89"/>
      <c r="AG55" s="89"/>
      <c r="AH55" s="89"/>
      <c r="AI55" s="89"/>
      <c r="AJ55" s="89"/>
      <c r="AK55" s="89"/>
      <c r="AL55" s="89"/>
      <c r="AM55" s="89"/>
      <c r="AN55" s="89"/>
      <c r="AO55" s="89"/>
      <c r="AP55" s="89"/>
      <c r="AQ55" s="89"/>
      <c r="AR55" s="89"/>
      <c r="AS55" s="89"/>
      <c r="AT55" s="89"/>
    </row>
    <row r="56" spans="2:46" x14ac:dyDescent="0.25">
      <c r="B56" s="89"/>
      <c r="C56" s="89"/>
      <c r="D56" s="89"/>
      <c r="E56" s="89"/>
      <c r="F56" s="89"/>
      <c r="G56" s="89"/>
      <c r="H56" s="89"/>
      <c r="I56" s="89"/>
      <c r="J56" s="89"/>
      <c r="K56" s="89"/>
      <c r="L56" s="89"/>
      <c r="M56" s="89"/>
      <c r="N56" s="89"/>
      <c r="O56" s="89"/>
      <c r="P56" s="89"/>
      <c r="Q56" s="89"/>
      <c r="R56" s="89"/>
      <c r="S56" s="89"/>
      <c r="T56" s="89"/>
      <c r="U56" s="89"/>
      <c r="V56" s="89"/>
      <c r="W56" s="89"/>
      <c r="X56" s="89"/>
      <c r="Y56" s="89"/>
      <c r="Z56" s="89"/>
      <c r="AA56" s="89"/>
      <c r="AB56" s="89"/>
      <c r="AC56" s="89"/>
      <c r="AD56" s="89"/>
      <c r="AE56" s="89"/>
      <c r="AF56" s="89"/>
      <c r="AG56" s="89"/>
      <c r="AH56" s="89"/>
      <c r="AI56" s="89"/>
      <c r="AJ56" s="89"/>
      <c r="AK56" s="89"/>
      <c r="AL56" s="89"/>
      <c r="AM56" s="89"/>
      <c r="AN56" s="89"/>
      <c r="AO56" s="89"/>
      <c r="AP56" s="89"/>
      <c r="AQ56" s="89"/>
      <c r="AR56" s="89"/>
      <c r="AS56" s="89"/>
      <c r="AT56" s="89"/>
    </row>
    <row r="57" spans="2:46" x14ac:dyDescent="0.25">
      <c r="B57" s="89"/>
      <c r="C57" s="89"/>
      <c r="D57" s="89"/>
      <c r="E57" s="89"/>
      <c r="F57" s="89"/>
      <c r="G57" s="89"/>
      <c r="H57" s="89"/>
      <c r="I57" s="89"/>
      <c r="J57" s="89"/>
      <c r="K57" s="89"/>
      <c r="L57" s="89"/>
      <c r="M57" s="89"/>
      <c r="N57" s="89"/>
      <c r="O57" s="89"/>
      <c r="P57" s="89"/>
      <c r="Q57" s="89"/>
      <c r="R57" s="89"/>
      <c r="S57" s="89"/>
      <c r="T57" s="89"/>
      <c r="U57" s="89"/>
      <c r="V57" s="89"/>
      <c r="W57" s="89"/>
      <c r="X57" s="89"/>
      <c r="Y57" s="89"/>
      <c r="Z57" s="89"/>
      <c r="AA57" s="89"/>
      <c r="AB57" s="89"/>
      <c r="AC57" s="89"/>
      <c r="AD57" s="89"/>
      <c r="AE57" s="89"/>
      <c r="AF57" s="89"/>
      <c r="AG57" s="89"/>
      <c r="AH57" s="89"/>
      <c r="AI57" s="89"/>
      <c r="AJ57" s="89"/>
      <c r="AK57" s="89"/>
      <c r="AL57" s="89"/>
      <c r="AM57" s="89"/>
      <c r="AN57" s="89"/>
      <c r="AO57" s="89"/>
      <c r="AP57" s="89"/>
      <c r="AQ57" s="89"/>
      <c r="AR57" s="89"/>
      <c r="AS57" s="89"/>
      <c r="AT57" s="89"/>
    </row>
    <row r="58" spans="2:46" x14ac:dyDescent="0.25">
      <c r="B58" s="89"/>
      <c r="C58" s="89"/>
      <c r="D58" s="89"/>
      <c r="E58" s="89"/>
      <c r="F58" s="89"/>
      <c r="G58" s="89"/>
      <c r="H58" s="89"/>
      <c r="I58" s="89"/>
      <c r="J58" s="89"/>
      <c r="K58" s="89"/>
      <c r="L58" s="89"/>
      <c r="M58" s="89"/>
      <c r="N58" s="89"/>
      <c r="O58" s="89"/>
      <c r="P58" s="89"/>
      <c r="Q58" s="89"/>
      <c r="R58" s="89"/>
      <c r="S58" s="89"/>
      <c r="T58" s="89"/>
      <c r="U58" s="89"/>
      <c r="V58" s="89"/>
      <c r="W58" s="89"/>
      <c r="X58" s="89"/>
      <c r="Y58" s="89"/>
      <c r="Z58" s="89"/>
      <c r="AA58" s="89"/>
      <c r="AB58" s="89"/>
      <c r="AC58" s="89"/>
      <c r="AD58" s="89"/>
      <c r="AE58" s="89"/>
      <c r="AF58" s="89"/>
      <c r="AG58" s="89"/>
      <c r="AH58" s="89"/>
      <c r="AI58" s="89"/>
      <c r="AJ58" s="89"/>
      <c r="AK58" s="89"/>
      <c r="AL58" s="89"/>
      <c r="AM58" s="89"/>
      <c r="AN58" s="89"/>
      <c r="AO58" s="89"/>
      <c r="AP58" s="89"/>
      <c r="AQ58" s="89"/>
      <c r="AR58" s="89"/>
      <c r="AS58" s="89"/>
      <c r="AT58" s="89"/>
    </row>
    <row r="59" spans="2:46" x14ac:dyDescent="0.25">
      <c r="B59" s="89"/>
      <c r="C59" s="89"/>
      <c r="D59" s="89"/>
      <c r="E59" s="89"/>
      <c r="F59" s="89"/>
      <c r="G59" s="89"/>
      <c r="H59" s="89"/>
      <c r="I59" s="89"/>
      <c r="J59" s="89"/>
      <c r="K59" s="89"/>
      <c r="L59" s="89"/>
      <c r="M59" s="89"/>
      <c r="N59" s="89"/>
      <c r="O59" s="89"/>
      <c r="P59" s="89"/>
      <c r="Q59" s="89"/>
      <c r="R59" s="89"/>
      <c r="S59" s="89"/>
      <c r="T59" s="89"/>
      <c r="U59" s="89"/>
      <c r="V59" s="89"/>
      <c r="W59" s="89"/>
      <c r="X59" s="89"/>
      <c r="Y59" s="89"/>
      <c r="Z59" s="89"/>
      <c r="AA59" s="89"/>
      <c r="AB59" s="89"/>
      <c r="AC59" s="89"/>
      <c r="AD59" s="89"/>
      <c r="AE59" s="89"/>
      <c r="AF59" s="89"/>
      <c r="AG59" s="89"/>
      <c r="AH59" s="89"/>
      <c r="AI59" s="89"/>
      <c r="AJ59" s="89"/>
      <c r="AK59" s="89"/>
      <c r="AL59" s="89"/>
      <c r="AM59" s="89"/>
      <c r="AN59" s="89"/>
      <c r="AO59" s="89"/>
      <c r="AP59" s="89"/>
      <c r="AQ59" s="89"/>
      <c r="AR59" s="89"/>
      <c r="AS59" s="89"/>
      <c r="AT59" s="89"/>
    </row>
    <row r="60" spans="2:46" x14ac:dyDescent="0.25">
      <c r="B60" s="89"/>
      <c r="C60" s="89"/>
      <c r="D60" s="89"/>
      <c r="E60" s="89"/>
      <c r="F60" s="89"/>
      <c r="G60" s="89"/>
      <c r="H60" s="89"/>
      <c r="I60" s="89"/>
      <c r="J60" s="89"/>
      <c r="K60" s="89"/>
      <c r="L60" s="89"/>
      <c r="M60" s="89"/>
      <c r="N60" s="89"/>
      <c r="O60" s="89"/>
      <c r="P60" s="89"/>
      <c r="Q60" s="89"/>
      <c r="R60" s="89"/>
      <c r="S60" s="89"/>
      <c r="T60" s="89"/>
      <c r="U60" s="89"/>
      <c r="V60" s="89"/>
      <c r="W60" s="89"/>
      <c r="X60" s="89"/>
      <c r="Y60" s="89"/>
      <c r="Z60" s="89"/>
      <c r="AA60" s="89"/>
      <c r="AB60" s="89"/>
      <c r="AC60" s="89"/>
      <c r="AD60" s="89"/>
      <c r="AE60" s="89"/>
      <c r="AF60" s="89"/>
      <c r="AG60" s="89"/>
      <c r="AH60" s="89"/>
      <c r="AI60" s="89"/>
      <c r="AJ60" s="89"/>
      <c r="AK60" s="89"/>
      <c r="AL60" s="89"/>
      <c r="AM60" s="89"/>
      <c r="AN60" s="89"/>
      <c r="AO60" s="89"/>
      <c r="AP60" s="89"/>
      <c r="AQ60" s="89"/>
      <c r="AR60" s="89"/>
      <c r="AS60" s="89"/>
      <c r="AT60" s="89"/>
    </row>
    <row r="61" spans="2:46" x14ac:dyDescent="0.25">
      <c r="B61" s="89"/>
      <c r="C61" s="89"/>
      <c r="D61" s="89"/>
      <c r="E61" s="89"/>
      <c r="F61" s="89"/>
      <c r="G61" s="89"/>
      <c r="H61" s="89"/>
      <c r="I61" s="89"/>
      <c r="J61" s="89"/>
      <c r="K61" s="89"/>
      <c r="L61" s="89"/>
      <c r="M61" s="89"/>
      <c r="N61" s="89"/>
      <c r="O61" s="89"/>
      <c r="P61" s="89"/>
      <c r="Q61" s="89"/>
      <c r="R61" s="89"/>
      <c r="S61" s="89"/>
      <c r="T61" s="89"/>
      <c r="U61" s="89"/>
      <c r="V61" s="89"/>
      <c r="W61" s="89"/>
      <c r="X61" s="89"/>
      <c r="Y61" s="89"/>
      <c r="Z61" s="89"/>
      <c r="AA61" s="89"/>
      <c r="AB61" s="89"/>
      <c r="AC61" s="89"/>
      <c r="AD61" s="89"/>
      <c r="AE61" s="89"/>
      <c r="AF61" s="89"/>
      <c r="AG61" s="89"/>
      <c r="AH61" s="89"/>
      <c r="AI61" s="89"/>
      <c r="AJ61" s="89"/>
      <c r="AK61" s="89"/>
      <c r="AL61" s="89"/>
      <c r="AM61" s="89"/>
      <c r="AN61" s="89"/>
      <c r="AO61" s="89"/>
      <c r="AP61" s="89"/>
      <c r="AQ61" s="89"/>
      <c r="AR61" s="89"/>
      <c r="AS61" s="89"/>
      <c r="AT61" s="89"/>
    </row>
    <row r="62" spans="2:46" x14ac:dyDescent="0.25">
      <c r="B62" s="89"/>
      <c r="C62" s="89"/>
      <c r="D62" s="89"/>
      <c r="E62" s="89"/>
      <c r="F62" s="89"/>
      <c r="G62" s="89"/>
      <c r="H62" s="89"/>
      <c r="I62" s="89"/>
      <c r="J62" s="89"/>
      <c r="K62" s="89"/>
      <c r="L62" s="89"/>
      <c r="M62" s="89"/>
      <c r="N62" s="89"/>
      <c r="O62" s="89"/>
      <c r="P62" s="89"/>
      <c r="Q62" s="89"/>
      <c r="R62" s="89"/>
      <c r="S62" s="89"/>
      <c r="T62" s="89"/>
      <c r="U62" s="89"/>
      <c r="V62" s="89"/>
      <c r="W62" s="89"/>
      <c r="X62" s="89"/>
      <c r="Y62" s="89"/>
      <c r="Z62" s="89"/>
      <c r="AA62" s="89"/>
      <c r="AB62" s="89"/>
      <c r="AC62" s="89"/>
      <c r="AD62" s="89"/>
      <c r="AE62" s="89"/>
      <c r="AF62" s="89"/>
      <c r="AG62" s="89"/>
      <c r="AH62" s="89"/>
      <c r="AI62" s="89"/>
      <c r="AJ62" s="89"/>
      <c r="AK62" s="89"/>
      <c r="AL62" s="89"/>
      <c r="AM62" s="89"/>
      <c r="AN62" s="89"/>
      <c r="AO62" s="89"/>
      <c r="AP62" s="89"/>
      <c r="AQ62" s="89"/>
      <c r="AR62" s="89"/>
      <c r="AS62" s="89"/>
      <c r="AT62" s="89"/>
    </row>
    <row r="63" spans="2:46" x14ac:dyDescent="0.25">
      <c r="B63" s="89"/>
      <c r="C63" s="89"/>
      <c r="D63" s="89"/>
      <c r="E63" s="89"/>
      <c r="F63" s="89"/>
      <c r="G63" s="89"/>
      <c r="H63" s="89"/>
      <c r="I63" s="89"/>
      <c r="J63" s="89"/>
      <c r="K63" s="89"/>
      <c r="L63" s="89"/>
      <c r="M63" s="89"/>
      <c r="N63" s="89"/>
      <c r="O63" s="89"/>
      <c r="P63" s="89"/>
      <c r="Q63" s="89"/>
      <c r="R63" s="89"/>
      <c r="S63" s="89"/>
      <c r="T63" s="89"/>
      <c r="U63" s="89"/>
      <c r="V63" s="89"/>
      <c r="W63" s="89"/>
      <c r="X63" s="89"/>
      <c r="Y63" s="89"/>
      <c r="Z63" s="89"/>
      <c r="AA63" s="89"/>
      <c r="AB63" s="89"/>
      <c r="AC63" s="89"/>
      <c r="AD63" s="89"/>
      <c r="AE63" s="89"/>
      <c r="AF63" s="89"/>
      <c r="AG63" s="89"/>
      <c r="AH63" s="89"/>
      <c r="AI63" s="89"/>
      <c r="AJ63" s="89"/>
      <c r="AK63" s="89"/>
      <c r="AL63" s="89"/>
      <c r="AM63" s="89"/>
      <c r="AN63" s="89"/>
      <c r="AO63" s="89"/>
      <c r="AP63" s="89"/>
      <c r="AQ63" s="89"/>
      <c r="AR63" s="89"/>
      <c r="AS63" s="89"/>
      <c r="AT63" s="89"/>
    </row>
    <row r="64" spans="2:46" x14ac:dyDescent="0.25">
      <c r="B64" s="89"/>
      <c r="C64" s="89"/>
      <c r="D64" s="89"/>
      <c r="E64" s="89"/>
      <c r="F64" s="89"/>
      <c r="G64" s="89"/>
      <c r="H64" s="89"/>
      <c r="I64" s="89"/>
      <c r="J64" s="89"/>
      <c r="K64" s="89"/>
      <c r="L64" s="89"/>
      <c r="M64" s="89"/>
      <c r="N64" s="89"/>
      <c r="O64" s="89"/>
      <c r="P64" s="89"/>
      <c r="Q64" s="89"/>
      <c r="R64" s="89"/>
      <c r="S64" s="89"/>
      <c r="T64" s="89"/>
      <c r="U64" s="89"/>
      <c r="V64" s="89"/>
      <c r="W64" s="89"/>
      <c r="X64" s="89"/>
      <c r="Y64" s="89"/>
      <c r="Z64" s="89"/>
      <c r="AA64" s="89"/>
      <c r="AB64" s="89"/>
      <c r="AC64" s="89"/>
      <c r="AD64" s="89"/>
      <c r="AE64" s="89"/>
      <c r="AF64" s="89"/>
      <c r="AG64" s="89"/>
      <c r="AH64" s="89"/>
      <c r="AI64" s="89"/>
      <c r="AJ64" s="89"/>
      <c r="AK64" s="89"/>
      <c r="AL64" s="89"/>
      <c r="AM64" s="89"/>
      <c r="AN64" s="89"/>
      <c r="AO64" s="89"/>
      <c r="AP64" s="89"/>
      <c r="AQ64" s="89"/>
      <c r="AR64" s="89"/>
      <c r="AS64" s="89"/>
      <c r="AT64" s="89"/>
    </row>
    <row r="65" spans="2:46" x14ac:dyDescent="0.25">
      <c r="B65" s="89"/>
      <c r="C65" s="89"/>
      <c r="D65" s="89"/>
      <c r="E65" s="89"/>
      <c r="F65" s="89"/>
      <c r="G65" s="89"/>
      <c r="H65" s="89"/>
      <c r="I65" s="89"/>
      <c r="J65" s="89"/>
      <c r="K65" s="89"/>
      <c r="L65" s="89"/>
      <c r="M65" s="89"/>
      <c r="N65" s="89"/>
      <c r="O65" s="89"/>
      <c r="P65" s="89"/>
      <c r="Q65" s="89"/>
      <c r="R65" s="89"/>
      <c r="S65" s="89"/>
      <c r="T65" s="89"/>
      <c r="U65" s="89"/>
      <c r="V65" s="89"/>
      <c r="W65" s="89"/>
      <c r="X65" s="89"/>
      <c r="Y65" s="89"/>
      <c r="Z65" s="89"/>
      <c r="AA65" s="89"/>
      <c r="AB65" s="89"/>
      <c r="AC65" s="89"/>
      <c r="AD65" s="89"/>
      <c r="AE65" s="89"/>
      <c r="AF65" s="89"/>
      <c r="AG65" s="89"/>
      <c r="AH65" s="89"/>
      <c r="AI65" s="89"/>
      <c r="AJ65" s="89"/>
      <c r="AK65" s="89"/>
      <c r="AL65" s="89"/>
      <c r="AM65" s="89"/>
      <c r="AN65" s="89"/>
      <c r="AO65" s="89"/>
      <c r="AP65" s="89"/>
      <c r="AQ65" s="89"/>
      <c r="AR65" s="89"/>
      <c r="AS65" s="89"/>
      <c r="AT65" s="89"/>
    </row>
    <row r="66" spans="2:46" x14ac:dyDescent="0.25">
      <c r="B66" s="89"/>
      <c r="C66" s="89"/>
      <c r="D66" s="89"/>
      <c r="E66" s="89"/>
      <c r="F66" s="89"/>
      <c r="G66" s="89"/>
      <c r="H66" s="89"/>
      <c r="I66" s="89"/>
      <c r="J66" s="89"/>
      <c r="K66" s="89"/>
      <c r="L66" s="89"/>
      <c r="M66" s="89"/>
      <c r="N66" s="89"/>
      <c r="O66" s="89"/>
      <c r="P66" s="89"/>
      <c r="Q66" s="89"/>
      <c r="R66" s="89"/>
      <c r="S66" s="89"/>
      <c r="T66" s="89"/>
      <c r="U66" s="89"/>
      <c r="V66" s="89"/>
      <c r="W66" s="89"/>
      <c r="X66" s="89"/>
      <c r="Y66" s="89"/>
      <c r="Z66" s="89"/>
      <c r="AA66" s="89"/>
      <c r="AB66" s="89"/>
      <c r="AC66" s="89"/>
      <c r="AD66" s="89"/>
      <c r="AE66" s="89"/>
      <c r="AF66" s="89"/>
      <c r="AG66" s="89"/>
      <c r="AH66" s="89"/>
      <c r="AI66" s="89"/>
      <c r="AJ66" s="89"/>
      <c r="AK66" s="89"/>
      <c r="AL66" s="89"/>
      <c r="AM66" s="89"/>
      <c r="AN66" s="89"/>
      <c r="AO66" s="89"/>
      <c r="AP66" s="89"/>
      <c r="AQ66" s="89"/>
      <c r="AR66" s="89"/>
      <c r="AS66" s="89"/>
      <c r="AT66" s="89"/>
    </row>
  </sheetData>
  <mergeCells count="21">
    <mergeCell ref="B3:T3"/>
    <mergeCell ref="B4:T4"/>
    <mergeCell ref="B5:T5"/>
    <mergeCell ref="K8:L8"/>
    <mergeCell ref="M8:N8"/>
    <mergeCell ref="O8:P8"/>
    <mergeCell ref="Q8:R8"/>
    <mergeCell ref="S8:T8"/>
    <mergeCell ref="B8:B9"/>
    <mergeCell ref="C8:D8"/>
    <mergeCell ref="E8:F8"/>
    <mergeCell ref="G8:H8"/>
    <mergeCell ref="I8:J8"/>
    <mergeCell ref="M24:N24"/>
    <mergeCell ref="O24:P24"/>
    <mergeCell ref="Q24:R24"/>
    <mergeCell ref="S24:T24"/>
    <mergeCell ref="B21:K21"/>
    <mergeCell ref="G24:H24"/>
    <mergeCell ref="I24:J24"/>
    <mergeCell ref="K24:L24"/>
  </mergeCells>
  <hyperlinks>
    <hyperlink ref="B2" location="ÍNDICE!A1" display="Índice "/>
  </hyperlinks>
  <pageMargins left="0.7" right="0.7" top="0.75" bottom="0.75" header="0.3" footer="0.3"/>
  <pageSetup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/>
  <dimension ref="A1:AF48"/>
  <sheetViews>
    <sheetView showGridLines="0" zoomScale="80" zoomScaleNormal="80" workbookViewId="0">
      <pane xSplit="2" ySplit="9" topLeftCell="C10" activePane="bottomRight" state="frozen"/>
      <selection activeCell="B2" sqref="B2"/>
      <selection pane="topRight" activeCell="B2" sqref="B2"/>
      <selection pane="bottomLeft" activeCell="B2" sqref="B2"/>
      <selection pane="bottomRight" activeCell="B2" sqref="B2"/>
    </sheetView>
  </sheetViews>
  <sheetFormatPr baseColWidth="10" defaultRowHeight="15" x14ac:dyDescent="0.25"/>
  <cols>
    <col min="1" max="1" width="7.7109375" customWidth="1" collapsed="1"/>
    <col min="2" max="2" width="43.7109375" customWidth="1" collapsed="1"/>
    <col min="3" max="20" width="15.140625" customWidth="1" collapsed="1"/>
  </cols>
  <sheetData>
    <row r="1" spans="2:32" ht="78" customHeight="1" x14ac:dyDescent="0.25"/>
    <row r="2" spans="2:32" ht="16.5" customHeight="1" x14ac:dyDescent="0.25">
      <c r="B2" s="219" t="s">
        <v>18</v>
      </c>
      <c r="L2" s="85"/>
    </row>
    <row r="3" spans="2:32" ht="20.100000000000001" customHeight="1" x14ac:dyDescent="0.25">
      <c r="B3" s="328" t="s">
        <v>284</v>
      </c>
      <c r="C3" s="328"/>
      <c r="D3" s="328"/>
      <c r="E3" s="328"/>
      <c r="F3" s="328"/>
      <c r="G3" s="328"/>
      <c r="H3" s="328"/>
      <c r="I3" s="328"/>
      <c r="J3" s="328"/>
      <c r="K3" s="328"/>
      <c r="L3" s="328"/>
      <c r="M3" s="328"/>
      <c r="N3" s="328"/>
      <c r="O3" s="328"/>
      <c r="P3" s="328"/>
      <c r="Q3" s="328"/>
      <c r="R3" s="328"/>
      <c r="S3" s="328"/>
      <c r="T3" s="328"/>
    </row>
    <row r="4" spans="2:32" ht="72" customHeight="1" x14ac:dyDescent="0.25">
      <c r="B4" s="327" t="s">
        <v>297</v>
      </c>
      <c r="C4" s="327"/>
      <c r="D4" s="327"/>
      <c r="E4" s="327"/>
      <c r="F4" s="327"/>
      <c r="G4" s="327"/>
      <c r="H4" s="327"/>
      <c r="I4" s="327"/>
      <c r="J4" s="327"/>
      <c r="K4" s="327"/>
      <c r="L4" s="327"/>
      <c r="M4" s="327"/>
      <c r="N4" s="327"/>
      <c r="O4" s="327"/>
      <c r="P4" s="327"/>
      <c r="Q4" s="327"/>
      <c r="R4" s="327"/>
      <c r="S4" s="327"/>
      <c r="T4" s="327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</row>
    <row r="5" spans="2:32" ht="20.100000000000001" customHeight="1" x14ac:dyDescent="0.25">
      <c r="B5" s="336" t="s">
        <v>122</v>
      </c>
      <c r="C5" s="336"/>
      <c r="D5" s="336"/>
      <c r="E5" s="336"/>
      <c r="F5" s="336"/>
      <c r="G5" s="336"/>
      <c r="H5" s="336"/>
      <c r="I5" s="336"/>
      <c r="J5" s="336"/>
      <c r="K5" s="336"/>
      <c r="L5" s="336"/>
      <c r="M5" s="336"/>
      <c r="N5" s="336"/>
      <c r="O5" s="336"/>
      <c r="P5" s="336"/>
      <c r="Q5" s="336"/>
      <c r="R5" s="336"/>
      <c r="S5" s="336"/>
      <c r="T5" s="336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</row>
    <row r="6" spans="2:32" ht="14.1" customHeight="1" x14ac:dyDescent="0.25"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</row>
    <row r="7" spans="2:32" ht="14.1" customHeight="1" x14ac:dyDescent="0.25">
      <c r="B7" s="89"/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  <c r="U7" s="89"/>
      <c r="V7" s="89"/>
      <c r="W7" s="89"/>
      <c r="X7" s="89"/>
      <c r="Y7" s="89"/>
      <c r="Z7" s="89"/>
      <c r="AA7" s="89"/>
      <c r="AB7" s="89"/>
      <c r="AC7" s="89"/>
      <c r="AD7" s="89"/>
      <c r="AE7" s="89"/>
      <c r="AF7" s="89"/>
    </row>
    <row r="8" spans="2:32" ht="33" customHeight="1" x14ac:dyDescent="0.25">
      <c r="B8" s="344" t="s">
        <v>29</v>
      </c>
      <c r="C8" s="342">
        <v>2007</v>
      </c>
      <c r="D8" s="343"/>
      <c r="E8" s="342">
        <v>2008</v>
      </c>
      <c r="F8" s="343"/>
      <c r="G8" s="342">
        <v>2009</v>
      </c>
      <c r="H8" s="343"/>
      <c r="I8" s="342">
        <v>2010</v>
      </c>
      <c r="J8" s="343"/>
      <c r="K8" s="342">
        <v>2011</v>
      </c>
      <c r="L8" s="343"/>
      <c r="M8" s="342">
        <v>2012</v>
      </c>
      <c r="N8" s="343"/>
      <c r="O8" s="342">
        <v>2013</v>
      </c>
      <c r="P8" s="343"/>
      <c r="Q8" s="342">
        <v>2014</v>
      </c>
      <c r="R8" s="343"/>
      <c r="S8" s="342">
        <v>2015</v>
      </c>
      <c r="T8" s="343"/>
      <c r="U8" s="89"/>
      <c r="V8" s="89"/>
      <c r="W8" s="89"/>
      <c r="X8" s="89"/>
      <c r="Y8" s="89"/>
      <c r="Z8" s="89"/>
      <c r="AA8" s="89"/>
      <c r="AB8" s="89"/>
      <c r="AC8" s="89"/>
      <c r="AD8" s="89"/>
      <c r="AE8" s="89"/>
      <c r="AF8" s="89"/>
    </row>
    <row r="9" spans="2:32" ht="33" customHeight="1" x14ac:dyDescent="0.25">
      <c r="B9" s="345"/>
      <c r="C9" s="138" t="s">
        <v>0</v>
      </c>
      <c r="D9" s="138" t="s">
        <v>1</v>
      </c>
      <c r="E9" s="138" t="s">
        <v>0</v>
      </c>
      <c r="F9" s="138" t="s">
        <v>1</v>
      </c>
      <c r="G9" s="138" t="s">
        <v>0</v>
      </c>
      <c r="H9" s="138" t="s">
        <v>1</v>
      </c>
      <c r="I9" s="138" t="s">
        <v>0</v>
      </c>
      <c r="J9" s="138" t="s">
        <v>1</v>
      </c>
      <c r="K9" s="138" t="s">
        <v>0</v>
      </c>
      <c r="L9" s="138" t="s">
        <v>1</v>
      </c>
      <c r="M9" s="138" t="s">
        <v>0</v>
      </c>
      <c r="N9" s="138" t="s">
        <v>1</v>
      </c>
      <c r="O9" s="138" t="s">
        <v>0</v>
      </c>
      <c r="P9" s="138" t="s">
        <v>1</v>
      </c>
      <c r="Q9" s="138" t="s">
        <v>0</v>
      </c>
      <c r="R9" s="138" t="s">
        <v>1</v>
      </c>
      <c r="S9" s="138" t="s">
        <v>0</v>
      </c>
      <c r="T9" s="138" t="s">
        <v>1</v>
      </c>
      <c r="U9" s="89"/>
      <c r="V9" s="89"/>
      <c r="W9" s="89"/>
      <c r="X9" s="89"/>
      <c r="Y9" s="89"/>
      <c r="Z9" s="89"/>
      <c r="AA9" s="89"/>
      <c r="AB9" s="89"/>
      <c r="AC9" s="89"/>
      <c r="AD9" s="89"/>
      <c r="AE9" s="89"/>
      <c r="AF9" s="89"/>
    </row>
    <row r="10" spans="2:32" ht="33" customHeight="1" x14ac:dyDescent="0.25">
      <c r="B10" s="60" t="s">
        <v>309</v>
      </c>
      <c r="C10" s="62">
        <v>31109</v>
      </c>
      <c r="D10" s="62">
        <v>141327</v>
      </c>
      <c r="E10" s="62">
        <v>30545</v>
      </c>
      <c r="F10" s="62">
        <v>134398</v>
      </c>
      <c r="G10" s="62">
        <v>26876</v>
      </c>
      <c r="H10" s="62">
        <v>126543</v>
      </c>
      <c r="I10" s="62">
        <v>29588</v>
      </c>
      <c r="J10" s="62">
        <v>131980</v>
      </c>
      <c r="K10" s="62">
        <v>32150</v>
      </c>
      <c r="L10" s="62">
        <v>139377</v>
      </c>
      <c r="M10" s="62">
        <v>28291</v>
      </c>
      <c r="N10" s="62">
        <v>128527</v>
      </c>
      <c r="O10" s="62">
        <v>27728</v>
      </c>
      <c r="P10" s="62">
        <v>125967</v>
      </c>
      <c r="Q10" s="62">
        <v>27164</v>
      </c>
      <c r="R10" s="62">
        <v>123407</v>
      </c>
      <c r="S10" s="62">
        <v>27546</v>
      </c>
      <c r="T10" s="62">
        <v>125142</v>
      </c>
      <c r="U10" s="89"/>
      <c r="V10" s="89"/>
      <c r="W10" s="89"/>
      <c r="X10" s="89"/>
      <c r="Y10" s="89"/>
      <c r="Z10" s="89"/>
      <c r="AA10" s="89"/>
      <c r="AB10" s="89"/>
      <c r="AC10" s="89"/>
      <c r="AD10" s="89"/>
      <c r="AE10" s="89"/>
      <c r="AF10" s="89"/>
    </row>
    <row r="11" spans="2:32" ht="33" customHeight="1" x14ac:dyDescent="0.25">
      <c r="B11" s="60" t="s">
        <v>56</v>
      </c>
      <c r="C11" s="62">
        <v>119929</v>
      </c>
      <c r="D11" s="62">
        <v>85793</v>
      </c>
      <c r="E11" s="62">
        <v>119399</v>
      </c>
      <c r="F11" s="62">
        <v>82726</v>
      </c>
      <c r="G11" s="62">
        <v>106556</v>
      </c>
      <c r="H11" s="62">
        <v>79003</v>
      </c>
      <c r="I11" s="62">
        <v>119026</v>
      </c>
      <c r="J11" s="62">
        <v>83602</v>
      </c>
      <c r="K11" s="62">
        <v>131268</v>
      </c>
      <c r="L11" s="62">
        <v>89609</v>
      </c>
      <c r="M11" s="62">
        <v>117283</v>
      </c>
      <c r="N11" s="62">
        <v>83901</v>
      </c>
      <c r="O11" s="62">
        <v>116755</v>
      </c>
      <c r="P11" s="62">
        <v>83522</v>
      </c>
      <c r="Q11" s="62">
        <v>116225</v>
      </c>
      <c r="R11" s="62">
        <v>83144</v>
      </c>
      <c r="S11" s="62">
        <v>104553</v>
      </c>
      <c r="T11" s="62">
        <v>93919</v>
      </c>
      <c r="U11" s="89"/>
      <c r="V11" s="89"/>
      <c r="W11" s="89"/>
      <c r="X11" s="89"/>
      <c r="Y11" s="89"/>
      <c r="Z11" s="89"/>
      <c r="AA11" s="89"/>
      <c r="AB11" s="89"/>
      <c r="AC11" s="89"/>
      <c r="AD11" s="89"/>
      <c r="AE11" s="89"/>
      <c r="AF11" s="89"/>
    </row>
    <row r="12" spans="2:32" ht="33" customHeight="1" x14ac:dyDescent="0.25">
      <c r="B12" s="60" t="s">
        <v>55</v>
      </c>
      <c r="C12" s="62">
        <v>42438</v>
      </c>
      <c r="D12" s="62">
        <v>45119</v>
      </c>
      <c r="E12" s="62">
        <v>39776</v>
      </c>
      <c r="F12" s="62">
        <v>40957</v>
      </c>
      <c r="G12" s="62">
        <v>33269</v>
      </c>
      <c r="H12" s="62">
        <v>36659</v>
      </c>
      <c r="I12" s="62">
        <v>34652</v>
      </c>
      <c r="J12" s="62">
        <v>36171</v>
      </c>
      <c r="K12" s="62">
        <v>35421</v>
      </c>
      <c r="L12" s="62">
        <v>35935</v>
      </c>
      <c r="M12" s="62">
        <v>29128</v>
      </c>
      <c r="N12" s="62">
        <v>30968</v>
      </c>
      <c r="O12" s="62">
        <v>26466</v>
      </c>
      <c r="P12" s="62">
        <v>28137</v>
      </c>
      <c r="Q12" s="62">
        <v>23804</v>
      </c>
      <c r="R12" s="62">
        <v>25307</v>
      </c>
      <c r="S12" s="62">
        <v>26470</v>
      </c>
      <c r="T12" s="62">
        <v>28143</v>
      </c>
      <c r="U12" s="89"/>
      <c r="V12" s="89"/>
      <c r="W12" s="89"/>
      <c r="X12" s="89"/>
      <c r="Y12" s="89"/>
      <c r="Z12" s="89"/>
      <c r="AA12" s="89"/>
      <c r="AB12" s="89"/>
      <c r="AC12" s="89"/>
      <c r="AD12" s="89"/>
      <c r="AE12" s="89"/>
      <c r="AF12" s="89"/>
    </row>
    <row r="13" spans="2:32" ht="33" customHeight="1" x14ac:dyDescent="0.25">
      <c r="B13" s="60" t="s">
        <v>144</v>
      </c>
      <c r="C13" s="62">
        <v>14819</v>
      </c>
      <c r="D13" s="62">
        <v>21396</v>
      </c>
      <c r="E13" s="62">
        <v>13889</v>
      </c>
      <c r="F13" s="62">
        <v>19423</v>
      </c>
      <c r="G13" s="62">
        <v>11618</v>
      </c>
      <c r="H13" s="62">
        <v>17384</v>
      </c>
      <c r="I13" s="62">
        <v>12100</v>
      </c>
      <c r="J13" s="62">
        <v>17153</v>
      </c>
      <c r="K13" s="62">
        <v>12369</v>
      </c>
      <c r="L13" s="62">
        <v>17041</v>
      </c>
      <c r="M13" s="62">
        <v>10172</v>
      </c>
      <c r="N13" s="62">
        <v>14685</v>
      </c>
      <c r="O13" s="62">
        <v>9979</v>
      </c>
      <c r="P13" s="62">
        <v>14407</v>
      </c>
      <c r="Q13" s="62">
        <v>9789</v>
      </c>
      <c r="R13" s="62">
        <v>14134</v>
      </c>
      <c r="S13" s="62">
        <v>9243</v>
      </c>
      <c r="T13" s="62">
        <v>13346</v>
      </c>
      <c r="U13" s="89"/>
      <c r="V13" s="89"/>
      <c r="W13" s="89"/>
      <c r="X13" s="89"/>
      <c r="Y13" s="89"/>
      <c r="Z13" s="89"/>
      <c r="AA13" s="89"/>
      <c r="AB13" s="89"/>
      <c r="AC13" s="89"/>
      <c r="AD13" s="89"/>
      <c r="AE13" s="89"/>
      <c r="AF13" s="89"/>
    </row>
    <row r="14" spans="2:32" ht="33" customHeight="1" x14ac:dyDescent="0.25">
      <c r="B14" s="60" t="s">
        <v>149</v>
      </c>
      <c r="C14" s="62">
        <v>19314</v>
      </c>
      <c r="D14" s="62">
        <v>16253</v>
      </c>
      <c r="E14" s="62">
        <v>17639</v>
      </c>
      <c r="F14" s="62">
        <v>14377</v>
      </c>
      <c r="G14" s="62">
        <v>14312</v>
      </c>
      <c r="H14" s="62">
        <v>12482</v>
      </c>
      <c r="I14" s="62">
        <v>14374</v>
      </c>
      <c r="J14" s="62">
        <v>11877</v>
      </c>
      <c r="K14" s="62">
        <v>14058</v>
      </c>
      <c r="L14" s="62">
        <v>11289</v>
      </c>
      <c r="M14" s="62">
        <v>10943</v>
      </c>
      <c r="N14" s="62">
        <v>9209</v>
      </c>
      <c r="O14" s="62">
        <v>10638</v>
      </c>
      <c r="P14" s="62">
        <v>8952</v>
      </c>
      <c r="Q14" s="62">
        <v>10341</v>
      </c>
      <c r="R14" s="62">
        <v>8703</v>
      </c>
      <c r="S14" s="62">
        <v>9501</v>
      </c>
      <c r="T14" s="62">
        <v>7995</v>
      </c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</row>
    <row r="15" spans="2:32" ht="33" customHeight="1" x14ac:dyDescent="0.25">
      <c r="B15" s="65" t="s">
        <v>5</v>
      </c>
      <c r="C15" s="64">
        <v>227609</v>
      </c>
      <c r="D15" s="64">
        <v>309888</v>
      </c>
      <c r="E15" s="64">
        <v>221248</v>
      </c>
      <c r="F15" s="64">
        <v>291881</v>
      </c>
      <c r="G15" s="64">
        <v>192631</v>
      </c>
      <c r="H15" s="64">
        <v>272071</v>
      </c>
      <c r="I15" s="64">
        <v>209740</v>
      </c>
      <c r="J15" s="64">
        <v>280783</v>
      </c>
      <c r="K15" s="64">
        <v>225266</v>
      </c>
      <c r="L15" s="64">
        <v>293251</v>
      </c>
      <c r="M15" s="64">
        <v>195817</v>
      </c>
      <c r="N15" s="64">
        <v>267290</v>
      </c>
      <c r="O15" s="64">
        <v>191566</v>
      </c>
      <c r="P15" s="64">
        <v>260985</v>
      </c>
      <c r="Q15" s="64">
        <v>187323</v>
      </c>
      <c r="R15" s="64">
        <v>254695</v>
      </c>
      <c r="S15" s="64">
        <v>177313</v>
      </c>
      <c r="T15" s="64">
        <v>268545</v>
      </c>
      <c r="U15" s="89"/>
      <c r="V15" s="89"/>
      <c r="W15" s="89"/>
      <c r="X15" s="89"/>
      <c r="Y15" s="89"/>
      <c r="Z15" s="89"/>
      <c r="AA15" s="89"/>
      <c r="AB15" s="89"/>
      <c r="AC15" s="89"/>
      <c r="AD15" s="89"/>
      <c r="AE15" s="89"/>
      <c r="AF15" s="89"/>
    </row>
    <row r="16" spans="2:32" ht="15" customHeight="1" x14ac:dyDescent="0.3">
      <c r="B16" s="237" t="s">
        <v>311</v>
      </c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89"/>
      <c r="N16" s="89"/>
      <c r="O16" s="89"/>
      <c r="P16" s="89"/>
      <c r="Q16" s="89"/>
      <c r="R16" s="89"/>
      <c r="S16" s="89"/>
      <c r="T16" s="89"/>
      <c r="U16" s="89"/>
      <c r="V16" s="89"/>
      <c r="W16" s="89"/>
      <c r="X16" s="89"/>
      <c r="Y16" s="89"/>
      <c r="Z16" s="89"/>
      <c r="AA16" s="89"/>
      <c r="AB16" s="89"/>
      <c r="AC16" s="89"/>
      <c r="AD16" s="89"/>
      <c r="AE16" s="89"/>
      <c r="AF16" s="89"/>
    </row>
    <row r="17" spans="1:32" ht="15" customHeight="1" x14ac:dyDescent="0.3">
      <c r="B17" s="237" t="s">
        <v>240</v>
      </c>
      <c r="C17" s="89"/>
      <c r="D17" s="89"/>
      <c r="E17" s="89"/>
      <c r="F17" s="89"/>
      <c r="G17" s="89"/>
      <c r="H17" s="89"/>
      <c r="I17" s="89"/>
      <c r="J17" s="89"/>
      <c r="K17" s="89"/>
      <c r="L17" s="89"/>
      <c r="M17" s="89"/>
      <c r="N17" s="89"/>
      <c r="O17" s="89"/>
      <c r="P17" s="89"/>
      <c r="Q17" s="89"/>
      <c r="R17" s="89"/>
      <c r="S17" s="89"/>
      <c r="T17" s="89"/>
      <c r="U17" s="89"/>
      <c r="V17" s="89"/>
      <c r="W17" s="89"/>
      <c r="X17" s="89"/>
      <c r="Y17" s="89"/>
      <c r="Z17" s="89"/>
      <c r="AA17" s="89"/>
      <c r="AB17" s="89"/>
      <c r="AC17" s="89"/>
      <c r="AD17" s="89"/>
      <c r="AE17" s="89"/>
      <c r="AF17" s="89"/>
    </row>
    <row r="18" spans="1:32" ht="17.25" customHeight="1" x14ac:dyDescent="0.25"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89"/>
      <c r="O18" s="89"/>
      <c r="P18" s="89"/>
      <c r="Q18" s="89"/>
      <c r="R18" s="89"/>
      <c r="S18" s="89"/>
      <c r="T18" s="89"/>
      <c r="U18" s="89"/>
      <c r="V18" s="89"/>
      <c r="W18" s="89"/>
      <c r="X18" s="89"/>
      <c r="Y18" s="89"/>
      <c r="Z18" s="89"/>
      <c r="AA18" s="89"/>
      <c r="AB18" s="89"/>
      <c r="AC18" s="89"/>
      <c r="AD18" s="89"/>
      <c r="AE18" s="89"/>
      <c r="AF18" s="89"/>
    </row>
    <row r="19" spans="1:32" ht="72" customHeight="1" x14ac:dyDescent="0.25">
      <c r="B19" s="327" t="s">
        <v>298</v>
      </c>
      <c r="C19" s="327"/>
      <c r="D19" s="327"/>
      <c r="E19" s="327"/>
      <c r="F19" s="327"/>
      <c r="G19" s="327"/>
      <c r="H19" s="327"/>
      <c r="I19" s="327"/>
      <c r="J19" s="327"/>
      <c r="K19" s="327"/>
      <c r="L19" s="89"/>
      <c r="M19" s="89"/>
      <c r="N19" s="89"/>
      <c r="O19" s="89"/>
      <c r="P19" s="89"/>
      <c r="Q19" s="89"/>
      <c r="R19" s="89"/>
      <c r="S19" s="89"/>
      <c r="T19" s="89"/>
      <c r="U19" s="89"/>
      <c r="V19" s="89"/>
      <c r="W19" s="89"/>
      <c r="X19" s="89"/>
      <c r="Y19" s="89"/>
      <c r="Z19" s="89"/>
      <c r="AA19" s="89"/>
      <c r="AB19" s="89"/>
      <c r="AC19" s="89"/>
      <c r="AD19" s="89"/>
      <c r="AE19" s="89"/>
      <c r="AF19" s="89"/>
    </row>
    <row r="20" spans="1:32" s="10" customFormat="1" ht="14.1" customHeight="1" x14ac:dyDescent="0.25">
      <c r="B20" s="279"/>
      <c r="C20" s="352"/>
      <c r="D20" s="352"/>
      <c r="E20" s="352"/>
      <c r="F20" s="352"/>
      <c r="G20" s="348"/>
      <c r="H20" s="348"/>
      <c r="I20" s="348"/>
      <c r="J20" s="348"/>
      <c r="K20" s="348"/>
      <c r="L20" s="348"/>
      <c r="M20" s="348"/>
      <c r="N20" s="348"/>
      <c r="O20" s="348"/>
      <c r="P20" s="348"/>
      <c r="Q20" s="348"/>
      <c r="R20" s="348"/>
      <c r="S20" s="348"/>
      <c r="T20" s="348"/>
      <c r="U20" s="89"/>
      <c r="V20" s="89"/>
      <c r="W20" s="89"/>
      <c r="X20" s="89"/>
      <c r="Y20" s="89"/>
      <c r="Z20" s="89"/>
      <c r="AA20" s="89"/>
      <c r="AB20" s="89"/>
      <c r="AC20" s="89"/>
      <c r="AD20" s="89"/>
      <c r="AE20" s="89"/>
      <c r="AF20" s="89"/>
    </row>
    <row r="21" spans="1:32" s="10" customFormat="1" ht="14.1" customHeight="1" x14ac:dyDescent="0.25">
      <c r="B21" s="218"/>
      <c r="C21" s="218" t="str">
        <f>+S9</f>
        <v>Hombre</v>
      </c>
      <c r="D21" s="218" t="str">
        <f>+T9</f>
        <v>Mujer</v>
      </c>
      <c r="E21" s="218" t="s">
        <v>117</v>
      </c>
      <c r="F21" s="279"/>
      <c r="G21" s="189"/>
      <c r="H21" s="96"/>
      <c r="I21" s="96"/>
      <c r="J21" s="96"/>
      <c r="K21" s="96"/>
      <c r="L21" s="96"/>
      <c r="M21" s="96"/>
      <c r="N21" s="96"/>
      <c r="O21" s="96"/>
      <c r="P21" s="96"/>
      <c r="Q21" s="96"/>
      <c r="R21" s="96"/>
      <c r="S21" s="89"/>
      <c r="T21" s="89"/>
      <c r="U21" s="89"/>
      <c r="V21" s="89"/>
      <c r="W21" s="89"/>
      <c r="X21" s="89"/>
      <c r="Y21" s="89"/>
      <c r="Z21" s="89"/>
      <c r="AA21" s="89"/>
      <c r="AB21" s="89"/>
      <c r="AC21" s="89"/>
      <c r="AD21" s="89"/>
      <c r="AE21" s="89"/>
      <c r="AF21" s="89"/>
    </row>
    <row r="22" spans="1:32" s="10" customFormat="1" ht="14.1" customHeight="1" x14ac:dyDescent="0.25">
      <c r="B22" s="218" t="str">
        <f>+B10</f>
        <v>Organizar, supervisar y dirigir los QQDD*</v>
      </c>
      <c r="C22" s="93">
        <f>(S10/SUM(S10:T10))</f>
        <v>0.18040710468406163</v>
      </c>
      <c r="D22" s="93">
        <f>1-C22</f>
        <v>0.81959289531593837</v>
      </c>
      <c r="E22" s="94">
        <f>SUM(S10:T10)</f>
        <v>152688</v>
      </c>
      <c r="F22" s="279"/>
      <c r="G22" s="189"/>
      <c r="H22" s="96"/>
      <c r="I22" s="96"/>
      <c r="J22" s="96"/>
      <c r="K22" s="155"/>
      <c r="L22" s="96"/>
      <c r="M22" s="96"/>
      <c r="N22" s="96"/>
      <c r="O22" s="96"/>
      <c r="P22" s="96"/>
      <c r="Q22" s="96"/>
      <c r="R22" s="96"/>
      <c r="S22" s="89"/>
      <c r="T22" s="89"/>
      <c r="U22" s="89"/>
      <c r="V22" s="89"/>
      <c r="W22" s="89"/>
      <c r="X22" s="89"/>
      <c r="Y22" s="89"/>
      <c r="Z22" s="89"/>
      <c r="AA22" s="89"/>
      <c r="AB22" s="89"/>
      <c r="AC22" s="89"/>
      <c r="AD22" s="89"/>
      <c r="AE22" s="89"/>
      <c r="AF22" s="89"/>
    </row>
    <row r="23" spans="1:32" s="10" customFormat="1" ht="14.1" customHeight="1" x14ac:dyDescent="0.25">
      <c r="B23" s="218" t="str">
        <f>+B13</f>
        <v>Estar pendiente de la entrega del gas, agua, u otros servicios</v>
      </c>
      <c r="C23" s="93">
        <f>(S13/SUM(S13:T13))</f>
        <v>0.40918146000265615</v>
      </c>
      <c r="D23" s="93">
        <f>1-C23</f>
        <v>0.59081853999734379</v>
      </c>
      <c r="E23" s="94">
        <f>SUM(S13:T13)</f>
        <v>22589</v>
      </c>
      <c r="F23" s="279"/>
      <c r="G23" s="189"/>
      <c r="H23" s="96"/>
      <c r="I23" s="96"/>
      <c r="J23" s="96"/>
      <c r="K23" s="155"/>
      <c r="L23" s="96"/>
      <c r="M23" s="96"/>
      <c r="N23" s="96"/>
      <c r="O23" s="96"/>
      <c r="P23" s="96"/>
      <c r="Q23" s="96"/>
      <c r="R23" s="96"/>
      <c r="S23" s="89"/>
      <c r="T23" s="89"/>
      <c r="U23" s="89"/>
      <c r="V23" s="89"/>
      <c r="W23" s="89"/>
      <c r="X23" s="89"/>
      <c r="Y23" s="89"/>
      <c r="Z23" s="89"/>
      <c r="AA23" s="89"/>
      <c r="AB23" s="89"/>
      <c r="AC23" s="89"/>
      <c r="AD23" s="89"/>
      <c r="AE23" s="89"/>
      <c r="AF23" s="89"/>
    </row>
    <row r="24" spans="1:32" s="10" customFormat="1" ht="14.1" customHeight="1" x14ac:dyDescent="0.25">
      <c r="B24" s="218" t="str">
        <f>+B12</f>
        <v>Realizar pagos de servicios básicos</v>
      </c>
      <c r="C24" s="93">
        <f>(S12/SUM(S12:T12))</f>
        <v>0.48468313405233188</v>
      </c>
      <c r="D24" s="93">
        <f>1-C24</f>
        <v>0.51531686594766812</v>
      </c>
      <c r="E24" s="94">
        <f>SUM(S12:T12)</f>
        <v>54613</v>
      </c>
      <c r="F24" s="279"/>
      <c r="G24" s="189"/>
      <c r="H24" s="96"/>
      <c r="I24" s="96"/>
      <c r="J24" s="96"/>
      <c r="K24" s="155"/>
      <c r="L24" s="96"/>
      <c r="M24" s="96"/>
      <c r="N24" s="96"/>
      <c r="O24" s="96"/>
      <c r="P24" s="96"/>
      <c r="Q24" s="96"/>
      <c r="R24" s="96"/>
      <c r="S24" s="89"/>
      <c r="T24" s="89"/>
      <c r="U24" s="89"/>
      <c r="V24" s="89"/>
      <c r="W24" s="89"/>
      <c r="X24" s="89"/>
      <c r="Y24" s="89"/>
      <c r="Z24" s="89"/>
      <c r="AA24" s="89"/>
      <c r="AB24" s="89"/>
      <c r="AC24" s="89"/>
      <c r="AD24" s="89"/>
      <c r="AE24" s="89"/>
      <c r="AF24" s="89"/>
    </row>
    <row r="25" spans="1:32" s="10" customFormat="1" ht="14.1" customHeight="1" x14ac:dyDescent="0.25">
      <c r="B25" s="218" t="str">
        <f>+B11</f>
        <v>Vigilar la seguridad del hogar</v>
      </c>
      <c r="C25" s="93">
        <f>(S11/SUM(S11:T11))</f>
        <v>0.52678967310250313</v>
      </c>
      <c r="D25" s="93">
        <f>1-C25</f>
        <v>0.47321032689749687</v>
      </c>
      <c r="E25" s="94">
        <f>SUM(S11:T11)</f>
        <v>198472</v>
      </c>
      <c r="F25" s="279"/>
      <c r="G25" s="189"/>
      <c r="H25" s="96"/>
      <c r="I25" s="96"/>
      <c r="J25" s="96"/>
      <c r="K25" s="155"/>
      <c r="L25" s="96"/>
      <c r="M25" s="96"/>
      <c r="N25" s="96"/>
      <c r="O25" s="96"/>
      <c r="P25" s="96"/>
      <c r="Q25" s="96"/>
      <c r="R25" s="96"/>
      <c r="S25" s="89"/>
      <c r="T25" s="89"/>
      <c r="U25" s="89"/>
      <c r="V25" s="89"/>
      <c r="W25" s="89"/>
      <c r="X25" s="89"/>
      <c r="Y25" s="89"/>
      <c r="Z25" s="89"/>
      <c r="AA25" s="89"/>
      <c r="AB25" s="89"/>
      <c r="AC25" s="89"/>
      <c r="AD25" s="89"/>
      <c r="AE25" s="89"/>
      <c r="AF25" s="89"/>
    </row>
    <row r="26" spans="1:32" s="10" customFormat="1" ht="14.1" customHeight="1" x14ac:dyDescent="0.25">
      <c r="B26" s="218" t="str">
        <f>+B14</f>
        <v>Realizar pagos o trámites del hogar</v>
      </c>
      <c r="C26" s="93">
        <f>(S14/SUM(S14:T14))</f>
        <v>0.54303840877914955</v>
      </c>
      <c r="D26" s="93">
        <f>1-C26</f>
        <v>0.45696159122085045</v>
      </c>
      <c r="E26" s="94">
        <f>SUM(S14:T14)</f>
        <v>17496</v>
      </c>
      <c r="F26" s="279"/>
      <c r="G26" s="189"/>
      <c r="H26" s="96"/>
      <c r="I26" s="96"/>
      <c r="J26" s="96"/>
      <c r="K26" s="155"/>
      <c r="L26" s="96"/>
      <c r="M26" s="96"/>
      <c r="N26" s="96"/>
      <c r="O26" s="96"/>
      <c r="P26" s="96"/>
      <c r="Q26" s="96"/>
      <c r="R26" s="96"/>
      <c r="S26" s="89"/>
      <c r="T26" s="89"/>
      <c r="U26" s="89"/>
      <c r="V26" s="89"/>
      <c r="W26" s="89"/>
      <c r="X26" s="89"/>
      <c r="Y26" s="89"/>
      <c r="Z26" s="89"/>
      <c r="AA26" s="89"/>
      <c r="AB26" s="89"/>
      <c r="AC26" s="89"/>
      <c r="AD26" s="89"/>
      <c r="AE26" s="89"/>
      <c r="AF26" s="89"/>
    </row>
    <row r="27" spans="1:32" ht="14.1" customHeight="1" x14ac:dyDescent="0.25">
      <c r="A27" s="10"/>
      <c r="B27" s="13"/>
      <c r="C27" s="13"/>
      <c r="D27" s="13"/>
      <c r="E27" s="13"/>
      <c r="F27" s="279"/>
      <c r="G27" s="189"/>
      <c r="H27" s="96"/>
      <c r="I27" s="96"/>
      <c r="J27" s="96"/>
      <c r="K27" s="155"/>
      <c r="L27" s="96"/>
      <c r="M27" s="96"/>
      <c r="N27" s="96"/>
      <c r="O27" s="96"/>
      <c r="P27" s="96"/>
      <c r="Q27" s="96"/>
      <c r="R27" s="96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  <c r="AF27" s="89"/>
    </row>
    <row r="28" spans="1:32" ht="14.1" customHeight="1" x14ac:dyDescent="0.25">
      <c r="A28" s="10"/>
      <c r="B28" s="279"/>
      <c r="C28" s="13"/>
      <c r="D28" s="13"/>
      <c r="E28" s="13"/>
      <c r="F28" s="13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89"/>
    </row>
    <row r="29" spans="1:32" ht="14.1" customHeight="1" x14ac:dyDescent="0.25">
      <c r="A29" s="10"/>
      <c r="B29" s="10"/>
      <c r="C29" s="10"/>
      <c r="D29" s="10"/>
      <c r="E29" s="10"/>
      <c r="F29" s="10"/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89"/>
      <c r="AA29" s="89"/>
      <c r="AB29" s="89"/>
      <c r="AC29" s="89"/>
      <c r="AD29" s="89"/>
      <c r="AE29" s="89"/>
      <c r="AF29" s="89"/>
    </row>
    <row r="30" spans="1:32" ht="14.1" customHeight="1" x14ac:dyDescent="0.25">
      <c r="A30" s="10"/>
      <c r="B30" s="10"/>
      <c r="C30" s="10"/>
      <c r="D30" s="10"/>
      <c r="E30" s="10"/>
      <c r="F30" s="10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89"/>
      <c r="V30" s="89"/>
      <c r="W30" s="89"/>
      <c r="X30" s="89"/>
      <c r="Y30" s="89"/>
      <c r="Z30" s="89"/>
      <c r="AA30" s="89"/>
      <c r="AB30" s="89"/>
      <c r="AC30" s="89"/>
      <c r="AD30" s="89"/>
      <c r="AE30" s="89"/>
      <c r="AF30" s="89"/>
    </row>
    <row r="31" spans="1:32" x14ac:dyDescent="0.25">
      <c r="B31" s="89"/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  <c r="W31" s="89"/>
      <c r="X31" s="89"/>
      <c r="Y31" s="89"/>
      <c r="Z31" s="89"/>
      <c r="AA31" s="89"/>
      <c r="AB31" s="89"/>
      <c r="AC31" s="89"/>
      <c r="AD31" s="89"/>
      <c r="AE31" s="89"/>
      <c r="AF31" s="89"/>
    </row>
    <row r="32" spans="1:32" x14ac:dyDescent="0.25">
      <c r="B32" s="89"/>
      <c r="C32" s="89"/>
      <c r="D32" s="89"/>
      <c r="E32" s="89"/>
      <c r="F32" s="89"/>
      <c r="G32" s="89"/>
    </row>
    <row r="33" spans="2:7" x14ac:dyDescent="0.25">
      <c r="B33" s="89"/>
      <c r="C33" s="89"/>
      <c r="D33" s="89"/>
      <c r="E33" s="89"/>
      <c r="F33" s="89"/>
      <c r="G33" s="89"/>
    </row>
    <row r="34" spans="2:7" x14ac:dyDescent="0.25">
      <c r="B34" s="89"/>
      <c r="C34" s="89"/>
      <c r="D34" s="89"/>
      <c r="E34" s="89"/>
      <c r="F34" s="89"/>
      <c r="G34" s="89"/>
    </row>
    <row r="35" spans="2:7" x14ac:dyDescent="0.25">
      <c r="B35" s="89"/>
      <c r="C35" s="89"/>
      <c r="D35" s="89"/>
      <c r="E35" s="89"/>
      <c r="F35" s="89"/>
      <c r="G35" s="89"/>
    </row>
    <row r="36" spans="2:7" x14ac:dyDescent="0.25">
      <c r="B36" s="89"/>
      <c r="C36" s="89"/>
      <c r="D36" s="89"/>
      <c r="E36" s="89"/>
      <c r="F36" s="89"/>
      <c r="G36" s="89"/>
    </row>
    <row r="37" spans="2:7" x14ac:dyDescent="0.25">
      <c r="B37" s="89"/>
      <c r="C37" s="89"/>
      <c r="D37" s="89"/>
      <c r="E37" s="89"/>
      <c r="F37" s="89"/>
      <c r="G37" s="89"/>
    </row>
    <row r="47" spans="2:7" ht="15.75" x14ac:dyDescent="0.3">
      <c r="B47" s="237" t="s">
        <v>311</v>
      </c>
    </row>
    <row r="48" spans="2:7" ht="15.75" x14ac:dyDescent="0.3">
      <c r="B48" s="237" t="s">
        <v>240</v>
      </c>
    </row>
  </sheetData>
  <mergeCells count="23">
    <mergeCell ref="B3:T3"/>
    <mergeCell ref="M20:N20"/>
    <mergeCell ref="O20:P20"/>
    <mergeCell ref="Q20:R20"/>
    <mergeCell ref="S20:T20"/>
    <mergeCell ref="M8:N8"/>
    <mergeCell ref="O8:P8"/>
    <mergeCell ref="Q8:R8"/>
    <mergeCell ref="S8:T8"/>
    <mergeCell ref="C20:D20"/>
    <mergeCell ref="E20:F20"/>
    <mergeCell ref="G20:H20"/>
    <mergeCell ref="I20:J20"/>
    <mergeCell ref="K20:L20"/>
    <mergeCell ref="B8:B9"/>
    <mergeCell ref="B4:T4"/>
    <mergeCell ref="B5:T5"/>
    <mergeCell ref="B19:K19"/>
    <mergeCell ref="C8:D8"/>
    <mergeCell ref="E8:F8"/>
    <mergeCell ref="G8:H8"/>
    <mergeCell ref="I8:J8"/>
    <mergeCell ref="K8:L8"/>
  </mergeCells>
  <hyperlinks>
    <hyperlink ref="B2" location="ÍNDICE!A1" display="Índice "/>
  </hyperlinks>
  <pageMargins left="0.7" right="0.7" top="0.75" bottom="0.75" header="0.3" footer="0.3"/>
  <pageSetup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3"/>
  <sheetViews>
    <sheetView showGridLines="0" zoomScale="80" zoomScaleNormal="80" workbookViewId="0">
      <pane xSplit="3" ySplit="9" topLeftCell="D10" activePane="bottomRight" state="frozen"/>
      <selection activeCell="B2" sqref="B2"/>
      <selection pane="topRight" activeCell="B2" sqref="B2"/>
      <selection pane="bottomLeft" activeCell="B2" sqref="B2"/>
      <selection pane="bottomRight" activeCell="B2" sqref="B2"/>
    </sheetView>
  </sheetViews>
  <sheetFormatPr baseColWidth="10" defaultRowHeight="15" x14ac:dyDescent="0.25"/>
  <cols>
    <col min="1" max="1" width="7.7109375" customWidth="1" collapsed="1"/>
    <col min="2" max="3" width="43.7109375" customWidth="1" collapsed="1"/>
    <col min="4" max="21" width="15.140625" customWidth="1" collapsed="1"/>
  </cols>
  <sheetData>
    <row r="1" spans="2:27" ht="78" customHeight="1" x14ac:dyDescent="0.25">
      <c r="N1" s="59"/>
    </row>
    <row r="2" spans="2:27" ht="16.5" customHeight="1" x14ac:dyDescent="0.25">
      <c r="B2" s="219" t="s">
        <v>18</v>
      </c>
      <c r="M2" s="15"/>
      <c r="N2" s="85"/>
    </row>
    <row r="3" spans="2:27" ht="20.100000000000001" customHeight="1" x14ac:dyDescent="0.25">
      <c r="B3" s="328" t="s">
        <v>285</v>
      </c>
      <c r="C3" s="328"/>
      <c r="D3" s="328"/>
      <c r="E3" s="328"/>
      <c r="F3" s="328"/>
      <c r="G3" s="328"/>
      <c r="H3" s="328"/>
      <c r="I3" s="328"/>
      <c r="J3" s="328"/>
      <c r="K3" s="328"/>
      <c r="L3" s="328"/>
      <c r="M3" s="328"/>
      <c r="N3" s="328"/>
      <c r="O3" s="328"/>
      <c r="P3" s="328"/>
      <c r="Q3" s="328"/>
      <c r="R3" s="328"/>
      <c r="S3" s="328"/>
      <c r="T3" s="328"/>
      <c r="U3" s="328"/>
    </row>
    <row r="4" spans="2:27" ht="72" customHeight="1" x14ac:dyDescent="0.25">
      <c r="B4" s="327" t="s">
        <v>255</v>
      </c>
      <c r="C4" s="327"/>
      <c r="D4" s="327"/>
      <c r="E4" s="327"/>
      <c r="F4" s="327"/>
      <c r="G4" s="327"/>
      <c r="H4" s="327"/>
      <c r="I4" s="327"/>
      <c r="J4" s="327"/>
      <c r="K4" s="327"/>
      <c r="L4" s="327"/>
      <c r="M4" s="327"/>
      <c r="N4" s="327"/>
      <c r="O4" s="327"/>
      <c r="P4" s="327"/>
      <c r="Q4" s="327"/>
      <c r="R4" s="327"/>
      <c r="S4" s="327"/>
      <c r="T4" s="327"/>
      <c r="U4" s="327"/>
      <c r="V4" s="89"/>
      <c r="W4" s="89"/>
    </row>
    <row r="5" spans="2:27" ht="20.100000000000001" customHeight="1" x14ac:dyDescent="0.25">
      <c r="B5" s="336" t="s">
        <v>122</v>
      </c>
      <c r="C5" s="336"/>
      <c r="D5" s="336"/>
      <c r="E5" s="336"/>
      <c r="F5" s="336"/>
      <c r="G5" s="336"/>
      <c r="H5" s="336"/>
      <c r="I5" s="336"/>
      <c r="J5" s="336"/>
      <c r="K5" s="336"/>
      <c r="L5" s="336"/>
      <c r="M5" s="336"/>
      <c r="N5" s="336"/>
      <c r="O5" s="336"/>
      <c r="P5" s="336"/>
      <c r="Q5" s="336"/>
      <c r="R5" s="336"/>
      <c r="S5" s="336"/>
      <c r="T5" s="336"/>
      <c r="U5" s="336"/>
      <c r="V5" s="89"/>
      <c r="W5" s="89"/>
    </row>
    <row r="6" spans="2:27" ht="14.1" customHeight="1" x14ac:dyDescent="0.25"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</row>
    <row r="7" spans="2:27" ht="14.1" customHeight="1" x14ac:dyDescent="0.25">
      <c r="B7" s="89"/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  <c r="U7" s="89"/>
      <c r="V7" s="89"/>
      <c r="W7" s="89"/>
    </row>
    <row r="8" spans="2:27" ht="33" customHeight="1" x14ac:dyDescent="0.25">
      <c r="B8" s="344" t="s">
        <v>119</v>
      </c>
      <c r="C8" s="344" t="s">
        <v>29</v>
      </c>
      <c r="D8" s="342">
        <v>2007</v>
      </c>
      <c r="E8" s="343"/>
      <c r="F8" s="342">
        <v>2008</v>
      </c>
      <c r="G8" s="343"/>
      <c r="H8" s="342">
        <v>2009</v>
      </c>
      <c r="I8" s="343"/>
      <c r="J8" s="342">
        <v>2010</v>
      </c>
      <c r="K8" s="343"/>
      <c r="L8" s="342">
        <v>2011</v>
      </c>
      <c r="M8" s="343"/>
      <c r="N8" s="342">
        <v>2012</v>
      </c>
      <c r="O8" s="343"/>
      <c r="P8" s="342">
        <v>2013</v>
      </c>
      <c r="Q8" s="343"/>
      <c r="R8" s="342">
        <v>2014</v>
      </c>
      <c r="S8" s="343"/>
      <c r="T8" s="342">
        <v>2015</v>
      </c>
      <c r="U8" s="343"/>
      <c r="V8" s="89"/>
      <c r="W8" s="89"/>
    </row>
    <row r="9" spans="2:27" ht="33" customHeight="1" x14ac:dyDescent="0.25">
      <c r="B9" s="345"/>
      <c r="C9" s="345"/>
      <c r="D9" s="138" t="s">
        <v>0</v>
      </c>
      <c r="E9" s="138" t="s">
        <v>1</v>
      </c>
      <c r="F9" s="138" t="s">
        <v>0</v>
      </c>
      <c r="G9" s="138" t="s">
        <v>1</v>
      </c>
      <c r="H9" s="138" t="s">
        <v>0</v>
      </c>
      <c r="I9" s="138" t="s">
        <v>1</v>
      </c>
      <c r="J9" s="138" t="s">
        <v>0</v>
      </c>
      <c r="K9" s="138" t="s">
        <v>1</v>
      </c>
      <c r="L9" s="138" t="s">
        <v>0</v>
      </c>
      <c r="M9" s="138" t="s">
        <v>1</v>
      </c>
      <c r="N9" s="138" t="s">
        <v>0</v>
      </c>
      <c r="O9" s="138" t="s">
        <v>1</v>
      </c>
      <c r="P9" s="138" t="s">
        <v>0</v>
      </c>
      <c r="Q9" s="138" t="s">
        <v>1</v>
      </c>
      <c r="R9" s="138" t="s">
        <v>0</v>
      </c>
      <c r="S9" s="138" t="s">
        <v>1</v>
      </c>
      <c r="T9" s="138" t="s">
        <v>0</v>
      </c>
      <c r="U9" s="138" t="s">
        <v>1</v>
      </c>
      <c r="V9" s="89"/>
      <c r="W9" s="89"/>
    </row>
    <row r="10" spans="2:27" ht="55.5" customHeight="1" x14ac:dyDescent="0.25">
      <c r="B10" s="60" t="s">
        <v>21</v>
      </c>
      <c r="C10" s="60" t="s">
        <v>138</v>
      </c>
      <c r="D10" s="69">
        <v>22078</v>
      </c>
      <c r="E10" s="69">
        <v>63054</v>
      </c>
      <c r="F10" s="69">
        <v>20683</v>
      </c>
      <c r="G10" s="69">
        <v>59072</v>
      </c>
      <c r="H10" s="69">
        <v>19288</v>
      </c>
      <c r="I10" s="69">
        <v>55089</v>
      </c>
      <c r="J10" s="69">
        <v>17894</v>
      </c>
      <c r="K10" s="69">
        <v>51106</v>
      </c>
      <c r="L10" s="69">
        <v>16499</v>
      </c>
      <c r="M10" s="69">
        <v>47123</v>
      </c>
      <c r="N10" s="69">
        <v>15105</v>
      </c>
      <c r="O10" s="69">
        <v>43140</v>
      </c>
      <c r="P10" s="69">
        <v>14314</v>
      </c>
      <c r="Q10" s="69">
        <v>45295</v>
      </c>
      <c r="R10" s="69">
        <v>13566</v>
      </c>
      <c r="S10" s="69">
        <v>47557</v>
      </c>
      <c r="T10" s="69">
        <v>11546</v>
      </c>
      <c r="U10" s="69">
        <v>55044</v>
      </c>
      <c r="V10" s="89"/>
      <c r="W10" s="89"/>
    </row>
    <row r="11" spans="2:27" ht="55.5" customHeight="1" x14ac:dyDescent="0.25">
      <c r="B11" s="84" t="s">
        <v>22</v>
      </c>
      <c r="C11" s="60" t="s">
        <v>157</v>
      </c>
      <c r="D11" s="70">
        <v>53881</v>
      </c>
      <c r="E11" s="70">
        <v>215945</v>
      </c>
      <c r="F11" s="70">
        <v>56985</v>
      </c>
      <c r="G11" s="70">
        <v>219266</v>
      </c>
      <c r="H11" s="70">
        <v>56588</v>
      </c>
      <c r="I11" s="70">
        <v>214331</v>
      </c>
      <c r="J11" s="70">
        <v>61706</v>
      </c>
      <c r="K11" s="70">
        <v>224473</v>
      </c>
      <c r="L11" s="70">
        <v>53338</v>
      </c>
      <c r="M11" s="70">
        <v>221182</v>
      </c>
      <c r="N11" s="70">
        <v>57685</v>
      </c>
      <c r="O11" s="70">
        <v>231193</v>
      </c>
      <c r="P11" s="70">
        <v>57260</v>
      </c>
      <c r="Q11" s="70">
        <v>216457</v>
      </c>
      <c r="R11" s="70">
        <v>63310</v>
      </c>
      <c r="S11" s="70">
        <v>248103</v>
      </c>
      <c r="T11" s="70">
        <v>59290</v>
      </c>
      <c r="U11" s="70">
        <v>237625</v>
      </c>
      <c r="V11" s="89"/>
      <c r="W11" s="89"/>
    </row>
    <row r="12" spans="2:27" ht="55.5" customHeight="1" x14ac:dyDescent="0.25">
      <c r="B12" s="84" t="s">
        <v>22</v>
      </c>
      <c r="C12" s="60" t="s">
        <v>23</v>
      </c>
      <c r="D12" s="70">
        <v>100741</v>
      </c>
      <c r="E12" s="70">
        <v>833454</v>
      </c>
      <c r="F12" s="70">
        <v>110420</v>
      </c>
      <c r="G12" s="70">
        <v>816755</v>
      </c>
      <c r="H12" s="70">
        <v>113391</v>
      </c>
      <c r="I12" s="70">
        <v>770312</v>
      </c>
      <c r="J12" s="70">
        <v>127616</v>
      </c>
      <c r="K12" s="70">
        <v>778171</v>
      </c>
      <c r="L12" s="70">
        <v>113649</v>
      </c>
      <c r="M12" s="70">
        <v>739342</v>
      </c>
      <c r="N12" s="70">
        <v>126431</v>
      </c>
      <c r="O12" s="70">
        <v>744899</v>
      </c>
      <c r="P12" s="70">
        <v>128896</v>
      </c>
      <c r="Q12" s="70">
        <v>671977</v>
      </c>
      <c r="R12" s="70">
        <v>146182</v>
      </c>
      <c r="S12" s="70">
        <v>741801</v>
      </c>
      <c r="T12" s="70">
        <v>124150</v>
      </c>
      <c r="U12" s="70">
        <v>762280</v>
      </c>
      <c r="V12" s="89"/>
      <c r="W12" s="89"/>
    </row>
    <row r="13" spans="2:27" ht="55.5" customHeight="1" x14ac:dyDescent="0.25">
      <c r="B13" s="84" t="s">
        <v>22</v>
      </c>
      <c r="C13" s="60" t="s">
        <v>24</v>
      </c>
      <c r="D13" s="70">
        <v>35375</v>
      </c>
      <c r="E13" s="70">
        <v>222508</v>
      </c>
      <c r="F13" s="70">
        <v>35147</v>
      </c>
      <c r="G13" s="70">
        <v>212245</v>
      </c>
      <c r="H13" s="70">
        <v>32713</v>
      </c>
      <c r="I13" s="70">
        <v>194458</v>
      </c>
      <c r="J13" s="70">
        <v>33349</v>
      </c>
      <c r="K13" s="70">
        <v>190403</v>
      </c>
      <c r="L13" s="70">
        <v>26874</v>
      </c>
      <c r="M13" s="70">
        <v>174898</v>
      </c>
      <c r="N13" s="70">
        <v>27008</v>
      </c>
      <c r="O13" s="70">
        <v>169876</v>
      </c>
      <c r="P13" s="70">
        <v>24819</v>
      </c>
      <c r="Q13" s="70">
        <v>147251</v>
      </c>
      <c r="R13" s="70">
        <v>25300</v>
      </c>
      <c r="S13" s="70">
        <v>155604</v>
      </c>
      <c r="T13" s="70">
        <v>25467</v>
      </c>
      <c r="U13" s="70">
        <v>160190</v>
      </c>
      <c r="V13" s="89"/>
      <c r="W13" s="89"/>
    </row>
    <row r="14" spans="2:27" ht="33.75" customHeight="1" x14ac:dyDescent="0.25">
      <c r="B14" s="63" t="s">
        <v>5</v>
      </c>
      <c r="C14" s="63"/>
      <c r="D14" s="71">
        <v>212075</v>
      </c>
      <c r="E14" s="71">
        <v>1334961</v>
      </c>
      <c r="F14" s="71">
        <v>223235</v>
      </c>
      <c r="G14" s="71">
        <v>1307338</v>
      </c>
      <c r="H14" s="71">
        <v>221980</v>
      </c>
      <c r="I14" s="71">
        <v>1234190</v>
      </c>
      <c r="J14" s="71">
        <v>240565</v>
      </c>
      <c r="K14" s="71">
        <v>1244153</v>
      </c>
      <c r="L14" s="71">
        <v>210360</v>
      </c>
      <c r="M14" s="71">
        <v>1182545</v>
      </c>
      <c r="N14" s="71">
        <v>226229</v>
      </c>
      <c r="O14" s="71">
        <v>1189108</v>
      </c>
      <c r="P14" s="71">
        <v>225289</v>
      </c>
      <c r="Q14" s="71">
        <v>1080980</v>
      </c>
      <c r="R14" s="71">
        <v>248358</v>
      </c>
      <c r="S14" s="71">
        <v>1193065</v>
      </c>
      <c r="T14" s="71">
        <v>220453</v>
      </c>
      <c r="U14" s="71">
        <v>1215139</v>
      </c>
      <c r="V14" s="164"/>
      <c r="W14" s="164"/>
      <c r="X14" s="111"/>
      <c r="Y14" s="112"/>
      <c r="Z14" s="110"/>
      <c r="AA14" s="110"/>
    </row>
    <row r="15" spans="2:27" ht="15" customHeight="1" x14ac:dyDescent="0.3">
      <c r="B15" s="237" t="s">
        <v>240</v>
      </c>
      <c r="C15" s="108"/>
      <c r="D15" s="108"/>
      <c r="E15" s="108"/>
      <c r="F15" s="108"/>
      <c r="G15" s="108"/>
      <c r="H15" s="108"/>
      <c r="I15" s="108"/>
      <c r="J15" s="89"/>
      <c r="K15" s="89"/>
      <c r="L15" s="89"/>
      <c r="M15" s="89"/>
      <c r="N15" s="89"/>
      <c r="O15" s="89"/>
      <c r="P15" s="89"/>
      <c r="Q15" s="89"/>
      <c r="R15" s="89"/>
      <c r="S15" s="89"/>
      <c r="T15" s="89"/>
      <c r="U15" s="89"/>
      <c r="V15" s="89"/>
      <c r="W15" s="89"/>
    </row>
    <row r="16" spans="2:27" ht="15" customHeight="1" x14ac:dyDescent="0.25">
      <c r="B16" s="128"/>
      <c r="C16" s="108"/>
      <c r="D16" s="108"/>
      <c r="E16" s="108"/>
      <c r="F16" s="108"/>
      <c r="G16" s="108"/>
      <c r="H16" s="108"/>
      <c r="I16" s="108"/>
      <c r="J16" s="89"/>
      <c r="K16" s="89"/>
      <c r="L16" s="89"/>
      <c r="M16" s="89"/>
      <c r="N16" s="89"/>
      <c r="O16" s="89"/>
      <c r="P16" s="89"/>
      <c r="Q16" s="89"/>
      <c r="R16" s="89"/>
      <c r="S16" s="89"/>
      <c r="T16" s="89"/>
      <c r="U16" s="89"/>
      <c r="V16" s="89"/>
      <c r="W16" s="89"/>
    </row>
    <row r="17" spans="1:23" ht="14.1" customHeight="1" x14ac:dyDescent="0.25">
      <c r="B17" s="129"/>
      <c r="C17" s="108"/>
      <c r="D17" s="108"/>
      <c r="E17" s="108"/>
      <c r="F17" s="108"/>
      <c r="G17" s="108"/>
      <c r="H17" s="108"/>
      <c r="I17" s="108"/>
      <c r="J17" s="89"/>
      <c r="K17" s="89"/>
      <c r="L17" s="89"/>
      <c r="M17" s="89"/>
      <c r="N17" s="89"/>
      <c r="O17" s="89"/>
      <c r="P17" s="89"/>
      <c r="Q17" s="89"/>
      <c r="R17" s="89"/>
      <c r="S17" s="89"/>
      <c r="T17" s="89"/>
      <c r="U17" s="89"/>
      <c r="V17" s="89"/>
      <c r="W17" s="89"/>
    </row>
    <row r="18" spans="1:23" s="10" customFormat="1" ht="57" customHeight="1" x14ac:dyDescent="0.25">
      <c r="B18" s="327" t="s">
        <v>299</v>
      </c>
      <c r="C18" s="327"/>
      <c r="D18" s="327"/>
      <c r="E18" s="327"/>
      <c r="F18" s="327"/>
      <c r="G18" s="327"/>
      <c r="H18" s="327"/>
      <c r="I18" s="327"/>
      <c r="J18" s="327"/>
      <c r="K18" s="327"/>
      <c r="L18" s="327"/>
      <c r="M18" s="90"/>
      <c r="N18" s="89"/>
      <c r="O18" s="89"/>
      <c r="P18" s="89"/>
      <c r="Q18" s="89"/>
      <c r="R18" s="89"/>
      <c r="S18" s="89"/>
      <c r="T18" s="89"/>
      <c r="U18" s="89"/>
      <c r="V18" s="89"/>
      <c r="W18" s="89"/>
    </row>
    <row r="19" spans="1:23" x14ac:dyDescent="0.25">
      <c r="B19" s="89"/>
      <c r="C19" s="89"/>
      <c r="D19" s="89"/>
      <c r="E19" s="89"/>
      <c r="F19" s="89"/>
      <c r="G19" s="89"/>
      <c r="H19" s="89"/>
      <c r="I19" s="89"/>
      <c r="J19" s="89"/>
      <c r="K19" s="89"/>
      <c r="L19" s="89"/>
      <c r="M19" s="89"/>
      <c r="N19" s="89"/>
      <c r="O19" s="89"/>
      <c r="P19" s="89"/>
      <c r="Q19" s="89"/>
      <c r="R19" s="89"/>
      <c r="S19" s="89"/>
      <c r="T19" s="89"/>
      <c r="U19" s="89"/>
      <c r="V19" s="89"/>
      <c r="W19" s="89"/>
    </row>
    <row r="20" spans="1:23" x14ac:dyDescent="0.25">
      <c r="A20" s="13"/>
      <c r="B20" s="13"/>
      <c r="C20" s="13"/>
      <c r="D20" s="13"/>
      <c r="E20" s="13"/>
      <c r="F20" s="13"/>
      <c r="G20" s="13"/>
      <c r="H20" s="89"/>
      <c r="I20" s="89"/>
      <c r="J20" s="89"/>
      <c r="K20" s="89"/>
      <c r="L20" s="89"/>
      <c r="M20" s="89"/>
      <c r="N20" s="89"/>
      <c r="O20" s="89"/>
      <c r="P20" s="89"/>
      <c r="Q20" s="89"/>
      <c r="R20" s="89"/>
      <c r="S20" s="89"/>
      <c r="T20" s="89"/>
      <c r="U20" s="89"/>
      <c r="V20" s="89"/>
      <c r="W20" s="89"/>
    </row>
    <row r="21" spans="1:23" x14ac:dyDescent="0.25">
      <c r="A21" s="13"/>
      <c r="B21" s="51"/>
      <c r="C21" s="51" t="str">
        <f>T9</f>
        <v>Hombre</v>
      </c>
      <c r="D21" s="51" t="str">
        <f>U9</f>
        <v>Mujer</v>
      </c>
      <c r="E21" s="13" t="s">
        <v>117</v>
      </c>
      <c r="F21" s="13"/>
      <c r="G21" s="13"/>
      <c r="H21" s="89"/>
      <c r="I21" s="89"/>
      <c r="J21" s="89"/>
      <c r="K21" s="89"/>
      <c r="L21" s="89"/>
      <c r="M21" s="89"/>
      <c r="N21" s="89"/>
      <c r="O21" s="89"/>
      <c r="P21" s="89"/>
      <c r="Q21" s="89"/>
      <c r="R21" s="89"/>
      <c r="S21" s="89"/>
      <c r="T21" s="89"/>
      <c r="U21" s="89"/>
      <c r="V21" s="89"/>
      <c r="W21" s="89"/>
    </row>
    <row r="22" spans="1:23" x14ac:dyDescent="0.25">
      <c r="A22" s="13"/>
      <c r="B22" s="51" t="str">
        <f>C13</f>
        <v>Planchar la ropa</v>
      </c>
      <c r="C22" s="68">
        <f>T13/SUM(T13:U13)</f>
        <v>0.13717231238251185</v>
      </c>
      <c r="D22" s="68">
        <f>U13/SUM(T13:U13)</f>
        <v>0.86282768761748818</v>
      </c>
      <c r="E22" s="67">
        <f>SUM(T13:U13)</f>
        <v>185657</v>
      </c>
      <c r="F22" s="13"/>
      <c r="G22" s="13"/>
      <c r="H22" s="89"/>
      <c r="I22" s="89"/>
      <c r="J22" s="89"/>
      <c r="K22" s="89"/>
      <c r="L22" s="89"/>
      <c r="M22" s="89"/>
      <c r="N22" s="89"/>
      <c r="O22" s="89"/>
      <c r="P22" s="89"/>
      <c r="Q22" s="89"/>
      <c r="R22" s="89"/>
      <c r="S22" s="89"/>
      <c r="T22" s="89"/>
      <c r="U22" s="89"/>
      <c r="V22" s="89"/>
      <c r="W22" s="89"/>
    </row>
    <row r="23" spans="1:23" x14ac:dyDescent="0.25">
      <c r="A23" s="13"/>
      <c r="B23" s="51" t="str">
        <f>C12</f>
        <v>Lavar la ropa</v>
      </c>
      <c r="C23" s="68">
        <f>T12/SUM(T12:U12)</f>
        <v>0.14005618040905654</v>
      </c>
      <c r="D23" s="68">
        <f>U12/SUM(T12:U12)</f>
        <v>0.85994381959094346</v>
      </c>
      <c r="E23" s="67">
        <f>SUM(T12:U12)</f>
        <v>886430</v>
      </c>
      <c r="F23" s="13"/>
      <c r="G23" s="13"/>
      <c r="H23" s="89"/>
      <c r="I23" s="89"/>
      <c r="J23" s="89"/>
      <c r="K23" s="89"/>
      <c r="L23" s="89"/>
      <c r="M23" s="89"/>
      <c r="N23" s="89"/>
      <c r="O23" s="89"/>
      <c r="P23" s="89"/>
      <c r="Q23" s="89"/>
      <c r="R23" s="89"/>
      <c r="S23" s="89"/>
      <c r="T23" s="89"/>
      <c r="U23" s="89"/>
      <c r="V23" s="89"/>
      <c r="W23" s="89"/>
    </row>
    <row r="24" spans="1:23" ht="16.5" x14ac:dyDescent="0.25">
      <c r="A24" s="13"/>
      <c r="B24" s="33" t="str">
        <f>C10</f>
        <v>Ayudar en labores domésticas o reparaciones de otro hogar</v>
      </c>
      <c r="C24" s="68">
        <f>T10/SUM(T10:U10)</f>
        <v>0.17338939780747861</v>
      </c>
      <c r="D24" s="68">
        <f>U10/SUM(T10:U10)</f>
        <v>0.82661060219252136</v>
      </c>
      <c r="E24" s="228">
        <f>SUM(T10:U10)</f>
        <v>66590</v>
      </c>
      <c r="F24" s="13"/>
      <c r="G24" s="13"/>
      <c r="H24" s="89"/>
      <c r="I24" s="89"/>
      <c r="J24" s="89"/>
      <c r="K24" s="89"/>
      <c r="L24" s="89"/>
      <c r="M24" s="89"/>
      <c r="N24" s="89"/>
      <c r="O24" s="89"/>
      <c r="P24" s="89"/>
      <c r="Q24" s="89"/>
      <c r="R24" s="89"/>
      <c r="S24" s="89"/>
      <c r="T24" s="89"/>
      <c r="U24" s="89"/>
      <c r="V24" s="89"/>
      <c r="W24" s="89"/>
    </row>
    <row r="25" spans="1:23" x14ac:dyDescent="0.25">
      <c r="A25" s="13"/>
      <c r="B25" s="51" t="str">
        <f>C11</f>
        <v>Doblar o guardar la ropa</v>
      </c>
      <c r="C25" s="68">
        <f>T11/SUM(T11:U11)</f>
        <v>0.19968677904450768</v>
      </c>
      <c r="D25" s="68">
        <f>U11/SUM(T11:U11)</f>
        <v>0.80031322095549229</v>
      </c>
      <c r="E25" s="67">
        <f>SUM(T11:U11)</f>
        <v>296915</v>
      </c>
      <c r="F25" s="13"/>
      <c r="G25" s="13"/>
      <c r="H25" s="89"/>
      <c r="I25" s="89"/>
      <c r="J25" s="89"/>
      <c r="K25" s="89"/>
      <c r="L25" s="89"/>
      <c r="M25" s="89"/>
      <c r="N25" s="89"/>
      <c r="O25" s="89"/>
      <c r="P25" s="89"/>
      <c r="Q25" s="89"/>
      <c r="R25" s="89"/>
      <c r="S25" s="89"/>
      <c r="T25" s="89"/>
      <c r="U25" s="89"/>
      <c r="V25" s="89"/>
      <c r="W25" s="89"/>
    </row>
    <row r="26" spans="1:23" x14ac:dyDescent="0.25">
      <c r="A26" s="13"/>
      <c r="B26" s="13"/>
      <c r="C26" s="13"/>
      <c r="D26" s="13"/>
      <c r="E26" s="13"/>
      <c r="F26" s="13"/>
      <c r="G26" s="13"/>
      <c r="H26" s="89"/>
      <c r="I26" s="89"/>
      <c r="J26" s="89"/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89"/>
      <c r="V26" s="89"/>
      <c r="W26" s="89"/>
    </row>
    <row r="27" spans="1:23" x14ac:dyDescent="0.25">
      <c r="A27" s="13"/>
      <c r="B27" s="13"/>
      <c r="C27" s="13"/>
      <c r="D27" s="13"/>
      <c r="E27" s="13"/>
      <c r="F27" s="13"/>
      <c r="G27" s="13"/>
      <c r="H27" s="89"/>
      <c r="I27" s="89"/>
      <c r="J27" s="89"/>
      <c r="K27" s="89"/>
      <c r="L27" s="89"/>
      <c r="M27" s="89"/>
      <c r="N27" s="89"/>
      <c r="O27" s="89"/>
      <c r="P27" s="89"/>
      <c r="Q27" s="89"/>
      <c r="R27" s="89"/>
      <c r="S27" s="89"/>
      <c r="T27" s="89"/>
      <c r="U27" s="89"/>
      <c r="V27" s="89"/>
      <c r="W27" s="89"/>
    </row>
    <row r="28" spans="1:23" x14ac:dyDescent="0.25">
      <c r="B28" s="10"/>
      <c r="C28" s="10"/>
      <c r="D28" s="10"/>
      <c r="E28" s="10"/>
      <c r="F28" s="10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</row>
    <row r="29" spans="1:23" x14ac:dyDescent="0.25">
      <c r="B29" s="89"/>
      <c r="C29" s="89"/>
      <c r="D29" s="89"/>
      <c r="E29" s="89"/>
      <c r="F29" s="89"/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</row>
    <row r="30" spans="1:23" x14ac:dyDescent="0.25">
      <c r="B30" s="89"/>
      <c r="C30" s="89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89"/>
      <c r="V30" s="89"/>
      <c r="W30" s="89"/>
    </row>
    <row r="31" spans="1:23" x14ac:dyDescent="0.25">
      <c r="B31" s="89"/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  <c r="W31" s="89"/>
    </row>
    <row r="32" spans="1:23" x14ac:dyDescent="0.25">
      <c r="B32" s="89"/>
      <c r="C32" s="89"/>
      <c r="D32" s="89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</row>
    <row r="33" spans="2:23" x14ac:dyDescent="0.25">
      <c r="B33" s="89"/>
      <c r="C33" s="89"/>
      <c r="D33" s="89"/>
      <c r="E33" s="89"/>
      <c r="F33" s="89"/>
      <c r="G33" s="89"/>
      <c r="H33" s="89"/>
      <c r="I33" s="89"/>
      <c r="J33" s="89"/>
      <c r="K33" s="89"/>
      <c r="L33" s="89"/>
      <c r="M33" s="89"/>
      <c r="N33" s="89"/>
      <c r="O33" s="89"/>
      <c r="P33" s="89"/>
      <c r="Q33" s="89"/>
      <c r="R33" s="89"/>
      <c r="S33" s="89"/>
      <c r="T33" s="89"/>
      <c r="U33" s="89"/>
      <c r="V33" s="89"/>
      <c r="W33" s="89"/>
    </row>
    <row r="34" spans="2:23" x14ac:dyDescent="0.25">
      <c r="B34" s="89"/>
      <c r="C34" s="89"/>
      <c r="D34" s="89"/>
      <c r="E34" s="89"/>
      <c r="F34" s="89"/>
      <c r="G34" s="89"/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  <c r="W34" s="89"/>
    </row>
    <row r="35" spans="2:23" x14ac:dyDescent="0.25">
      <c r="B35" s="89"/>
      <c r="C35" s="89"/>
      <c r="D35" s="89"/>
      <c r="E35" s="89"/>
      <c r="F35" s="89"/>
      <c r="G35" s="89"/>
      <c r="H35" s="89"/>
      <c r="I35" s="89"/>
      <c r="J35" s="89"/>
      <c r="K35" s="89"/>
      <c r="L35" s="89"/>
      <c r="M35" s="89"/>
      <c r="N35" s="89"/>
      <c r="O35" s="89"/>
      <c r="P35" s="89"/>
      <c r="Q35" s="89"/>
      <c r="R35" s="89"/>
      <c r="S35" s="89"/>
      <c r="T35" s="89"/>
      <c r="U35" s="89"/>
      <c r="V35" s="89"/>
      <c r="W35" s="89"/>
    </row>
    <row r="36" spans="2:23" x14ac:dyDescent="0.25">
      <c r="B36" s="89"/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9"/>
      <c r="O36" s="89"/>
      <c r="P36" s="89"/>
      <c r="Q36" s="89"/>
      <c r="R36" s="89"/>
      <c r="S36" s="89"/>
      <c r="T36" s="89"/>
      <c r="U36" s="89"/>
      <c r="V36" s="89"/>
      <c r="W36" s="89"/>
    </row>
    <row r="37" spans="2:23" x14ac:dyDescent="0.25">
      <c r="B37" s="89"/>
      <c r="C37" s="89"/>
      <c r="D37" s="89"/>
      <c r="E37" s="89"/>
      <c r="F37" s="89"/>
      <c r="G37" s="89"/>
      <c r="H37" s="89"/>
      <c r="I37" s="89"/>
      <c r="J37" s="89"/>
      <c r="K37" s="89"/>
      <c r="L37" s="89"/>
      <c r="M37" s="89"/>
      <c r="N37" s="89"/>
      <c r="O37" s="89"/>
      <c r="P37" s="89"/>
      <c r="Q37" s="89"/>
      <c r="R37" s="89"/>
      <c r="S37" s="89"/>
      <c r="T37" s="89"/>
      <c r="U37" s="89"/>
      <c r="V37" s="89"/>
      <c r="W37" s="89"/>
    </row>
    <row r="38" spans="2:23" x14ac:dyDescent="0.25">
      <c r="B38" s="89"/>
      <c r="C38" s="89"/>
      <c r="D38" s="89"/>
      <c r="E38" s="89"/>
      <c r="F38" s="89"/>
      <c r="G38" s="89"/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9"/>
    </row>
    <row r="39" spans="2:23" x14ac:dyDescent="0.25"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</row>
    <row r="40" spans="2:23" x14ac:dyDescent="0.25">
      <c r="B40" s="89"/>
      <c r="C40" s="89"/>
      <c r="D40" s="89"/>
      <c r="E40" s="89"/>
      <c r="F40" s="89"/>
      <c r="G40" s="89"/>
      <c r="H40" s="89"/>
      <c r="I40" s="89"/>
      <c r="J40" s="89"/>
      <c r="K40" s="89"/>
      <c r="L40" s="89"/>
      <c r="M40" s="89"/>
      <c r="N40" s="89"/>
      <c r="O40" s="89"/>
      <c r="P40" s="89"/>
      <c r="Q40" s="89"/>
      <c r="R40" s="89"/>
      <c r="S40" s="89"/>
      <c r="T40" s="89"/>
      <c r="U40" s="89"/>
      <c r="V40" s="89"/>
      <c r="W40" s="89"/>
    </row>
    <row r="41" spans="2:23" x14ac:dyDescent="0.25">
      <c r="B41" s="89"/>
      <c r="C41" s="89"/>
      <c r="D41" s="89"/>
      <c r="E41" s="89"/>
      <c r="F41" s="89"/>
      <c r="G41" s="89"/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</row>
    <row r="42" spans="2:23" x14ac:dyDescent="0.25">
      <c r="C42" s="89"/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89"/>
      <c r="O42" s="89"/>
      <c r="P42" s="89"/>
      <c r="Q42" s="89"/>
      <c r="R42" s="89"/>
      <c r="S42" s="89"/>
      <c r="T42" s="89"/>
      <c r="U42" s="89"/>
      <c r="V42" s="89"/>
      <c r="W42" s="89"/>
    </row>
    <row r="43" spans="2:23" x14ac:dyDescent="0.25">
      <c r="B43" s="89"/>
      <c r="C43" s="89"/>
      <c r="D43" s="89"/>
      <c r="E43" s="89"/>
      <c r="F43" s="89"/>
      <c r="G43" s="89"/>
      <c r="H43" s="89"/>
      <c r="I43" s="89"/>
      <c r="J43" s="89"/>
      <c r="K43" s="89"/>
      <c r="L43" s="89"/>
      <c r="M43" s="89"/>
      <c r="N43" s="89"/>
      <c r="O43" s="89"/>
      <c r="P43" s="89"/>
      <c r="Q43" s="89"/>
      <c r="R43" s="89"/>
      <c r="S43" s="89"/>
      <c r="T43" s="89"/>
      <c r="U43" s="89"/>
      <c r="V43" s="89"/>
      <c r="W43" s="89"/>
    </row>
    <row r="44" spans="2:23" x14ac:dyDescent="0.25">
      <c r="B44" s="89"/>
      <c r="C44" s="89"/>
      <c r="D44" s="89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</row>
    <row r="45" spans="2:23" x14ac:dyDescent="0.25">
      <c r="B45" s="89"/>
      <c r="C45" s="89"/>
      <c r="D45" s="89"/>
      <c r="E45" s="89"/>
      <c r="F45" s="89"/>
      <c r="G45" s="89"/>
      <c r="H45" s="89"/>
      <c r="I45" s="89"/>
      <c r="J45" s="89"/>
      <c r="K45" s="89"/>
      <c r="L45" s="89"/>
      <c r="M45" s="89"/>
      <c r="N45" s="89"/>
      <c r="O45" s="89"/>
      <c r="P45" s="89"/>
      <c r="Q45" s="89"/>
      <c r="R45" s="89"/>
      <c r="S45" s="89"/>
      <c r="T45" s="89"/>
      <c r="U45" s="89"/>
      <c r="V45" s="89"/>
      <c r="W45" s="89"/>
    </row>
    <row r="46" spans="2:23" ht="15.75" x14ac:dyDescent="0.3">
      <c r="B46" s="237" t="s">
        <v>240</v>
      </c>
      <c r="C46" s="89"/>
      <c r="D46" s="89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89"/>
      <c r="Q46" s="89"/>
      <c r="R46" s="89"/>
      <c r="S46" s="89"/>
      <c r="T46" s="89"/>
      <c r="U46" s="89"/>
      <c r="V46" s="89"/>
      <c r="W46" s="89"/>
    </row>
    <row r="47" spans="2:23" ht="15" customHeight="1" x14ac:dyDescent="0.25">
      <c r="C47" s="89"/>
      <c r="D47" s="89"/>
      <c r="E47" s="89"/>
      <c r="F47" s="89"/>
      <c r="G47" s="89"/>
      <c r="H47" s="89"/>
      <c r="I47" s="89"/>
      <c r="J47" s="89"/>
      <c r="K47" s="89"/>
      <c r="L47" s="89"/>
      <c r="M47" s="89"/>
      <c r="N47" s="89"/>
      <c r="O47" s="89"/>
      <c r="P47" s="89"/>
      <c r="Q47" s="89"/>
      <c r="R47" s="89"/>
      <c r="S47" s="89"/>
      <c r="T47" s="89"/>
      <c r="U47" s="89"/>
      <c r="V47" s="89"/>
      <c r="W47" s="89"/>
    </row>
    <row r="48" spans="2:23" ht="15" customHeight="1" x14ac:dyDescent="0.25">
      <c r="B48" s="128"/>
      <c r="C48" s="89"/>
      <c r="D48" s="89"/>
      <c r="E48" s="89"/>
      <c r="F48" s="89"/>
      <c r="G48" s="89"/>
      <c r="H48" s="89"/>
      <c r="I48" s="89"/>
      <c r="J48" s="89"/>
      <c r="K48" s="89"/>
      <c r="L48" s="89"/>
      <c r="M48" s="89"/>
      <c r="N48" s="89"/>
      <c r="O48" s="89"/>
      <c r="P48" s="89"/>
      <c r="Q48" s="89"/>
      <c r="R48" s="89"/>
      <c r="S48" s="89"/>
      <c r="T48" s="89"/>
      <c r="U48" s="89"/>
      <c r="V48" s="89"/>
      <c r="W48" s="89"/>
    </row>
    <row r="49" spans="2:23" x14ac:dyDescent="0.25">
      <c r="B49" s="89"/>
      <c r="C49" s="89"/>
      <c r="D49" s="89"/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</row>
    <row r="50" spans="2:23" x14ac:dyDescent="0.25">
      <c r="B50" s="89"/>
      <c r="C50" s="89"/>
      <c r="D50" s="89"/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</row>
    <row r="51" spans="2:23" x14ac:dyDescent="0.25">
      <c r="C51" s="89"/>
      <c r="D51" s="89"/>
      <c r="E51" s="89"/>
      <c r="F51" s="89"/>
      <c r="G51" s="89"/>
      <c r="H51" s="89"/>
      <c r="I51" s="89"/>
      <c r="J51" s="89"/>
      <c r="K51" s="89"/>
      <c r="L51" s="89"/>
      <c r="M51" s="89"/>
      <c r="N51" s="89"/>
      <c r="O51" s="89"/>
      <c r="P51" s="89"/>
      <c r="Q51" s="89"/>
      <c r="R51" s="89"/>
      <c r="S51" s="89"/>
      <c r="T51" s="89"/>
      <c r="U51" s="89"/>
      <c r="V51" s="89"/>
      <c r="W51" s="89"/>
    </row>
    <row r="52" spans="2:23" x14ac:dyDescent="0.25">
      <c r="B52" s="89"/>
      <c r="C52" s="89"/>
      <c r="D52" s="89"/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</row>
    <row r="53" spans="2:23" x14ac:dyDescent="0.25">
      <c r="B53" s="89"/>
      <c r="C53" s="89"/>
      <c r="D53" s="89"/>
      <c r="E53" s="89"/>
      <c r="F53" s="89"/>
      <c r="G53" s="89"/>
      <c r="H53" s="89"/>
      <c r="I53" s="89"/>
      <c r="J53" s="89"/>
      <c r="K53" s="89"/>
      <c r="L53" s="89"/>
      <c r="M53" s="89"/>
      <c r="N53" s="89"/>
      <c r="O53" s="89"/>
      <c r="P53" s="89"/>
      <c r="Q53" s="89"/>
      <c r="R53" s="89"/>
      <c r="S53" s="89"/>
      <c r="T53" s="89"/>
      <c r="U53" s="89"/>
      <c r="V53" s="89"/>
      <c r="W53" s="89"/>
    </row>
    <row r="54" spans="2:23" x14ac:dyDescent="0.25">
      <c r="B54" s="89"/>
      <c r="C54" s="89"/>
      <c r="D54" s="89"/>
      <c r="E54" s="89"/>
      <c r="F54" s="89"/>
      <c r="G54" s="89"/>
      <c r="H54" s="89"/>
      <c r="I54" s="89"/>
      <c r="J54" s="89"/>
      <c r="K54" s="89"/>
      <c r="L54" s="89"/>
      <c r="M54" s="89"/>
      <c r="N54" s="89"/>
      <c r="O54" s="89"/>
      <c r="P54" s="89"/>
      <c r="Q54" s="89"/>
      <c r="R54" s="89"/>
      <c r="S54" s="89"/>
      <c r="T54" s="89"/>
      <c r="U54" s="89"/>
      <c r="V54" s="89"/>
      <c r="W54" s="89"/>
    </row>
    <row r="55" spans="2:23" x14ac:dyDescent="0.25">
      <c r="B55" s="89"/>
      <c r="C55" s="89"/>
      <c r="D55" s="89"/>
      <c r="E55" s="89"/>
      <c r="F55" s="89"/>
      <c r="G55" s="89"/>
      <c r="H55" s="89"/>
      <c r="I55" s="89"/>
      <c r="J55" s="89"/>
      <c r="K55" s="89"/>
      <c r="L55" s="89"/>
      <c r="M55" s="89"/>
      <c r="N55" s="89"/>
      <c r="O55" s="89"/>
      <c r="P55" s="89"/>
      <c r="Q55" s="89"/>
      <c r="R55" s="89"/>
      <c r="S55" s="89"/>
      <c r="T55" s="89"/>
      <c r="U55" s="89"/>
      <c r="V55" s="89"/>
      <c r="W55" s="89"/>
    </row>
    <row r="56" spans="2:23" x14ac:dyDescent="0.25">
      <c r="B56" s="89"/>
      <c r="C56" s="89"/>
      <c r="D56" s="89"/>
      <c r="E56" s="89"/>
      <c r="F56" s="89"/>
      <c r="G56" s="89"/>
      <c r="H56" s="89"/>
      <c r="I56" s="89"/>
      <c r="J56" s="89"/>
      <c r="K56" s="89"/>
      <c r="L56" s="89"/>
      <c r="M56" s="89"/>
      <c r="N56" s="89"/>
      <c r="O56" s="89"/>
      <c r="P56" s="89"/>
      <c r="Q56" s="89"/>
      <c r="R56" s="89"/>
      <c r="S56" s="89"/>
      <c r="T56" s="89"/>
      <c r="U56" s="89"/>
      <c r="V56" s="89"/>
      <c r="W56" s="89"/>
    </row>
    <row r="57" spans="2:23" x14ac:dyDescent="0.25">
      <c r="B57" s="89"/>
      <c r="C57" s="89"/>
      <c r="D57" s="89"/>
      <c r="E57" s="89"/>
      <c r="F57" s="89"/>
      <c r="G57" s="89"/>
      <c r="H57" s="89"/>
      <c r="I57" s="89"/>
      <c r="J57" s="89"/>
      <c r="K57" s="89"/>
      <c r="L57" s="89"/>
      <c r="M57" s="89"/>
      <c r="N57" s="89"/>
      <c r="O57" s="89"/>
      <c r="P57" s="89"/>
      <c r="Q57" s="89"/>
      <c r="R57" s="89"/>
      <c r="S57" s="89"/>
      <c r="T57" s="89"/>
      <c r="U57" s="89"/>
      <c r="V57" s="89"/>
      <c r="W57" s="89"/>
    </row>
    <row r="58" spans="2:23" x14ac:dyDescent="0.25">
      <c r="B58" s="89"/>
      <c r="C58" s="89"/>
      <c r="D58" s="89"/>
      <c r="E58" s="89"/>
      <c r="F58" s="89"/>
      <c r="G58" s="89"/>
      <c r="H58" s="89"/>
      <c r="I58" s="89"/>
      <c r="J58" s="89"/>
      <c r="K58" s="89"/>
      <c r="L58" s="89"/>
      <c r="M58" s="89"/>
      <c r="N58" s="89"/>
      <c r="O58" s="89"/>
      <c r="P58" s="89"/>
      <c r="Q58" s="89"/>
      <c r="R58" s="89"/>
      <c r="S58" s="89"/>
      <c r="T58" s="89"/>
      <c r="U58" s="89"/>
      <c r="V58" s="89"/>
      <c r="W58" s="89"/>
    </row>
    <row r="59" spans="2:23" x14ac:dyDescent="0.25">
      <c r="B59" s="89"/>
      <c r="C59" s="89"/>
      <c r="D59" s="89"/>
      <c r="E59" s="89"/>
      <c r="F59" s="89"/>
      <c r="G59" s="89"/>
      <c r="H59" s="89"/>
      <c r="I59" s="89"/>
      <c r="J59" s="89"/>
      <c r="K59" s="89"/>
      <c r="L59" s="89"/>
      <c r="M59" s="89"/>
      <c r="N59" s="89"/>
      <c r="O59" s="89"/>
      <c r="P59" s="89"/>
      <c r="Q59" s="89"/>
      <c r="R59" s="89"/>
      <c r="S59" s="89"/>
      <c r="T59" s="89"/>
      <c r="U59" s="89"/>
      <c r="V59" s="89"/>
      <c r="W59" s="89"/>
    </row>
    <row r="60" spans="2:23" x14ac:dyDescent="0.25">
      <c r="B60" s="89"/>
      <c r="C60" s="89"/>
      <c r="D60" s="89"/>
      <c r="E60" s="89"/>
      <c r="F60" s="89"/>
      <c r="G60" s="89"/>
      <c r="H60" s="89"/>
      <c r="I60" s="89"/>
      <c r="J60" s="89"/>
      <c r="K60" s="89"/>
      <c r="L60" s="89"/>
      <c r="M60" s="89"/>
      <c r="N60" s="89"/>
      <c r="O60" s="89"/>
      <c r="P60" s="89"/>
      <c r="Q60" s="89"/>
      <c r="R60" s="89"/>
      <c r="S60" s="89"/>
      <c r="T60" s="89"/>
      <c r="U60" s="89"/>
      <c r="V60" s="89"/>
      <c r="W60" s="89"/>
    </row>
    <row r="61" spans="2:23" x14ac:dyDescent="0.25">
      <c r="B61" s="89"/>
      <c r="C61" s="89"/>
      <c r="D61" s="89"/>
      <c r="E61" s="89"/>
      <c r="F61" s="89"/>
      <c r="G61" s="89"/>
      <c r="H61" s="89"/>
      <c r="I61" s="89"/>
      <c r="J61" s="89"/>
      <c r="K61" s="89"/>
      <c r="L61" s="89"/>
      <c r="M61" s="89"/>
      <c r="N61" s="89"/>
      <c r="O61" s="89"/>
      <c r="P61" s="89"/>
      <c r="Q61" s="89"/>
      <c r="R61" s="89"/>
      <c r="S61" s="89"/>
      <c r="T61" s="89"/>
      <c r="U61" s="89"/>
      <c r="V61" s="89"/>
      <c r="W61" s="89"/>
    </row>
    <row r="62" spans="2:23" x14ac:dyDescent="0.25">
      <c r="B62" s="89"/>
      <c r="C62" s="89"/>
      <c r="D62" s="89"/>
      <c r="E62" s="89"/>
      <c r="F62" s="89"/>
      <c r="G62" s="89"/>
      <c r="H62" s="89"/>
      <c r="I62" s="89"/>
      <c r="J62" s="89"/>
      <c r="K62" s="89"/>
      <c r="L62" s="89"/>
      <c r="M62" s="89"/>
      <c r="N62" s="89"/>
      <c r="O62" s="89"/>
      <c r="P62" s="89"/>
      <c r="Q62" s="89"/>
      <c r="R62" s="89"/>
      <c r="S62" s="89"/>
      <c r="T62" s="89"/>
      <c r="U62" s="89"/>
      <c r="V62" s="89"/>
      <c r="W62" s="89"/>
    </row>
    <row r="63" spans="2:23" x14ac:dyDescent="0.25">
      <c r="B63" s="89"/>
      <c r="C63" s="89"/>
      <c r="D63" s="89"/>
      <c r="E63" s="89"/>
      <c r="F63" s="89"/>
      <c r="G63" s="89"/>
      <c r="H63" s="89"/>
      <c r="I63" s="89"/>
      <c r="J63" s="89"/>
      <c r="K63" s="89"/>
      <c r="L63" s="89"/>
      <c r="M63" s="89"/>
      <c r="N63" s="89"/>
      <c r="O63" s="89"/>
      <c r="P63" s="89"/>
      <c r="Q63" s="89"/>
      <c r="R63" s="89"/>
      <c r="S63" s="89"/>
      <c r="T63" s="89"/>
      <c r="U63" s="89"/>
      <c r="V63" s="89"/>
      <c r="W63" s="89"/>
    </row>
    <row r="64" spans="2:23" x14ac:dyDescent="0.25">
      <c r="B64" s="89"/>
      <c r="C64" s="89"/>
      <c r="D64" s="89"/>
      <c r="E64" s="89"/>
      <c r="F64" s="89"/>
      <c r="G64" s="89"/>
      <c r="H64" s="89"/>
      <c r="I64" s="89"/>
      <c r="J64" s="89"/>
      <c r="K64" s="89"/>
      <c r="L64" s="89"/>
      <c r="M64" s="89"/>
      <c r="N64" s="89"/>
      <c r="O64" s="89"/>
      <c r="P64" s="89"/>
      <c r="Q64" s="89"/>
      <c r="R64" s="89"/>
      <c r="S64" s="89"/>
      <c r="T64" s="89"/>
      <c r="U64" s="89"/>
      <c r="V64" s="89"/>
      <c r="W64" s="89"/>
    </row>
    <row r="65" spans="2:23" x14ac:dyDescent="0.25">
      <c r="B65" s="89"/>
      <c r="C65" s="89"/>
      <c r="D65" s="89"/>
      <c r="E65" s="89"/>
      <c r="F65" s="89"/>
      <c r="G65" s="89"/>
      <c r="H65" s="89"/>
      <c r="I65" s="89"/>
      <c r="J65" s="89"/>
      <c r="K65" s="89"/>
      <c r="L65" s="89"/>
      <c r="M65" s="89"/>
      <c r="N65" s="89"/>
      <c r="O65" s="89"/>
      <c r="P65" s="89"/>
      <c r="Q65" s="89"/>
      <c r="R65" s="89"/>
      <c r="S65" s="89"/>
      <c r="T65" s="89"/>
      <c r="U65" s="89"/>
      <c r="V65" s="89"/>
      <c r="W65" s="89"/>
    </row>
    <row r="66" spans="2:23" x14ac:dyDescent="0.25">
      <c r="B66" s="89"/>
      <c r="C66" s="89"/>
      <c r="D66" s="89"/>
      <c r="E66" s="89"/>
      <c r="F66" s="89"/>
      <c r="G66" s="89"/>
      <c r="H66" s="89"/>
      <c r="I66" s="89"/>
      <c r="J66" s="89"/>
      <c r="K66" s="89"/>
      <c r="L66" s="89"/>
      <c r="M66" s="89"/>
      <c r="N66" s="89"/>
      <c r="O66" s="89"/>
      <c r="P66" s="89"/>
      <c r="Q66" s="89"/>
      <c r="R66" s="89"/>
      <c r="S66" s="89"/>
      <c r="T66" s="89"/>
      <c r="U66" s="89"/>
      <c r="V66" s="89"/>
      <c r="W66" s="89"/>
    </row>
    <row r="67" spans="2:23" x14ac:dyDescent="0.25">
      <c r="B67" s="89"/>
      <c r="C67" s="89"/>
      <c r="D67" s="89"/>
      <c r="E67" s="89"/>
      <c r="F67" s="89"/>
      <c r="G67" s="89"/>
      <c r="H67" s="89"/>
      <c r="I67" s="89"/>
      <c r="J67" s="89"/>
      <c r="K67" s="89"/>
      <c r="L67" s="89"/>
      <c r="M67" s="89"/>
      <c r="N67" s="89"/>
      <c r="O67" s="89"/>
      <c r="P67" s="89"/>
      <c r="Q67" s="89"/>
      <c r="R67" s="89"/>
      <c r="S67" s="89"/>
      <c r="T67" s="89"/>
      <c r="U67" s="89"/>
      <c r="V67" s="89"/>
      <c r="W67" s="89"/>
    </row>
    <row r="68" spans="2:23" x14ac:dyDescent="0.25">
      <c r="B68" s="89"/>
      <c r="C68" s="89"/>
      <c r="D68" s="89"/>
      <c r="E68" s="89"/>
      <c r="F68" s="89"/>
      <c r="G68" s="89"/>
      <c r="H68" s="89"/>
      <c r="I68" s="89"/>
      <c r="J68" s="89"/>
      <c r="K68" s="89"/>
      <c r="L68" s="89"/>
      <c r="M68" s="89"/>
      <c r="N68" s="89"/>
      <c r="O68" s="89"/>
      <c r="P68" s="89"/>
      <c r="Q68" s="89"/>
      <c r="R68" s="89"/>
      <c r="S68" s="89"/>
      <c r="T68" s="89"/>
      <c r="U68" s="89"/>
      <c r="V68" s="89"/>
      <c r="W68" s="89"/>
    </row>
    <row r="69" spans="2:23" x14ac:dyDescent="0.25">
      <c r="B69" s="89"/>
      <c r="C69" s="89"/>
      <c r="D69" s="89"/>
      <c r="E69" s="89"/>
      <c r="F69" s="89"/>
      <c r="G69" s="89"/>
      <c r="H69" s="89"/>
      <c r="I69" s="89"/>
      <c r="J69" s="89"/>
      <c r="K69" s="89"/>
      <c r="L69" s="89"/>
      <c r="M69" s="89"/>
      <c r="N69" s="89"/>
      <c r="O69" s="89"/>
      <c r="P69" s="89"/>
      <c r="Q69" s="89"/>
      <c r="R69" s="89"/>
      <c r="S69" s="89"/>
      <c r="T69" s="89"/>
      <c r="U69" s="89"/>
      <c r="V69" s="89"/>
      <c r="W69" s="89"/>
    </row>
    <row r="70" spans="2:23" x14ac:dyDescent="0.25">
      <c r="B70" s="89"/>
      <c r="C70" s="89"/>
      <c r="D70" s="89"/>
      <c r="E70" s="89"/>
      <c r="F70" s="89"/>
      <c r="G70" s="89"/>
      <c r="H70" s="89"/>
      <c r="I70" s="89"/>
      <c r="J70" s="89"/>
      <c r="K70" s="89"/>
      <c r="L70" s="89"/>
      <c r="M70" s="89"/>
      <c r="N70" s="89"/>
      <c r="O70" s="89"/>
      <c r="P70" s="89"/>
      <c r="Q70" s="89"/>
      <c r="R70" s="89"/>
      <c r="S70" s="89"/>
      <c r="T70" s="89"/>
      <c r="U70" s="89"/>
      <c r="V70" s="89"/>
      <c r="W70" s="89"/>
    </row>
    <row r="71" spans="2:23" x14ac:dyDescent="0.25">
      <c r="B71" s="89"/>
      <c r="C71" s="89"/>
      <c r="D71" s="89"/>
      <c r="E71" s="89"/>
      <c r="F71" s="89"/>
      <c r="G71" s="89"/>
      <c r="H71" s="89"/>
      <c r="I71" s="89"/>
      <c r="J71" s="89"/>
      <c r="K71" s="89"/>
      <c r="L71" s="89"/>
      <c r="M71" s="89"/>
      <c r="N71" s="89"/>
      <c r="O71" s="89"/>
      <c r="P71" s="89"/>
      <c r="Q71" s="89"/>
      <c r="R71" s="89"/>
      <c r="S71" s="89"/>
      <c r="T71" s="89"/>
      <c r="U71" s="89"/>
      <c r="V71" s="89"/>
      <c r="W71" s="89"/>
    </row>
    <row r="72" spans="2:23" x14ac:dyDescent="0.25">
      <c r="B72" s="89"/>
      <c r="C72" s="89"/>
      <c r="D72" s="89"/>
      <c r="E72" s="89"/>
      <c r="F72" s="89"/>
      <c r="G72" s="89"/>
      <c r="H72" s="89"/>
      <c r="I72" s="89"/>
      <c r="J72" s="89"/>
      <c r="K72" s="89"/>
      <c r="L72" s="89"/>
      <c r="M72" s="89"/>
      <c r="N72" s="89"/>
      <c r="O72" s="89"/>
      <c r="P72" s="89"/>
      <c r="Q72" s="89"/>
      <c r="R72" s="89"/>
      <c r="S72" s="89"/>
      <c r="T72" s="89"/>
      <c r="U72" s="89"/>
      <c r="V72" s="89"/>
      <c r="W72" s="89"/>
    </row>
    <row r="73" spans="2:23" x14ac:dyDescent="0.25">
      <c r="B73" s="89"/>
      <c r="C73" s="89"/>
      <c r="D73" s="89"/>
      <c r="E73" s="89"/>
      <c r="F73" s="89"/>
      <c r="G73" s="89"/>
      <c r="H73" s="89"/>
      <c r="I73" s="89"/>
      <c r="J73" s="89"/>
      <c r="K73" s="89"/>
      <c r="L73" s="89"/>
      <c r="M73" s="89"/>
      <c r="N73" s="89"/>
      <c r="O73" s="89"/>
      <c r="P73" s="89"/>
      <c r="Q73" s="89"/>
      <c r="R73" s="89"/>
      <c r="S73" s="89"/>
      <c r="T73" s="89"/>
      <c r="U73" s="89"/>
      <c r="V73" s="89"/>
      <c r="W73" s="89"/>
    </row>
    <row r="74" spans="2:23" x14ac:dyDescent="0.25">
      <c r="B74" s="89"/>
      <c r="C74" s="89"/>
      <c r="D74" s="89"/>
      <c r="E74" s="89"/>
      <c r="F74" s="89"/>
      <c r="G74" s="89"/>
      <c r="H74" s="89"/>
      <c r="I74" s="89"/>
      <c r="J74" s="89"/>
      <c r="K74" s="89"/>
      <c r="L74" s="89"/>
      <c r="M74" s="89"/>
      <c r="N74" s="89"/>
      <c r="O74" s="89"/>
      <c r="P74" s="89"/>
      <c r="Q74" s="89"/>
      <c r="R74" s="89"/>
      <c r="S74" s="89"/>
      <c r="T74" s="89"/>
      <c r="U74" s="89"/>
      <c r="V74" s="89"/>
      <c r="W74" s="89"/>
    </row>
    <row r="75" spans="2:23" x14ac:dyDescent="0.25">
      <c r="B75" s="89"/>
      <c r="C75" s="89"/>
      <c r="D75" s="89"/>
      <c r="E75" s="89"/>
      <c r="F75" s="89"/>
      <c r="G75" s="89"/>
      <c r="H75" s="89"/>
      <c r="I75" s="89"/>
      <c r="J75" s="89"/>
      <c r="K75" s="89"/>
      <c r="L75" s="89"/>
      <c r="M75" s="89"/>
      <c r="N75" s="89"/>
      <c r="O75" s="89"/>
      <c r="P75" s="89"/>
      <c r="Q75" s="89"/>
      <c r="R75" s="89"/>
      <c r="S75" s="89"/>
      <c r="T75" s="89"/>
      <c r="U75" s="89"/>
      <c r="V75" s="89"/>
      <c r="W75" s="89"/>
    </row>
    <row r="76" spans="2:23" x14ac:dyDescent="0.25">
      <c r="B76" s="89"/>
      <c r="C76" s="89"/>
      <c r="D76" s="89"/>
      <c r="E76" s="89"/>
      <c r="F76" s="89"/>
      <c r="G76" s="89"/>
      <c r="H76" s="89"/>
      <c r="I76" s="89"/>
      <c r="J76" s="89"/>
      <c r="K76" s="89"/>
      <c r="L76" s="89"/>
      <c r="M76" s="89"/>
      <c r="N76" s="89"/>
      <c r="O76" s="89"/>
      <c r="P76" s="89"/>
      <c r="Q76" s="89"/>
      <c r="R76" s="89"/>
      <c r="S76" s="89"/>
      <c r="T76" s="89"/>
      <c r="U76" s="89"/>
      <c r="V76" s="89"/>
      <c r="W76" s="89"/>
    </row>
    <row r="77" spans="2:23" x14ac:dyDescent="0.25">
      <c r="B77" s="89"/>
      <c r="C77" s="89"/>
      <c r="D77" s="89"/>
      <c r="E77" s="89"/>
      <c r="F77" s="89"/>
      <c r="G77" s="89"/>
      <c r="H77" s="89"/>
      <c r="I77" s="89"/>
      <c r="J77" s="89"/>
      <c r="K77" s="89"/>
      <c r="L77" s="89"/>
      <c r="M77" s="89"/>
      <c r="N77" s="89"/>
      <c r="O77" s="89"/>
      <c r="P77" s="89"/>
      <c r="Q77" s="89"/>
      <c r="R77" s="89"/>
      <c r="S77" s="89"/>
      <c r="T77" s="89"/>
      <c r="U77" s="89"/>
      <c r="V77" s="89"/>
      <c r="W77" s="89"/>
    </row>
    <row r="78" spans="2:23" x14ac:dyDescent="0.25">
      <c r="B78" s="89"/>
      <c r="C78" s="89"/>
      <c r="D78" s="89"/>
      <c r="E78" s="89"/>
      <c r="F78" s="89"/>
      <c r="G78" s="89"/>
      <c r="H78" s="89"/>
      <c r="I78" s="89"/>
      <c r="J78" s="89"/>
      <c r="K78" s="89"/>
      <c r="L78" s="89"/>
      <c r="M78" s="89"/>
      <c r="N78" s="89"/>
      <c r="O78" s="89"/>
      <c r="P78" s="89"/>
      <c r="Q78" s="89"/>
      <c r="R78" s="89"/>
      <c r="S78" s="89"/>
      <c r="T78" s="89"/>
      <c r="U78" s="89"/>
      <c r="V78" s="89"/>
      <c r="W78" s="89"/>
    </row>
    <row r="79" spans="2:23" x14ac:dyDescent="0.25">
      <c r="B79" s="89"/>
      <c r="C79" s="89"/>
      <c r="D79" s="89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9"/>
      <c r="P79" s="89"/>
      <c r="Q79" s="89"/>
      <c r="R79" s="89"/>
      <c r="S79" s="89"/>
      <c r="T79" s="89"/>
      <c r="U79" s="89"/>
      <c r="V79" s="89"/>
      <c r="W79" s="89"/>
    </row>
    <row r="80" spans="2:23" x14ac:dyDescent="0.25">
      <c r="B80" s="89"/>
      <c r="C80" s="89"/>
      <c r="D80" s="89"/>
      <c r="E80" s="89"/>
      <c r="F80" s="89"/>
      <c r="G80" s="89"/>
      <c r="H80" s="89"/>
      <c r="I80" s="89"/>
      <c r="J80" s="89"/>
      <c r="K80" s="89"/>
      <c r="L80" s="89"/>
      <c r="M80" s="89"/>
      <c r="N80" s="89"/>
      <c r="O80" s="89"/>
      <c r="P80" s="89"/>
      <c r="Q80" s="89"/>
      <c r="R80" s="89"/>
      <c r="S80" s="89"/>
      <c r="T80" s="89"/>
      <c r="U80" s="89"/>
      <c r="V80" s="89"/>
      <c r="W80" s="89"/>
    </row>
    <row r="81" spans="2:23" x14ac:dyDescent="0.25">
      <c r="B81" s="89"/>
      <c r="C81" s="89"/>
      <c r="D81" s="89"/>
      <c r="E81" s="89"/>
      <c r="F81" s="89"/>
      <c r="G81" s="89"/>
      <c r="H81" s="89"/>
      <c r="I81" s="89"/>
      <c r="J81" s="89"/>
      <c r="K81" s="89"/>
      <c r="L81" s="89"/>
      <c r="M81" s="89"/>
      <c r="N81" s="89"/>
      <c r="O81" s="89"/>
      <c r="P81" s="89"/>
      <c r="Q81" s="89"/>
      <c r="R81" s="89"/>
      <c r="S81" s="89"/>
      <c r="T81" s="89"/>
      <c r="U81" s="89"/>
      <c r="V81" s="89"/>
      <c r="W81" s="89"/>
    </row>
    <row r="82" spans="2:23" x14ac:dyDescent="0.25">
      <c r="B82" s="89"/>
      <c r="C82" s="89"/>
      <c r="D82" s="89"/>
      <c r="E82" s="89"/>
      <c r="F82" s="89"/>
      <c r="G82" s="89"/>
      <c r="H82" s="89"/>
      <c r="I82" s="89"/>
      <c r="J82" s="89"/>
      <c r="K82" s="89"/>
      <c r="L82" s="89"/>
      <c r="M82" s="89"/>
      <c r="N82" s="89"/>
      <c r="O82" s="89"/>
      <c r="P82" s="89"/>
      <c r="Q82" s="89"/>
      <c r="R82" s="89"/>
      <c r="S82" s="89"/>
      <c r="T82" s="89"/>
      <c r="U82" s="89"/>
      <c r="V82" s="89"/>
      <c r="W82" s="89"/>
    </row>
    <row r="83" spans="2:23" x14ac:dyDescent="0.25">
      <c r="B83" s="89"/>
      <c r="C83" s="89"/>
      <c r="D83" s="89"/>
      <c r="E83" s="89"/>
      <c r="F83" s="89"/>
      <c r="G83" s="89"/>
      <c r="H83" s="89"/>
      <c r="I83" s="89"/>
      <c r="J83" s="89"/>
      <c r="K83" s="89"/>
      <c r="L83" s="89"/>
      <c r="M83" s="89"/>
      <c r="N83" s="89"/>
      <c r="O83" s="89"/>
      <c r="P83" s="89"/>
      <c r="Q83" s="89"/>
      <c r="R83" s="89"/>
      <c r="S83" s="89"/>
      <c r="T83" s="89"/>
      <c r="U83" s="89"/>
      <c r="V83" s="89"/>
      <c r="W83" s="89"/>
    </row>
    <row r="84" spans="2:23" x14ac:dyDescent="0.25">
      <c r="B84" s="89"/>
      <c r="C84" s="89"/>
      <c r="D84" s="89"/>
      <c r="E84" s="89"/>
      <c r="F84" s="89"/>
      <c r="G84" s="89"/>
      <c r="H84" s="89"/>
      <c r="I84" s="89"/>
      <c r="J84" s="89"/>
      <c r="K84" s="89"/>
      <c r="L84" s="89"/>
      <c r="M84" s="89"/>
      <c r="N84" s="89"/>
      <c r="O84" s="89"/>
      <c r="P84" s="89"/>
      <c r="Q84" s="89"/>
      <c r="R84" s="89"/>
      <c r="S84" s="89"/>
      <c r="T84" s="89"/>
      <c r="U84" s="89"/>
      <c r="V84" s="89"/>
      <c r="W84" s="89"/>
    </row>
    <row r="85" spans="2:23" x14ac:dyDescent="0.25">
      <c r="B85" s="89"/>
      <c r="C85" s="89"/>
      <c r="D85" s="89"/>
      <c r="E85" s="89"/>
      <c r="F85" s="89"/>
      <c r="G85" s="89"/>
      <c r="H85" s="89"/>
      <c r="I85" s="89"/>
      <c r="J85" s="89"/>
      <c r="K85" s="89"/>
      <c r="L85" s="89"/>
      <c r="M85" s="89"/>
      <c r="N85" s="89"/>
      <c r="O85" s="89"/>
      <c r="P85" s="89"/>
      <c r="Q85" s="89"/>
      <c r="R85" s="89"/>
      <c r="S85" s="89"/>
      <c r="T85" s="89"/>
      <c r="U85" s="89"/>
      <c r="V85" s="89"/>
      <c r="W85" s="89"/>
    </row>
    <row r="86" spans="2:23" x14ac:dyDescent="0.25">
      <c r="B86" s="89"/>
      <c r="C86" s="89"/>
      <c r="D86" s="89"/>
      <c r="E86" s="89"/>
      <c r="F86" s="89"/>
      <c r="G86" s="89"/>
      <c r="H86" s="89"/>
      <c r="I86" s="89"/>
      <c r="J86" s="89"/>
      <c r="K86" s="89"/>
      <c r="L86" s="89"/>
      <c r="M86" s="89"/>
      <c r="N86" s="89"/>
      <c r="O86" s="89"/>
      <c r="P86" s="89"/>
      <c r="Q86" s="89"/>
      <c r="R86" s="89"/>
      <c r="S86" s="89"/>
      <c r="T86" s="89"/>
      <c r="U86" s="89"/>
      <c r="V86" s="89"/>
      <c r="W86" s="89"/>
    </row>
    <row r="87" spans="2:23" x14ac:dyDescent="0.25">
      <c r="B87" s="89"/>
      <c r="C87" s="89"/>
      <c r="D87" s="89"/>
      <c r="E87" s="89"/>
      <c r="F87" s="89"/>
      <c r="G87" s="89"/>
      <c r="H87" s="89"/>
      <c r="I87" s="89"/>
      <c r="J87" s="89"/>
      <c r="K87" s="89"/>
      <c r="L87" s="89"/>
      <c r="M87" s="89"/>
      <c r="N87" s="89"/>
      <c r="O87" s="89"/>
      <c r="P87" s="89"/>
      <c r="Q87" s="89"/>
      <c r="R87" s="89"/>
      <c r="S87" s="89"/>
      <c r="T87" s="89"/>
      <c r="U87" s="89"/>
      <c r="V87" s="89"/>
      <c r="W87" s="89"/>
    </row>
    <row r="88" spans="2:23" x14ac:dyDescent="0.25">
      <c r="B88" s="89"/>
      <c r="C88" s="89"/>
      <c r="D88" s="89"/>
      <c r="E88" s="89"/>
      <c r="F88" s="89"/>
      <c r="G88" s="89"/>
      <c r="H88" s="89"/>
      <c r="I88" s="89"/>
      <c r="J88" s="89"/>
      <c r="K88" s="89"/>
      <c r="L88" s="89"/>
      <c r="M88" s="89"/>
      <c r="N88" s="89"/>
      <c r="O88" s="89"/>
      <c r="P88" s="89"/>
      <c r="Q88" s="89"/>
      <c r="R88" s="89"/>
      <c r="S88" s="89"/>
      <c r="T88" s="89"/>
      <c r="U88" s="89"/>
      <c r="V88" s="89"/>
      <c r="W88" s="89"/>
    </row>
    <row r="89" spans="2:23" x14ac:dyDescent="0.25">
      <c r="B89" s="89"/>
      <c r="C89" s="89"/>
      <c r="D89" s="89"/>
      <c r="E89" s="89"/>
      <c r="F89" s="89"/>
      <c r="G89" s="89"/>
      <c r="H89" s="89"/>
      <c r="I89" s="89"/>
      <c r="J89" s="89"/>
      <c r="K89" s="89"/>
      <c r="L89" s="89"/>
      <c r="M89" s="89"/>
      <c r="N89" s="89"/>
      <c r="O89" s="89"/>
      <c r="P89" s="89"/>
      <c r="Q89" s="89"/>
      <c r="R89" s="89"/>
      <c r="S89" s="89"/>
      <c r="T89" s="89"/>
      <c r="U89" s="89"/>
      <c r="V89" s="89"/>
      <c r="W89" s="89"/>
    </row>
    <row r="90" spans="2:23" x14ac:dyDescent="0.25">
      <c r="B90" s="89"/>
      <c r="C90" s="89"/>
      <c r="D90" s="89"/>
      <c r="E90" s="89"/>
      <c r="F90" s="89"/>
      <c r="G90" s="89"/>
      <c r="H90" s="89"/>
      <c r="I90" s="89"/>
      <c r="J90" s="89"/>
      <c r="K90" s="89"/>
      <c r="L90" s="89"/>
      <c r="M90" s="89"/>
      <c r="N90" s="89"/>
      <c r="O90" s="89"/>
      <c r="P90" s="89"/>
      <c r="Q90" s="89"/>
      <c r="R90" s="89"/>
      <c r="S90" s="89"/>
      <c r="T90" s="89"/>
      <c r="U90" s="89"/>
      <c r="V90" s="89"/>
      <c r="W90" s="89"/>
    </row>
    <row r="91" spans="2:23" x14ac:dyDescent="0.25">
      <c r="B91" s="89"/>
      <c r="C91" s="89"/>
      <c r="D91" s="89"/>
      <c r="E91" s="89"/>
      <c r="F91" s="89"/>
      <c r="G91" s="89"/>
      <c r="H91" s="89"/>
      <c r="I91" s="89"/>
      <c r="J91" s="89"/>
      <c r="K91" s="89"/>
      <c r="L91" s="89"/>
      <c r="M91" s="89"/>
      <c r="N91" s="89"/>
      <c r="O91" s="89"/>
      <c r="P91" s="89"/>
      <c r="Q91" s="89"/>
      <c r="R91" s="89"/>
      <c r="S91" s="89"/>
      <c r="T91" s="89"/>
      <c r="U91" s="89"/>
      <c r="V91" s="89"/>
      <c r="W91" s="89"/>
    </row>
    <row r="92" spans="2:23" x14ac:dyDescent="0.25">
      <c r="B92" s="89"/>
      <c r="C92" s="89"/>
      <c r="D92" s="89"/>
      <c r="E92" s="89"/>
      <c r="F92" s="89"/>
      <c r="G92" s="89"/>
      <c r="H92" s="89"/>
      <c r="I92" s="89"/>
      <c r="J92" s="89"/>
      <c r="K92" s="89"/>
      <c r="L92" s="89"/>
      <c r="M92" s="89"/>
      <c r="N92" s="89"/>
      <c r="O92" s="89"/>
      <c r="P92" s="89"/>
      <c r="Q92" s="89"/>
      <c r="R92" s="89"/>
      <c r="S92" s="89"/>
      <c r="T92" s="89"/>
      <c r="U92" s="89"/>
      <c r="V92" s="89"/>
      <c r="W92" s="89"/>
    </row>
    <row r="93" spans="2:23" x14ac:dyDescent="0.25">
      <c r="B93" s="89"/>
      <c r="C93" s="89"/>
      <c r="D93" s="89"/>
      <c r="E93" s="89"/>
      <c r="F93" s="89"/>
      <c r="G93" s="89"/>
      <c r="H93" s="89"/>
      <c r="I93" s="89"/>
      <c r="J93" s="89"/>
      <c r="K93" s="89"/>
      <c r="L93" s="89"/>
      <c r="M93" s="89"/>
      <c r="N93" s="89"/>
      <c r="O93" s="89"/>
      <c r="P93" s="89"/>
      <c r="Q93" s="89"/>
      <c r="R93" s="89"/>
      <c r="S93" s="89"/>
      <c r="T93" s="89"/>
      <c r="U93" s="89"/>
      <c r="V93" s="89"/>
      <c r="W93" s="89"/>
    </row>
    <row r="94" spans="2:23" x14ac:dyDescent="0.25">
      <c r="B94" s="89"/>
      <c r="C94" s="89"/>
      <c r="D94" s="89"/>
      <c r="E94" s="89"/>
      <c r="F94" s="89"/>
      <c r="G94" s="89"/>
      <c r="H94" s="89"/>
      <c r="I94" s="89"/>
      <c r="J94" s="89"/>
      <c r="K94" s="89"/>
      <c r="L94" s="89"/>
      <c r="M94" s="89"/>
      <c r="N94" s="89"/>
      <c r="O94" s="89"/>
      <c r="P94" s="89"/>
      <c r="Q94" s="89"/>
      <c r="R94" s="89"/>
      <c r="S94" s="89"/>
      <c r="T94" s="89"/>
      <c r="U94" s="89"/>
      <c r="V94" s="89"/>
      <c r="W94" s="89"/>
    </row>
    <row r="95" spans="2:23" x14ac:dyDescent="0.25">
      <c r="B95" s="89"/>
      <c r="C95" s="89"/>
      <c r="D95" s="89"/>
      <c r="E95" s="89"/>
      <c r="F95" s="89"/>
      <c r="G95" s="89"/>
      <c r="H95" s="89"/>
      <c r="I95" s="89"/>
      <c r="J95" s="89"/>
      <c r="K95" s="89"/>
      <c r="L95" s="89"/>
      <c r="M95" s="89"/>
      <c r="N95" s="89"/>
      <c r="O95" s="89"/>
      <c r="P95" s="89"/>
      <c r="Q95" s="89"/>
      <c r="R95" s="89"/>
      <c r="S95" s="89"/>
      <c r="T95" s="89"/>
      <c r="U95" s="89"/>
      <c r="V95" s="89"/>
      <c r="W95" s="89"/>
    </row>
    <row r="96" spans="2:23" x14ac:dyDescent="0.25">
      <c r="B96" s="89"/>
      <c r="C96" s="89"/>
      <c r="D96" s="89"/>
      <c r="E96" s="89"/>
      <c r="F96" s="89"/>
      <c r="G96" s="89"/>
      <c r="H96" s="89"/>
      <c r="I96" s="89"/>
      <c r="J96" s="89"/>
      <c r="K96" s="89"/>
      <c r="L96" s="89"/>
      <c r="M96" s="89"/>
      <c r="N96" s="89"/>
      <c r="O96" s="89"/>
      <c r="P96" s="89"/>
      <c r="Q96" s="89"/>
      <c r="R96" s="89"/>
      <c r="S96" s="89"/>
      <c r="T96" s="89"/>
      <c r="U96" s="89"/>
      <c r="V96" s="89"/>
      <c r="W96" s="89"/>
    </row>
    <row r="97" spans="2:23" x14ac:dyDescent="0.25">
      <c r="B97" s="89"/>
      <c r="C97" s="89"/>
      <c r="D97" s="89"/>
      <c r="E97" s="89"/>
      <c r="F97" s="89"/>
      <c r="G97" s="89"/>
      <c r="H97" s="89"/>
      <c r="I97" s="89"/>
      <c r="J97" s="89"/>
      <c r="K97" s="89"/>
      <c r="L97" s="89"/>
      <c r="M97" s="89"/>
      <c r="N97" s="89"/>
      <c r="O97" s="89"/>
      <c r="P97" s="89"/>
      <c r="Q97" s="89"/>
      <c r="R97" s="89"/>
      <c r="S97" s="89"/>
      <c r="T97" s="89"/>
      <c r="U97" s="89"/>
      <c r="V97" s="89"/>
      <c r="W97" s="89"/>
    </row>
    <row r="98" spans="2:23" x14ac:dyDescent="0.25">
      <c r="B98" s="89"/>
      <c r="C98" s="89"/>
      <c r="D98" s="89"/>
      <c r="E98" s="89"/>
      <c r="F98" s="89"/>
      <c r="G98" s="89"/>
      <c r="H98" s="89"/>
      <c r="I98" s="89"/>
      <c r="J98" s="89"/>
      <c r="K98" s="89"/>
      <c r="L98" s="89"/>
      <c r="M98" s="89"/>
      <c r="N98" s="89"/>
      <c r="O98" s="89"/>
      <c r="P98" s="89"/>
      <c r="Q98" s="89"/>
      <c r="R98" s="89"/>
      <c r="S98" s="89"/>
      <c r="T98" s="89"/>
      <c r="U98" s="89"/>
      <c r="V98" s="89"/>
      <c r="W98" s="89"/>
    </row>
    <row r="99" spans="2:23" x14ac:dyDescent="0.25">
      <c r="B99" s="89"/>
      <c r="C99" s="89"/>
      <c r="D99" s="89"/>
      <c r="E99" s="89"/>
      <c r="F99" s="89"/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9"/>
      <c r="U99" s="89"/>
      <c r="V99" s="89"/>
      <c r="W99" s="89"/>
    </row>
    <row r="100" spans="2:23" x14ac:dyDescent="0.25">
      <c r="B100" s="89"/>
      <c r="C100" s="89"/>
      <c r="D100" s="89"/>
      <c r="E100" s="89"/>
      <c r="F100" s="89"/>
      <c r="G100" s="89"/>
      <c r="H100" s="89"/>
      <c r="I100" s="89"/>
      <c r="J100" s="89"/>
      <c r="K100" s="89"/>
      <c r="L100" s="89"/>
      <c r="M100" s="89"/>
      <c r="N100" s="89"/>
      <c r="O100" s="89"/>
      <c r="P100" s="89"/>
      <c r="Q100" s="89"/>
      <c r="R100" s="89"/>
      <c r="S100" s="89"/>
      <c r="T100" s="89"/>
      <c r="U100" s="89"/>
      <c r="V100" s="89"/>
      <c r="W100" s="89"/>
    </row>
    <row r="101" spans="2:23" x14ac:dyDescent="0.25">
      <c r="B101" s="89"/>
      <c r="C101" s="89"/>
      <c r="D101" s="89"/>
      <c r="E101" s="89"/>
      <c r="F101" s="89"/>
      <c r="G101" s="89"/>
      <c r="H101" s="89"/>
      <c r="I101" s="89"/>
      <c r="J101" s="89"/>
      <c r="K101" s="89"/>
      <c r="L101" s="89"/>
      <c r="M101" s="89"/>
      <c r="N101" s="89"/>
      <c r="O101" s="89"/>
      <c r="P101" s="89"/>
      <c r="Q101" s="89"/>
      <c r="R101" s="89"/>
      <c r="S101" s="89"/>
      <c r="T101" s="89"/>
      <c r="U101" s="89"/>
      <c r="V101" s="89"/>
      <c r="W101" s="89"/>
    </row>
    <row r="102" spans="2:23" x14ac:dyDescent="0.25">
      <c r="B102" s="89"/>
      <c r="C102" s="89"/>
      <c r="D102" s="89"/>
      <c r="E102" s="89"/>
      <c r="F102" s="89"/>
      <c r="G102" s="89"/>
      <c r="H102" s="89"/>
      <c r="I102" s="89"/>
      <c r="J102" s="89"/>
      <c r="K102" s="89"/>
      <c r="L102" s="89"/>
      <c r="M102" s="89"/>
      <c r="N102" s="89"/>
      <c r="O102" s="89"/>
      <c r="P102" s="89"/>
      <c r="Q102" s="89"/>
      <c r="R102" s="89"/>
      <c r="S102" s="89"/>
      <c r="T102" s="89"/>
      <c r="U102" s="89"/>
      <c r="V102" s="89"/>
      <c r="W102" s="89"/>
    </row>
    <row r="103" spans="2:23" x14ac:dyDescent="0.25">
      <c r="B103" s="89"/>
      <c r="C103" s="89"/>
      <c r="D103" s="89"/>
      <c r="E103" s="89"/>
      <c r="F103" s="89"/>
      <c r="G103" s="89"/>
      <c r="H103" s="89"/>
      <c r="I103" s="89"/>
      <c r="J103" s="89"/>
      <c r="K103" s="89"/>
      <c r="L103" s="89"/>
      <c r="M103" s="89"/>
      <c r="N103" s="89"/>
      <c r="O103" s="89"/>
      <c r="P103" s="89"/>
      <c r="Q103" s="89"/>
      <c r="R103" s="89"/>
      <c r="S103" s="89"/>
      <c r="T103" s="89"/>
      <c r="U103" s="89"/>
      <c r="V103" s="89"/>
      <c r="W103" s="89"/>
    </row>
    <row r="104" spans="2:23" x14ac:dyDescent="0.25">
      <c r="B104" s="89"/>
      <c r="C104" s="89"/>
      <c r="D104" s="89"/>
      <c r="E104" s="89"/>
      <c r="F104" s="89"/>
      <c r="G104" s="89"/>
      <c r="H104" s="89"/>
      <c r="I104" s="89"/>
      <c r="J104" s="89"/>
      <c r="K104" s="89"/>
      <c r="L104" s="89"/>
      <c r="M104" s="89"/>
      <c r="N104" s="89"/>
      <c r="O104" s="89"/>
      <c r="P104" s="89"/>
      <c r="Q104" s="89"/>
      <c r="R104" s="89"/>
      <c r="S104" s="89"/>
      <c r="T104" s="89"/>
      <c r="U104" s="89"/>
      <c r="V104" s="89"/>
      <c r="W104" s="89"/>
    </row>
    <row r="105" spans="2:23" x14ac:dyDescent="0.25">
      <c r="B105" s="89"/>
      <c r="C105" s="89"/>
      <c r="D105" s="89"/>
      <c r="E105" s="89"/>
      <c r="F105" s="89"/>
      <c r="G105" s="89"/>
      <c r="H105" s="89"/>
      <c r="I105" s="89"/>
      <c r="J105" s="89"/>
      <c r="K105" s="89"/>
      <c r="L105" s="89"/>
      <c r="M105" s="89"/>
      <c r="N105" s="89"/>
      <c r="O105" s="89"/>
      <c r="P105" s="89"/>
      <c r="Q105" s="89"/>
      <c r="R105" s="89"/>
      <c r="S105" s="89"/>
      <c r="T105" s="89"/>
      <c r="U105" s="89"/>
      <c r="V105" s="89"/>
      <c r="W105" s="89"/>
    </row>
    <row r="106" spans="2:23" x14ac:dyDescent="0.25">
      <c r="B106" s="89"/>
      <c r="C106" s="89"/>
      <c r="D106" s="89"/>
      <c r="E106" s="89"/>
      <c r="F106" s="89"/>
      <c r="G106" s="89"/>
      <c r="H106" s="89"/>
      <c r="I106" s="89"/>
      <c r="J106" s="89"/>
      <c r="K106" s="89"/>
      <c r="L106" s="89"/>
      <c r="M106" s="89"/>
      <c r="N106" s="89"/>
      <c r="O106" s="89"/>
      <c r="P106" s="89"/>
      <c r="Q106" s="89"/>
      <c r="R106" s="89"/>
      <c r="S106" s="89"/>
      <c r="T106" s="89"/>
      <c r="U106" s="89"/>
      <c r="V106" s="89"/>
      <c r="W106" s="89"/>
    </row>
    <row r="107" spans="2:23" x14ac:dyDescent="0.25">
      <c r="B107" s="89"/>
      <c r="C107" s="89"/>
      <c r="D107" s="89"/>
      <c r="E107" s="89"/>
      <c r="F107" s="89"/>
      <c r="G107" s="89"/>
      <c r="H107" s="89"/>
      <c r="I107" s="89"/>
      <c r="J107" s="89"/>
      <c r="K107" s="89"/>
      <c r="L107" s="89"/>
      <c r="M107" s="89"/>
      <c r="N107" s="89"/>
      <c r="O107" s="89"/>
      <c r="P107" s="89"/>
      <c r="Q107" s="89"/>
      <c r="R107" s="89"/>
      <c r="S107" s="89"/>
      <c r="T107" s="89"/>
      <c r="U107" s="89"/>
      <c r="V107" s="89"/>
      <c r="W107" s="89"/>
    </row>
    <row r="108" spans="2:23" x14ac:dyDescent="0.25">
      <c r="B108" s="89"/>
      <c r="C108" s="89"/>
      <c r="D108" s="89"/>
      <c r="E108" s="89"/>
      <c r="F108" s="89"/>
      <c r="G108" s="89"/>
      <c r="H108" s="89"/>
      <c r="I108" s="89"/>
      <c r="J108" s="89"/>
      <c r="K108" s="89"/>
      <c r="L108" s="89"/>
      <c r="M108" s="89"/>
      <c r="N108" s="89"/>
      <c r="O108" s="89"/>
      <c r="P108" s="89"/>
      <c r="Q108" s="89"/>
      <c r="R108" s="89"/>
      <c r="S108" s="89"/>
      <c r="T108" s="89"/>
      <c r="U108" s="89"/>
      <c r="V108" s="89"/>
      <c r="W108" s="89"/>
    </row>
    <row r="109" spans="2:23" x14ac:dyDescent="0.25">
      <c r="B109" s="89"/>
      <c r="C109" s="89"/>
      <c r="D109" s="89"/>
      <c r="E109" s="89"/>
      <c r="F109" s="89"/>
      <c r="G109" s="89"/>
      <c r="H109" s="89"/>
      <c r="I109" s="89"/>
      <c r="J109" s="89"/>
      <c r="K109" s="89"/>
      <c r="L109" s="89"/>
      <c r="M109" s="89"/>
      <c r="N109" s="89"/>
      <c r="O109" s="89"/>
      <c r="P109" s="89"/>
      <c r="Q109" s="89"/>
      <c r="R109" s="89"/>
      <c r="S109" s="89"/>
      <c r="T109" s="89"/>
      <c r="U109" s="89"/>
      <c r="V109" s="89"/>
      <c r="W109" s="89"/>
    </row>
    <row r="110" spans="2:23" x14ac:dyDescent="0.25">
      <c r="B110" s="89"/>
      <c r="C110" s="89"/>
      <c r="D110" s="89"/>
      <c r="E110" s="89"/>
      <c r="F110" s="89"/>
      <c r="G110" s="89"/>
      <c r="H110" s="89"/>
      <c r="I110" s="89"/>
      <c r="J110" s="89"/>
      <c r="K110" s="89"/>
      <c r="L110" s="89"/>
      <c r="M110" s="89"/>
      <c r="N110" s="89"/>
      <c r="O110" s="89"/>
      <c r="P110" s="89"/>
      <c r="Q110" s="89"/>
      <c r="R110" s="89"/>
      <c r="S110" s="89"/>
      <c r="T110" s="89"/>
      <c r="U110" s="89"/>
      <c r="V110" s="89"/>
      <c r="W110" s="89"/>
    </row>
    <row r="111" spans="2:23" x14ac:dyDescent="0.25">
      <c r="B111" s="89"/>
      <c r="C111" s="89"/>
      <c r="D111" s="89"/>
      <c r="E111" s="89"/>
      <c r="F111" s="89"/>
      <c r="G111" s="89"/>
      <c r="H111" s="89"/>
      <c r="I111" s="89"/>
      <c r="J111" s="89"/>
      <c r="K111" s="89"/>
      <c r="L111" s="89"/>
      <c r="M111" s="89"/>
      <c r="N111" s="89"/>
      <c r="O111" s="89"/>
      <c r="P111" s="89"/>
      <c r="Q111" s="89"/>
      <c r="R111" s="89"/>
      <c r="S111" s="89"/>
      <c r="T111" s="89"/>
      <c r="U111" s="89"/>
      <c r="V111" s="89"/>
      <c r="W111" s="89"/>
    </row>
    <row r="112" spans="2:23" x14ac:dyDescent="0.25">
      <c r="B112" s="89"/>
      <c r="C112" s="89"/>
      <c r="D112" s="89"/>
      <c r="E112" s="89"/>
      <c r="F112" s="89"/>
      <c r="G112" s="89"/>
      <c r="H112" s="89"/>
      <c r="I112" s="89"/>
      <c r="J112" s="89"/>
      <c r="K112" s="89"/>
      <c r="L112" s="89"/>
      <c r="M112" s="89"/>
      <c r="N112" s="89"/>
      <c r="O112" s="89"/>
      <c r="P112" s="89"/>
      <c r="Q112" s="89"/>
      <c r="R112" s="89"/>
      <c r="S112" s="89"/>
      <c r="T112" s="89"/>
      <c r="U112" s="89"/>
      <c r="V112" s="89"/>
      <c r="W112" s="89"/>
    </row>
    <row r="113" spans="2:23" x14ac:dyDescent="0.25">
      <c r="B113" s="89"/>
      <c r="C113" s="89"/>
      <c r="D113" s="89"/>
      <c r="E113" s="89"/>
      <c r="F113" s="89"/>
      <c r="G113" s="89"/>
      <c r="H113" s="89"/>
      <c r="I113" s="89"/>
      <c r="J113" s="89"/>
      <c r="K113" s="89"/>
      <c r="L113" s="89"/>
      <c r="M113" s="89"/>
      <c r="N113" s="89"/>
      <c r="O113" s="89"/>
      <c r="P113" s="89"/>
      <c r="Q113" s="89"/>
      <c r="R113" s="89"/>
      <c r="S113" s="89"/>
      <c r="T113" s="89"/>
      <c r="U113" s="89"/>
      <c r="V113" s="89"/>
      <c r="W113" s="89"/>
    </row>
    <row r="114" spans="2:23" x14ac:dyDescent="0.25">
      <c r="B114" s="89"/>
      <c r="C114" s="89"/>
      <c r="D114" s="89"/>
      <c r="E114" s="89"/>
      <c r="F114" s="89"/>
      <c r="G114" s="89"/>
      <c r="H114" s="89"/>
      <c r="I114" s="89"/>
      <c r="J114" s="89"/>
      <c r="K114" s="89"/>
      <c r="L114" s="89"/>
      <c r="M114" s="89"/>
      <c r="N114" s="89"/>
      <c r="O114" s="89"/>
      <c r="P114" s="89"/>
      <c r="Q114" s="89"/>
      <c r="R114" s="89"/>
      <c r="S114" s="89"/>
      <c r="T114" s="89"/>
      <c r="U114" s="89"/>
      <c r="V114" s="89"/>
      <c r="W114" s="89"/>
    </row>
    <row r="115" spans="2:23" x14ac:dyDescent="0.25">
      <c r="B115" s="89"/>
      <c r="C115" s="89"/>
      <c r="D115" s="89"/>
      <c r="E115" s="89"/>
      <c r="F115" s="89"/>
      <c r="G115" s="89"/>
      <c r="H115" s="89"/>
      <c r="I115" s="89"/>
      <c r="J115" s="89"/>
      <c r="K115" s="89"/>
      <c r="L115" s="89"/>
      <c r="M115" s="89"/>
      <c r="N115" s="89"/>
      <c r="O115" s="89"/>
      <c r="P115" s="89"/>
      <c r="Q115" s="89"/>
      <c r="R115" s="89"/>
      <c r="S115" s="89"/>
      <c r="T115" s="89"/>
      <c r="U115" s="89"/>
      <c r="V115" s="89"/>
      <c r="W115" s="89"/>
    </row>
    <row r="116" spans="2:23" x14ac:dyDescent="0.25">
      <c r="B116" s="89"/>
      <c r="C116" s="89"/>
      <c r="D116" s="89"/>
      <c r="E116" s="89"/>
      <c r="F116" s="89"/>
      <c r="G116" s="89"/>
      <c r="H116" s="89"/>
      <c r="I116" s="89"/>
      <c r="J116" s="89"/>
      <c r="K116" s="89"/>
      <c r="L116" s="89"/>
      <c r="M116" s="89"/>
      <c r="N116" s="89"/>
      <c r="O116" s="89"/>
      <c r="P116" s="89"/>
      <c r="Q116" s="89"/>
      <c r="R116" s="89"/>
      <c r="S116" s="89"/>
      <c r="T116" s="89"/>
      <c r="U116" s="89"/>
      <c r="V116" s="89"/>
      <c r="W116" s="89"/>
    </row>
    <row r="117" spans="2:23" x14ac:dyDescent="0.25">
      <c r="B117" s="89"/>
      <c r="C117" s="89"/>
      <c r="D117" s="89"/>
      <c r="E117" s="89"/>
      <c r="F117" s="89"/>
      <c r="G117" s="89"/>
      <c r="H117" s="89"/>
      <c r="I117" s="89"/>
      <c r="J117" s="89"/>
      <c r="K117" s="89"/>
      <c r="L117" s="89"/>
      <c r="M117" s="89"/>
      <c r="N117" s="89"/>
      <c r="O117" s="89"/>
      <c r="P117" s="89"/>
      <c r="Q117" s="89"/>
      <c r="R117" s="89"/>
      <c r="S117" s="89"/>
      <c r="T117" s="89"/>
      <c r="U117" s="89"/>
      <c r="V117" s="89"/>
      <c r="W117" s="89"/>
    </row>
    <row r="118" spans="2:23" x14ac:dyDescent="0.25">
      <c r="B118" s="89"/>
      <c r="C118" s="89"/>
      <c r="D118" s="89"/>
      <c r="E118" s="89"/>
      <c r="F118" s="89"/>
      <c r="G118" s="89"/>
      <c r="H118" s="89"/>
      <c r="I118" s="89"/>
      <c r="J118" s="89"/>
      <c r="K118" s="89"/>
      <c r="L118" s="89"/>
      <c r="M118" s="89"/>
      <c r="N118" s="89"/>
      <c r="O118" s="89"/>
      <c r="P118" s="89"/>
      <c r="Q118" s="89"/>
      <c r="R118" s="89"/>
      <c r="S118" s="89"/>
      <c r="T118" s="89"/>
      <c r="U118" s="89"/>
      <c r="V118" s="89"/>
      <c r="W118" s="89"/>
    </row>
    <row r="119" spans="2:23" x14ac:dyDescent="0.25">
      <c r="B119" s="89"/>
      <c r="C119" s="89"/>
      <c r="D119" s="89"/>
      <c r="E119" s="89"/>
      <c r="F119" s="89"/>
      <c r="G119" s="89"/>
      <c r="H119" s="89"/>
      <c r="I119" s="89"/>
      <c r="J119" s="89"/>
      <c r="K119" s="89"/>
      <c r="L119" s="89"/>
      <c r="M119" s="89"/>
      <c r="N119" s="89"/>
      <c r="O119" s="89"/>
      <c r="P119" s="89"/>
      <c r="Q119" s="89"/>
      <c r="R119" s="89"/>
      <c r="S119" s="89"/>
      <c r="T119" s="89"/>
      <c r="U119" s="89"/>
      <c r="V119" s="89"/>
      <c r="W119" s="89"/>
    </row>
    <row r="120" spans="2:23" x14ac:dyDescent="0.25">
      <c r="B120" s="89"/>
      <c r="C120" s="89"/>
      <c r="D120" s="89"/>
      <c r="E120" s="89"/>
      <c r="F120" s="89"/>
      <c r="G120" s="89"/>
      <c r="H120" s="89"/>
      <c r="I120" s="89"/>
      <c r="J120" s="89"/>
      <c r="K120" s="89"/>
      <c r="L120" s="89"/>
      <c r="M120" s="89"/>
      <c r="N120" s="89"/>
      <c r="O120" s="89"/>
      <c r="P120" s="89"/>
      <c r="Q120" s="89"/>
      <c r="R120" s="89"/>
      <c r="S120" s="89"/>
      <c r="T120" s="89"/>
      <c r="U120" s="89"/>
      <c r="V120" s="89"/>
      <c r="W120" s="89"/>
    </row>
    <row r="121" spans="2:23" x14ac:dyDescent="0.25">
      <c r="B121" s="89"/>
      <c r="C121" s="89"/>
      <c r="D121" s="89"/>
      <c r="E121" s="89"/>
      <c r="F121" s="89"/>
      <c r="G121" s="89"/>
      <c r="H121" s="89"/>
      <c r="I121" s="89"/>
      <c r="J121" s="89"/>
      <c r="K121" s="89"/>
      <c r="L121" s="89"/>
      <c r="M121" s="89"/>
      <c r="N121" s="89"/>
      <c r="O121" s="89"/>
      <c r="P121" s="89"/>
      <c r="Q121" s="89"/>
      <c r="R121" s="89"/>
      <c r="S121" s="89"/>
      <c r="T121" s="89"/>
      <c r="U121" s="89"/>
      <c r="V121" s="89"/>
      <c r="W121" s="89"/>
    </row>
    <row r="122" spans="2:23" x14ac:dyDescent="0.25">
      <c r="B122" s="89"/>
      <c r="C122" s="89"/>
      <c r="D122" s="89"/>
      <c r="E122" s="89"/>
      <c r="F122" s="89"/>
      <c r="G122" s="89"/>
      <c r="H122" s="89"/>
      <c r="I122" s="89"/>
      <c r="J122" s="89"/>
      <c r="K122" s="89"/>
      <c r="L122" s="89"/>
      <c r="M122" s="89"/>
      <c r="N122" s="89"/>
      <c r="O122" s="89"/>
      <c r="P122" s="89"/>
      <c r="Q122" s="89"/>
      <c r="R122" s="89"/>
      <c r="S122" s="89"/>
      <c r="T122" s="89"/>
      <c r="U122" s="89"/>
      <c r="V122" s="89"/>
      <c r="W122" s="89"/>
    </row>
    <row r="123" spans="2:23" x14ac:dyDescent="0.25">
      <c r="B123" s="89"/>
      <c r="C123" s="89"/>
      <c r="D123" s="89"/>
      <c r="E123" s="89"/>
      <c r="F123" s="89"/>
      <c r="G123" s="89"/>
      <c r="H123" s="89"/>
      <c r="I123" s="89"/>
      <c r="J123" s="89"/>
      <c r="K123" s="89"/>
      <c r="L123" s="89"/>
      <c r="M123" s="89"/>
      <c r="N123" s="89"/>
      <c r="O123" s="89"/>
      <c r="P123" s="89"/>
      <c r="Q123" s="89"/>
      <c r="R123" s="89"/>
      <c r="S123" s="89"/>
      <c r="T123" s="89"/>
      <c r="U123" s="89"/>
      <c r="V123" s="89"/>
      <c r="W123" s="89"/>
    </row>
    <row r="124" spans="2:23" x14ac:dyDescent="0.25">
      <c r="B124" s="89"/>
      <c r="C124" s="89"/>
      <c r="D124" s="89"/>
      <c r="E124" s="89"/>
      <c r="F124" s="89"/>
      <c r="G124" s="89"/>
      <c r="H124" s="89"/>
      <c r="I124" s="89"/>
      <c r="J124" s="89"/>
      <c r="K124" s="89"/>
      <c r="L124" s="89"/>
      <c r="M124" s="89"/>
      <c r="N124" s="89"/>
      <c r="O124" s="89"/>
      <c r="P124" s="89"/>
      <c r="Q124" s="89"/>
      <c r="R124" s="89"/>
      <c r="S124" s="89"/>
      <c r="T124" s="89"/>
      <c r="U124" s="89"/>
      <c r="V124" s="89"/>
      <c r="W124" s="89"/>
    </row>
    <row r="125" spans="2:23" x14ac:dyDescent="0.25">
      <c r="B125" s="89"/>
      <c r="C125" s="89"/>
      <c r="D125" s="89"/>
      <c r="E125" s="89"/>
      <c r="F125" s="89"/>
      <c r="G125" s="89"/>
      <c r="H125" s="89"/>
      <c r="I125" s="89"/>
      <c r="J125" s="89"/>
      <c r="K125" s="89"/>
      <c r="L125" s="89"/>
      <c r="M125" s="89"/>
      <c r="N125" s="89"/>
      <c r="O125" s="89"/>
      <c r="P125" s="89"/>
      <c r="Q125" s="89"/>
      <c r="R125" s="89"/>
      <c r="S125" s="89"/>
      <c r="T125" s="89"/>
      <c r="U125" s="89"/>
      <c r="V125" s="89"/>
      <c r="W125" s="89"/>
    </row>
    <row r="126" spans="2:23" x14ac:dyDescent="0.25">
      <c r="B126" s="89"/>
      <c r="C126" s="89"/>
      <c r="D126" s="89"/>
      <c r="E126" s="89"/>
      <c r="F126" s="89"/>
      <c r="G126" s="89"/>
      <c r="H126" s="89"/>
      <c r="I126" s="89"/>
      <c r="J126" s="89"/>
      <c r="K126" s="89"/>
      <c r="L126" s="89"/>
      <c r="M126" s="89"/>
      <c r="N126" s="89"/>
      <c r="O126" s="89"/>
      <c r="P126" s="89"/>
      <c r="Q126" s="89"/>
      <c r="R126" s="89"/>
      <c r="S126" s="89"/>
      <c r="T126" s="89"/>
      <c r="U126" s="89"/>
      <c r="V126" s="89"/>
      <c r="W126" s="89"/>
    </row>
    <row r="127" spans="2:23" x14ac:dyDescent="0.25">
      <c r="B127" s="89"/>
      <c r="C127" s="89"/>
      <c r="D127" s="89"/>
      <c r="E127" s="89"/>
      <c r="F127" s="89"/>
      <c r="G127" s="89"/>
      <c r="H127" s="89"/>
      <c r="I127" s="89"/>
      <c r="J127" s="89"/>
      <c r="K127" s="89"/>
      <c r="L127" s="89"/>
      <c r="M127" s="89"/>
      <c r="N127" s="89"/>
      <c r="O127" s="89"/>
      <c r="P127" s="89"/>
      <c r="Q127" s="89"/>
      <c r="R127" s="89"/>
      <c r="S127" s="89"/>
      <c r="T127" s="89"/>
      <c r="U127" s="89"/>
      <c r="V127" s="89"/>
      <c r="W127" s="89"/>
    </row>
    <row r="128" spans="2:23" x14ac:dyDescent="0.25">
      <c r="B128" s="89"/>
      <c r="C128" s="89"/>
      <c r="D128" s="89"/>
      <c r="E128" s="89"/>
      <c r="F128" s="89"/>
      <c r="G128" s="89"/>
      <c r="H128" s="89"/>
      <c r="I128" s="89"/>
      <c r="J128" s="89"/>
      <c r="K128" s="89"/>
      <c r="L128" s="89"/>
      <c r="M128" s="89"/>
      <c r="N128" s="89"/>
      <c r="O128" s="89"/>
      <c r="P128" s="89"/>
      <c r="Q128" s="89"/>
      <c r="R128" s="89"/>
      <c r="S128" s="89"/>
      <c r="T128" s="89"/>
      <c r="U128" s="89"/>
      <c r="V128" s="89"/>
      <c r="W128" s="89"/>
    </row>
    <row r="129" spans="2:23" x14ac:dyDescent="0.25">
      <c r="B129" s="89"/>
      <c r="C129" s="89"/>
      <c r="D129" s="89"/>
      <c r="E129" s="89"/>
      <c r="F129" s="89"/>
      <c r="G129" s="89"/>
      <c r="H129" s="89"/>
      <c r="I129" s="89"/>
      <c r="J129" s="89"/>
      <c r="K129" s="89"/>
      <c r="L129" s="89"/>
      <c r="M129" s="89"/>
      <c r="N129" s="89"/>
      <c r="O129" s="89"/>
      <c r="P129" s="89"/>
      <c r="Q129" s="89"/>
      <c r="R129" s="89"/>
      <c r="S129" s="89"/>
      <c r="T129" s="89"/>
      <c r="U129" s="89"/>
      <c r="V129" s="89"/>
      <c r="W129" s="89"/>
    </row>
    <row r="130" spans="2:23" x14ac:dyDescent="0.25">
      <c r="B130" s="89"/>
      <c r="C130" s="89"/>
      <c r="D130" s="89"/>
      <c r="E130" s="89"/>
      <c r="F130" s="89"/>
      <c r="G130" s="89"/>
      <c r="H130" s="89"/>
      <c r="I130" s="89"/>
      <c r="J130" s="89"/>
      <c r="K130" s="89"/>
      <c r="L130" s="89"/>
      <c r="M130" s="89"/>
      <c r="N130" s="89"/>
      <c r="O130" s="89"/>
      <c r="P130" s="89"/>
      <c r="Q130" s="89"/>
      <c r="R130" s="89"/>
      <c r="S130" s="89"/>
      <c r="T130" s="89"/>
      <c r="U130" s="89"/>
      <c r="V130" s="89"/>
      <c r="W130" s="89"/>
    </row>
    <row r="131" spans="2:23" x14ac:dyDescent="0.25">
      <c r="B131" s="89"/>
      <c r="C131" s="89"/>
      <c r="D131" s="89"/>
      <c r="E131" s="89"/>
      <c r="F131" s="89"/>
      <c r="G131" s="89"/>
      <c r="H131" s="89"/>
      <c r="I131" s="89"/>
      <c r="J131" s="89"/>
      <c r="K131" s="89"/>
      <c r="L131" s="89"/>
      <c r="M131" s="89"/>
      <c r="N131" s="89"/>
      <c r="O131" s="89"/>
      <c r="P131" s="89"/>
      <c r="Q131" s="89"/>
      <c r="R131" s="89"/>
      <c r="S131" s="89"/>
      <c r="T131" s="89"/>
      <c r="U131" s="89"/>
      <c r="V131" s="89"/>
      <c r="W131" s="89"/>
    </row>
    <row r="132" spans="2:23" x14ac:dyDescent="0.25">
      <c r="B132" s="89"/>
      <c r="C132" s="89"/>
      <c r="D132" s="89"/>
      <c r="E132" s="89"/>
      <c r="F132" s="89"/>
      <c r="G132" s="89"/>
      <c r="H132" s="89"/>
      <c r="I132" s="89"/>
      <c r="J132" s="89"/>
      <c r="K132" s="89"/>
      <c r="L132" s="89"/>
      <c r="M132" s="89"/>
      <c r="N132" s="89"/>
      <c r="O132" s="89"/>
      <c r="P132" s="89"/>
      <c r="Q132" s="89"/>
      <c r="R132" s="89"/>
      <c r="S132" s="89"/>
      <c r="T132" s="89"/>
      <c r="U132" s="89"/>
      <c r="V132" s="89"/>
      <c r="W132" s="89"/>
    </row>
    <row r="133" spans="2:23" x14ac:dyDescent="0.25">
      <c r="B133" s="89"/>
      <c r="C133" s="89"/>
      <c r="D133" s="89"/>
      <c r="E133" s="89"/>
      <c r="F133" s="89"/>
      <c r="G133" s="89"/>
      <c r="H133" s="89"/>
      <c r="I133" s="89"/>
      <c r="J133" s="89"/>
      <c r="K133" s="89"/>
      <c r="L133" s="89"/>
      <c r="M133" s="89"/>
      <c r="N133" s="89"/>
      <c r="O133" s="89"/>
      <c r="P133" s="89"/>
      <c r="Q133" s="89"/>
      <c r="R133" s="89"/>
      <c r="S133" s="89"/>
      <c r="T133" s="89"/>
      <c r="U133" s="89"/>
      <c r="V133" s="89"/>
      <c r="W133" s="89"/>
    </row>
    <row r="134" spans="2:23" x14ac:dyDescent="0.25">
      <c r="B134" s="89"/>
      <c r="C134" s="89"/>
      <c r="D134" s="89"/>
      <c r="E134" s="89"/>
      <c r="F134" s="89"/>
      <c r="G134" s="89"/>
      <c r="H134" s="89"/>
      <c r="I134" s="89"/>
      <c r="J134" s="89"/>
      <c r="K134" s="89"/>
      <c r="L134" s="89"/>
      <c r="M134" s="89"/>
      <c r="N134" s="89"/>
      <c r="O134" s="89"/>
      <c r="P134" s="89"/>
      <c r="Q134" s="89"/>
      <c r="R134" s="89"/>
      <c r="S134" s="89"/>
      <c r="T134" s="89"/>
      <c r="U134" s="89"/>
      <c r="V134" s="89"/>
      <c r="W134" s="89"/>
    </row>
    <row r="135" spans="2:23" x14ac:dyDescent="0.25">
      <c r="B135" s="89"/>
      <c r="C135" s="89"/>
      <c r="D135" s="89"/>
      <c r="E135" s="89"/>
      <c r="F135" s="89"/>
      <c r="G135" s="89"/>
      <c r="H135" s="89"/>
      <c r="I135" s="89"/>
      <c r="J135" s="89"/>
      <c r="K135" s="89"/>
      <c r="L135" s="89"/>
      <c r="M135" s="89"/>
      <c r="N135" s="89"/>
      <c r="O135" s="89"/>
      <c r="P135" s="89"/>
      <c r="Q135" s="89"/>
      <c r="R135" s="89"/>
      <c r="S135" s="89"/>
      <c r="T135" s="89"/>
      <c r="U135" s="89"/>
      <c r="V135" s="89"/>
      <c r="W135" s="89"/>
    </row>
    <row r="136" spans="2:23" x14ac:dyDescent="0.25">
      <c r="B136" s="89"/>
      <c r="C136" s="89"/>
      <c r="D136" s="89"/>
      <c r="E136" s="89"/>
      <c r="F136" s="89"/>
      <c r="G136" s="89"/>
      <c r="H136" s="89"/>
      <c r="I136" s="89"/>
      <c r="J136" s="89"/>
      <c r="K136" s="89"/>
      <c r="L136" s="89"/>
      <c r="M136" s="89"/>
      <c r="N136" s="89"/>
      <c r="O136" s="89"/>
      <c r="P136" s="89"/>
      <c r="Q136" s="89"/>
      <c r="R136" s="89"/>
      <c r="S136" s="89"/>
      <c r="T136" s="89"/>
      <c r="U136" s="89"/>
      <c r="V136" s="89"/>
      <c r="W136" s="89"/>
    </row>
    <row r="137" spans="2:23" x14ac:dyDescent="0.25">
      <c r="B137" s="89"/>
      <c r="C137" s="89"/>
      <c r="D137" s="89"/>
      <c r="E137" s="89"/>
      <c r="F137" s="89"/>
      <c r="G137" s="89"/>
      <c r="H137" s="89"/>
      <c r="I137" s="89"/>
      <c r="J137" s="89"/>
      <c r="K137" s="89"/>
      <c r="L137" s="89"/>
      <c r="M137" s="89"/>
      <c r="N137" s="89"/>
      <c r="O137" s="89"/>
      <c r="P137" s="89"/>
      <c r="Q137" s="89"/>
      <c r="R137" s="89"/>
      <c r="S137" s="89"/>
      <c r="T137" s="89"/>
      <c r="U137" s="89"/>
      <c r="V137" s="89"/>
      <c r="W137" s="89"/>
    </row>
    <row r="138" spans="2:23" x14ac:dyDescent="0.25">
      <c r="B138" s="89"/>
      <c r="C138" s="89"/>
      <c r="D138" s="89"/>
      <c r="E138" s="89"/>
      <c r="F138" s="89"/>
      <c r="G138" s="89"/>
      <c r="H138" s="89"/>
      <c r="I138" s="89"/>
      <c r="J138" s="89"/>
      <c r="K138" s="89"/>
      <c r="L138" s="89"/>
      <c r="M138" s="89"/>
      <c r="N138" s="89"/>
      <c r="O138" s="89"/>
      <c r="P138" s="89"/>
      <c r="Q138" s="89"/>
      <c r="R138" s="89"/>
      <c r="S138" s="89"/>
      <c r="T138" s="89"/>
      <c r="U138" s="89"/>
      <c r="V138" s="89"/>
      <c r="W138" s="89"/>
    </row>
    <row r="139" spans="2:23" x14ac:dyDescent="0.25">
      <c r="B139" s="89"/>
      <c r="C139" s="89"/>
      <c r="D139" s="89"/>
      <c r="E139" s="89"/>
      <c r="F139" s="89"/>
      <c r="G139" s="89"/>
      <c r="H139" s="89"/>
      <c r="I139" s="89"/>
      <c r="J139" s="89"/>
      <c r="K139" s="89"/>
      <c r="L139" s="89"/>
      <c r="M139" s="89"/>
      <c r="N139" s="89"/>
      <c r="O139" s="89"/>
      <c r="P139" s="89"/>
      <c r="Q139" s="89"/>
      <c r="R139" s="89"/>
      <c r="S139" s="89"/>
      <c r="T139" s="89"/>
      <c r="U139" s="89"/>
      <c r="V139" s="89"/>
      <c r="W139" s="89"/>
    </row>
    <row r="140" spans="2:23" x14ac:dyDescent="0.25">
      <c r="B140" s="89"/>
      <c r="C140" s="89"/>
      <c r="D140" s="89"/>
      <c r="E140" s="89"/>
      <c r="F140" s="89"/>
      <c r="G140" s="89"/>
      <c r="H140" s="89"/>
      <c r="I140" s="89"/>
      <c r="J140" s="89"/>
      <c r="K140" s="89"/>
      <c r="L140" s="89"/>
      <c r="M140" s="89"/>
      <c r="N140" s="89"/>
      <c r="O140" s="89"/>
      <c r="P140" s="89"/>
      <c r="Q140" s="89"/>
      <c r="R140" s="89"/>
      <c r="S140" s="89"/>
      <c r="T140" s="89"/>
      <c r="U140" s="89"/>
      <c r="V140" s="89"/>
      <c r="W140" s="89"/>
    </row>
    <row r="141" spans="2:23" x14ac:dyDescent="0.25">
      <c r="B141" s="89"/>
      <c r="C141" s="89"/>
      <c r="D141" s="89"/>
      <c r="E141" s="89"/>
      <c r="F141" s="89"/>
      <c r="G141" s="89"/>
      <c r="H141" s="89"/>
      <c r="I141" s="89"/>
      <c r="J141" s="89"/>
      <c r="K141" s="89"/>
      <c r="L141" s="89"/>
      <c r="M141" s="89"/>
      <c r="N141" s="89"/>
      <c r="O141" s="89"/>
      <c r="P141" s="89"/>
      <c r="Q141" s="89"/>
      <c r="R141" s="89"/>
      <c r="S141" s="89"/>
      <c r="T141" s="89"/>
      <c r="U141" s="89"/>
      <c r="V141" s="89"/>
      <c r="W141" s="89"/>
    </row>
    <row r="142" spans="2:23" x14ac:dyDescent="0.25">
      <c r="B142" s="89"/>
      <c r="C142" s="89"/>
      <c r="D142" s="89"/>
      <c r="E142" s="89"/>
      <c r="F142" s="89"/>
      <c r="G142" s="89"/>
      <c r="H142" s="89"/>
      <c r="I142" s="89"/>
      <c r="J142" s="89"/>
      <c r="K142" s="89"/>
      <c r="L142" s="89"/>
      <c r="M142" s="89"/>
      <c r="N142" s="89"/>
      <c r="O142" s="89"/>
      <c r="P142" s="89"/>
      <c r="Q142" s="89"/>
      <c r="R142" s="89"/>
      <c r="S142" s="89"/>
      <c r="T142" s="89"/>
      <c r="U142" s="89"/>
      <c r="V142" s="89"/>
      <c r="W142" s="89"/>
    </row>
    <row r="143" spans="2:23" x14ac:dyDescent="0.25">
      <c r="B143" s="89"/>
      <c r="C143" s="89"/>
      <c r="D143" s="89"/>
      <c r="E143" s="89"/>
      <c r="F143" s="89"/>
      <c r="G143" s="89"/>
      <c r="H143" s="89"/>
      <c r="I143" s="89"/>
      <c r="J143" s="89"/>
      <c r="K143" s="89"/>
      <c r="L143" s="89"/>
      <c r="M143" s="89"/>
      <c r="N143" s="89"/>
      <c r="O143" s="89"/>
      <c r="P143" s="89"/>
      <c r="Q143" s="89"/>
      <c r="R143" s="89"/>
      <c r="S143" s="89"/>
      <c r="T143" s="89"/>
      <c r="U143" s="89"/>
      <c r="V143" s="89"/>
      <c r="W143" s="89"/>
    </row>
    <row r="144" spans="2:23" x14ac:dyDescent="0.25">
      <c r="B144" s="89"/>
      <c r="C144" s="89"/>
      <c r="D144" s="89"/>
      <c r="E144" s="89"/>
      <c r="F144" s="89"/>
      <c r="G144" s="89"/>
      <c r="H144" s="89"/>
      <c r="I144" s="89"/>
      <c r="J144" s="89"/>
      <c r="K144" s="89"/>
      <c r="L144" s="89"/>
      <c r="M144" s="89"/>
      <c r="N144" s="89"/>
      <c r="O144" s="89"/>
      <c r="P144" s="89"/>
      <c r="Q144" s="89"/>
      <c r="R144" s="89"/>
      <c r="S144" s="89"/>
      <c r="T144" s="89"/>
      <c r="U144" s="89"/>
      <c r="V144" s="89"/>
      <c r="W144" s="89"/>
    </row>
    <row r="145" spans="2:23" x14ac:dyDescent="0.25">
      <c r="B145" s="89"/>
      <c r="C145" s="89"/>
      <c r="D145" s="89"/>
      <c r="E145" s="89"/>
      <c r="F145" s="89"/>
      <c r="G145" s="89"/>
      <c r="H145" s="89"/>
      <c r="I145" s="89"/>
      <c r="J145" s="89"/>
      <c r="K145" s="89"/>
      <c r="L145" s="89"/>
      <c r="M145" s="89"/>
      <c r="N145" s="89"/>
      <c r="O145" s="89"/>
      <c r="P145" s="89"/>
      <c r="Q145" s="89"/>
      <c r="R145" s="89"/>
      <c r="S145" s="89"/>
      <c r="T145" s="89"/>
      <c r="U145" s="89"/>
      <c r="V145" s="89"/>
      <c r="W145" s="89"/>
    </row>
    <row r="146" spans="2:23" x14ac:dyDescent="0.25">
      <c r="B146" s="89"/>
      <c r="C146" s="89"/>
      <c r="D146" s="89"/>
      <c r="E146" s="89"/>
      <c r="F146" s="89"/>
      <c r="G146" s="89"/>
      <c r="H146" s="89"/>
      <c r="I146" s="89"/>
      <c r="J146" s="89"/>
      <c r="K146" s="89"/>
      <c r="L146" s="89"/>
      <c r="M146" s="89"/>
      <c r="N146" s="89"/>
      <c r="O146" s="89"/>
      <c r="P146" s="89"/>
      <c r="Q146" s="89"/>
      <c r="R146" s="89"/>
      <c r="S146" s="89"/>
      <c r="T146" s="89"/>
      <c r="U146" s="89"/>
      <c r="V146" s="89"/>
      <c r="W146" s="89"/>
    </row>
    <row r="147" spans="2:23" x14ac:dyDescent="0.25">
      <c r="B147" s="89"/>
      <c r="C147" s="89"/>
      <c r="D147" s="89"/>
      <c r="E147" s="89"/>
      <c r="F147" s="89"/>
      <c r="G147" s="89"/>
      <c r="H147" s="89"/>
      <c r="I147" s="89"/>
      <c r="J147" s="89"/>
      <c r="K147" s="89"/>
      <c r="L147" s="89"/>
      <c r="M147" s="89"/>
      <c r="N147" s="89"/>
      <c r="O147" s="89"/>
      <c r="P147" s="89"/>
      <c r="Q147" s="89"/>
      <c r="R147" s="89"/>
      <c r="S147" s="89"/>
      <c r="T147" s="89"/>
      <c r="U147" s="89"/>
      <c r="V147" s="89"/>
      <c r="W147" s="89"/>
    </row>
    <row r="148" spans="2:23" x14ac:dyDescent="0.25">
      <c r="B148" s="89"/>
      <c r="C148" s="89"/>
      <c r="D148" s="89"/>
      <c r="E148" s="89"/>
      <c r="F148" s="89"/>
      <c r="G148" s="89"/>
      <c r="H148" s="89"/>
      <c r="I148" s="89"/>
      <c r="J148" s="89"/>
      <c r="K148" s="89"/>
      <c r="L148" s="89"/>
      <c r="M148" s="89"/>
      <c r="N148" s="89"/>
      <c r="O148" s="89"/>
      <c r="P148" s="89"/>
      <c r="Q148" s="89"/>
      <c r="R148" s="89"/>
      <c r="S148" s="89"/>
      <c r="T148" s="89"/>
      <c r="U148" s="89"/>
      <c r="V148" s="89"/>
      <c r="W148" s="89"/>
    </row>
    <row r="149" spans="2:23" x14ac:dyDescent="0.25">
      <c r="B149" s="89"/>
      <c r="C149" s="89"/>
      <c r="D149" s="89"/>
      <c r="E149" s="89"/>
      <c r="F149" s="89"/>
      <c r="G149" s="89"/>
      <c r="H149" s="89"/>
      <c r="I149" s="89"/>
      <c r="J149" s="89"/>
      <c r="K149" s="89"/>
      <c r="L149" s="89"/>
      <c r="M149" s="89"/>
      <c r="N149" s="89"/>
      <c r="O149" s="89"/>
      <c r="P149" s="89"/>
      <c r="Q149" s="89"/>
      <c r="R149" s="89"/>
      <c r="S149" s="89"/>
      <c r="T149" s="89"/>
      <c r="U149" s="89"/>
      <c r="V149" s="89"/>
      <c r="W149" s="89"/>
    </row>
    <row r="150" spans="2:23" x14ac:dyDescent="0.25">
      <c r="B150" s="89"/>
      <c r="C150" s="89"/>
      <c r="D150" s="89"/>
      <c r="E150" s="89"/>
      <c r="F150" s="89"/>
      <c r="G150" s="89"/>
      <c r="H150" s="89"/>
      <c r="I150" s="89"/>
      <c r="J150" s="89"/>
      <c r="K150" s="89"/>
      <c r="L150" s="89"/>
      <c r="M150" s="89"/>
      <c r="N150" s="89"/>
      <c r="O150" s="89"/>
      <c r="P150" s="89"/>
      <c r="Q150" s="89"/>
      <c r="R150" s="89"/>
      <c r="S150" s="89"/>
      <c r="T150" s="89"/>
      <c r="U150" s="89"/>
      <c r="V150" s="89"/>
      <c r="W150" s="89"/>
    </row>
    <row r="151" spans="2:23" x14ac:dyDescent="0.25">
      <c r="B151" s="89"/>
      <c r="C151" s="89"/>
      <c r="D151" s="89"/>
      <c r="E151" s="89"/>
      <c r="F151" s="89"/>
      <c r="G151" s="89"/>
      <c r="H151" s="89"/>
      <c r="I151" s="89"/>
      <c r="J151" s="89"/>
      <c r="K151" s="89"/>
      <c r="L151" s="89"/>
      <c r="M151" s="89"/>
      <c r="N151" s="89"/>
      <c r="O151" s="89"/>
      <c r="P151" s="89"/>
      <c r="Q151" s="89"/>
      <c r="R151" s="89"/>
      <c r="S151" s="89"/>
      <c r="T151" s="89"/>
      <c r="U151" s="89"/>
      <c r="V151" s="89"/>
      <c r="W151" s="89"/>
    </row>
    <row r="152" spans="2:23" x14ac:dyDescent="0.25">
      <c r="B152" s="89"/>
      <c r="C152" s="89"/>
      <c r="D152" s="89"/>
      <c r="E152" s="89"/>
      <c r="F152" s="89"/>
      <c r="G152" s="89"/>
      <c r="H152" s="89"/>
      <c r="I152" s="89"/>
      <c r="J152" s="89"/>
      <c r="K152" s="89"/>
      <c r="L152" s="89"/>
      <c r="M152" s="89"/>
      <c r="N152" s="89"/>
      <c r="O152" s="89"/>
      <c r="P152" s="89"/>
      <c r="Q152" s="89"/>
      <c r="R152" s="89"/>
      <c r="S152" s="89"/>
      <c r="T152" s="89"/>
      <c r="U152" s="89"/>
      <c r="V152" s="89"/>
      <c r="W152" s="89"/>
    </row>
    <row r="153" spans="2:23" x14ac:dyDescent="0.25">
      <c r="B153" s="89"/>
      <c r="C153" s="89"/>
      <c r="D153" s="89"/>
      <c r="E153" s="89"/>
      <c r="F153" s="89"/>
      <c r="G153" s="89"/>
      <c r="H153" s="89"/>
      <c r="I153" s="89"/>
      <c r="J153" s="89"/>
      <c r="K153" s="89"/>
      <c r="L153" s="89"/>
      <c r="M153" s="89"/>
      <c r="N153" s="89"/>
      <c r="O153" s="89"/>
      <c r="P153" s="89"/>
      <c r="Q153" s="89"/>
      <c r="R153" s="89"/>
      <c r="S153" s="89"/>
      <c r="T153" s="89"/>
      <c r="U153" s="89"/>
      <c r="V153" s="89"/>
      <c r="W153" s="89"/>
    </row>
    <row r="154" spans="2:23" x14ac:dyDescent="0.25">
      <c r="B154" s="89"/>
      <c r="C154" s="89"/>
      <c r="D154" s="89"/>
      <c r="E154" s="89"/>
      <c r="F154" s="89"/>
      <c r="G154" s="89"/>
      <c r="H154" s="89"/>
      <c r="I154" s="89"/>
      <c r="J154" s="89"/>
      <c r="K154" s="89"/>
      <c r="L154" s="89"/>
      <c r="M154" s="89"/>
      <c r="N154" s="89"/>
      <c r="O154" s="89"/>
      <c r="P154" s="89"/>
      <c r="Q154" s="89"/>
      <c r="R154" s="89"/>
      <c r="S154" s="89"/>
      <c r="T154" s="89"/>
      <c r="U154" s="89"/>
      <c r="V154" s="89"/>
      <c r="W154" s="89"/>
    </row>
    <row r="155" spans="2:23" x14ac:dyDescent="0.25">
      <c r="B155" s="89"/>
      <c r="C155" s="89"/>
      <c r="D155" s="89"/>
      <c r="E155" s="89"/>
      <c r="F155" s="89"/>
      <c r="G155" s="89"/>
      <c r="H155" s="89"/>
      <c r="I155" s="89"/>
      <c r="J155" s="89"/>
      <c r="K155" s="89"/>
      <c r="L155" s="89"/>
      <c r="M155" s="89"/>
      <c r="N155" s="89"/>
      <c r="O155" s="89"/>
      <c r="P155" s="89"/>
      <c r="Q155" s="89"/>
      <c r="R155" s="89"/>
      <c r="S155" s="89"/>
      <c r="T155" s="89"/>
      <c r="U155" s="89"/>
      <c r="V155" s="89"/>
      <c r="W155" s="89"/>
    </row>
    <row r="156" spans="2:23" x14ac:dyDescent="0.25">
      <c r="B156" s="89"/>
      <c r="C156" s="89"/>
      <c r="D156" s="89"/>
      <c r="E156" s="89"/>
      <c r="F156" s="89"/>
      <c r="G156" s="89"/>
      <c r="H156" s="89"/>
      <c r="I156" s="89"/>
      <c r="J156" s="89"/>
      <c r="K156" s="89"/>
      <c r="L156" s="89"/>
      <c r="M156" s="89"/>
      <c r="N156" s="89"/>
      <c r="O156" s="89"/>
      <c r="P156" s="89"/>
      <c r="Q156" s="89"/>
      <c r="R156" s="89"/>
      <c r="S156" s="89"/>
      <c r="T156" s="89"/>
      <c r="U156" s="89"/>
      <c r="V156" s="89"/>
      <c r="W156" s="89"/>
    </row>
    <row r="157" spans="2:23" x14ac:dyDescent="0.25">
      <c r="B157" s="89"/>
      <c r="C157" s="89"/>
      <c r="D157" s="89"/>
      <c r="E157" s="89"/>
      <c r="F157" s="89"/>
      <c r="G157" s="89"/>
      <c r="H157" s="89"/>
      <c r="I157" s="89"/>
      <c r="J157" s="89"/>
      <c r="K157" s="89"/>
      <c r="L157" s="89"/>
      <c r="M157" s="89"/>
      <c r="N157" s="89"/>
      <c r="O157" s="89"/>
      <c r="P157" s="89"/>
      <c r="Q157" s="89"/>
      <c r="R157" s="89"/>
      <c r="S157" s="89"/>
      <c r="T157" s="89"/>
      <c r="U157" s="89"/>
      <c r="V157" s="89"/>
      <c r="W157" s="89"/>
    </row>
    <row r="158" spans="2:23" x14ac:dyDescent="0.25">
      <c r="B158" s="89"/>
      <c r="C158" s="89"/>
      <c r="D158" s="89"/>
      <c r="E158" s="89"/>
      <c r="F158" s="89"/>
      <c r="G158" s="89"/>
      <c r="H158" s="89"/>
      <c r="I158" s="89"/>
      <c r="J158" s="89"/>
      <c r="K158" s="89"/>
      <c r="L158" s="89"/>
      <c r="M158" s="89"/>
      <c r="N158" s="89"/>
      <c r="O158" s="89"/>
      <c r="P158" s="89"/>
      <c r="Q158" s="89"/>
      <c r="R158" s="89"/>
      <c r="S158" s="89"/>
      <c r="T158" s="89"/>
      <c r="U158" s="89"/>
      <c r="V158" s="89"/>
      <c r="W158" s="89"/>
    </row>
    <row r="159" spans="2:23" x14ac:dyDescent="0.25">
      <c r="B159" s="89"/>
      <c r="C159" s="89"/>
      <c r="D159" s="89"/>
      <c r="E159" s="89"/>
      <c r="F159" s="89"/>
      <c r="G159" s="89"/>
      <c r="H159" s="89"/>
      <c r="I159" s="89"/>
      <c r="J159" s="89"/>
      <c r="K159" s="89"/>
      <c r="L159" s="89"/>
      <c r="M159" s="89"/>
      <c r="N159" s="89"/>
      <c r="O159" s="89"/>
      <c r="P159" s="89"/>
      <c r="Q159" s="89"/>
      <c r="R159" s="89"/>
      <c r="S159" s="89"/>
      <c r="T159" s="89"/>
      <c r="U159" s="89"/>
      <c r="V159" s="89"/>
      <c r="W159" s="89"/>
    </row>
    <row r="160" spans="2:23" x14ac:dyDescent="0.25">
      <c r="B160" s="89"/>
      <c r="C160" s="89"/>
      <c r="D160" s="89"/>
      <c r="E160" s="89"/>
      <c r="F160" s="89"/>
      <c r="G160" s="89"/>
      <c r="H160" s="89"/>
      <c r="I160" s="89"/>
      <c r="J160" s="89"/>
      <c r="K160" s="89"/>
      <c r="L160" s="89"/>
      <c r="M160" s="89"/>
      <c r="N160" s="89"/>
      <c r="O160" s="89"/>
      <c r="P160" s="89"/>
      <c r="Q160" s="89"/>
      <c r="R160" s="89"/>
      <c r="S160" s="89"/>
      <c r="T160" s="89"/>
      <c r="U160" s="89"/>
      <c r="V160" s="89"/>
      <c r="W160" s="89"/>
    </row>
    <row r="161" spans="2:23" x14ac:dyDescent="0.25">
      <c r="B161" s="89"/>
      <c r="C161" s="89"/>
      <c r="D161" s="89"/>
      <c r="E161" s="89"/>
      <c r="F161" s="89"/>
      <c r="G161" s="89"/>
      <c r="H161" s="89"/>
      <c r="I161" s="89"/>
      <c r="J161" s="89"/>
      <c r="K161" s="89"/>
      <c r="L161" s="89"/>
      <c r="M161" s="89"/>
      <c r="N161" s="89"/>
      <c r="O161" s="89"/>
      <c r="P161" s="89"/>
      <c r="Q161" s="89"/>
      <c r="R161" s="89"/>
      <c r="S161" s="89"/>
      <c r="T161" s="89"/>
      <c r="U161" s="89"/>
      <c r="V161" s="89"/>
      <c r="W161" s="89"/>
    </row>
    <row r="162" spans="2:23" x14ac:dyDescent="0.25">
      <c r="B162" s="89"/>
      <c r="C162" s="89"/>
      <c r="D162" s="89"/>
      <c r="E162" s="89"/>
      <c r="F162" s="89"/>
      <c r="G162" s="89"/>
      <c r="H162" s="89"/>
      <c r="I162" s="89"/>
      <c r="J162" s="89"/>
      <c r="K162" s="89"/>
      <c r="L162" s="89"/>
      <c r="M162" s="89"/>
      <c r="N162" s="89"/>
      <c r="O162" s="89"/>
      <c r="P162" s="89"/>
      <c r="Q162" s="89"/>
      <c r="R162" s="89"/>
      <c r="S162" s="89"/>
      <c r="T162" s="89"/>
      <c r="U162" s="89"/>
      <c r="V162" s="89"/>
      <c r="W162" s="89"/>
    </row>
    <row r="163" spans="2:23" x14ac:dyDescent="0.25">
      <c r="B163" s="89"/>
      <c r="C163" s="89"/>
      <c r="D163" s="89"/>
      <c r="E163" s="89"/>
      <c r="F163" s="89"/>
      <c r="G163" s="89"/>
      <c r="H163" s="89"/>
      <c r="I163" s="89"/>
      <c r="J163" s="89"/>
      <c r="K163" s="89"/>
      <c r="L163" s="89"/>
      <c r="M163" s="89"/>
      <c r="N163" s="89"/>
      <c r="O163" s="89"/>
      <c r="P163" s="89"/>
      <c r="Q163" s="89"/>
      <c r="R163" s="89"/>
      <c r="S163" s="89"/>
      <c r="T163" s="89"/>
      <c r="U163" s="89"/>
      <c r="V163" s="89"/>
      <c r="W163" s="89"/>
    </row>
    <row r="164" spans="2:23" x14ac:dyDescent="0.25">
      <c r="B164" s="89"/>
      <c r="C164" s="89"/>
      <c r="D164" s="89"/>
      <c r="E164" s="89"/>
      <c r="F164" s="89"/>
      <c r="G164" s="89"/>
      <c r="H164" s="89"/>
      <c r="I164" s="89"/>
      <c r="J164" s="89"/>
      <c r="K164" s="89"/>
      <c r="L164" s="89"/>
      <c r="M164" s="89"/>
      <c r="N164" s="89"/>
      <c r="O164" s="89"/>
      <c r="P164" s="89"/>
      <c r="Q164" s="89"/>
      <c r="R164" s="89"/>
      <c r="S164" s="89"/>
      <c r="T164" s="89"/>
      <c r="U164" s="89"/>
      <c r="V164" s="89"/>
      <c r="W164" s="89"/>
    </row>
    <row r="165" spans="2:23" x14ac:dyDescent="0.25">
      <c r="B165" s="89"/>
      <c r="C165" s="89"/>
      <c r="D165" s="89"/>
      <c r="E165" s="89"/>
      <c r="F165" s="89"/>
      <c r="G165" s="89"/>
      <c r="H165" s="89"/>
      <c r="I165" s="89"/>
      <c r="J165" s="89"/>
      <c r="K165" s="89"/>
      <c r="L165" s="89"/>
      <c r="M165" s="89"/>
      <c r="N165" s="89"/>
      <c r="O165" s="89"/>
      <c r="P165" s="89"/>
      <c r="Q165" s="89"/>
      <c r="R165" s="89"/>
      <c r="S165" s="89"/>
      <c r="T165" s="89"/>
      <c r="U165" s="89"/>
      <c r="V165" s="89"/>
      <c r="W165" s="89"/>
    </row>
    <row r="166" spans="2:23" x14ac:dyDescent="0.25">
      <c r="B166" s="89"/>
      <c r="C166" s="89"/>
      <c r="D166" s="89"/>
      <c r="E166" s="89"/>
      <c r="F166" s="89"/>
      <c r="G166" s="89"/>
      <c r="H166" s="89"/>
      <c r="I166" s="89"/>
      <c r="J166" s="89"/>
      <c r="K166" s="89"/>
      <c r="L166" s="89"/>
      <c r="M166" s="89"/>
      <c r="N166" s="89"/>
      <c r="O166" s="89"/>
      <c r="P166" s="89"/>
      <c r="Q166" s="89"/>
      <c r="R166" s="89"/>
      <c r="S166" s="89"/>
      <c r="T166" s="89"/>
      <c r="U166" s="89"/>
      <c r="V166" s="89"/>
      <c r="W166" s="89"/>
    </row>
    <row r="167" spans="2:23" x14ac:dyDescent="0.25">
      <c r="B167" s="89"/>
      <c r="C167" s="89"/>
      <c r="D167" s="89"/>
      <c r="E167" s="89"/>
      <c r="F167" s="89"/>
      <c r="G167" s="89"/>
      <c r="H167" s="89"/>
      <c r="I167" s="89"/>
      <c r="J167" s="89"/>
      <c r="K167" s="89"/>
      <c r="L167" s="89"/>
      <c r="M167" s="89"/>
      <c r="N167" s="89"/>
      <c r="O167" s="89"/>
      <c r="P167" s="89"/>
      <c r="Q167" s="89"/>
      <c r="R167" s="89"/>
      <c r="S167" s="89"/>
      <c r="T167" s="89"/>
      <c r="U167" s="89"/>
      <c r="V167" s="89"/>
      <c r="W167" s="89"/>
    </row>
    <row r="168" spans="2:23" x14ac:dyDescent="0.25">
      <c r="B168" s="89"/>
      <c r="C168" s="89"/>
      <c r="D168" s="89"/>
      <c r="E168" s="89"/>
      <c r="F168" s="89"/>
      <c r="G168" s="89"/>
      <c r="H168" s="89"/>
      <c r="I168" s="89"/>
      <c r="J168" s="89"/>
      <c r="K168" s="89"/>
      <c r="L168" s="89"/>
      <c r="M168" s="89"/>
      <c r="N168" s="89"/>
      <c r="O168" s="89"/>
      <c r="P168" s="89"/>
      <c r="Q168" s="89"/>
      <c r="R168" s="89"/>
      <c r="S168" s="89"/>
      <c r="T168" s="89"/>
      <c r="U168" s="89"/>
      <c r="V168" s="89"/>
      <c r="W168" s="89"/>
    </row>
    <row r="169" spans="2:23" x14ac:dyDescent="0.25">
      <c r="B169" s="89"/>
      <c r="C169" s="89"/>
      <c r="D169" s="89"/>
      <c r="E169" s="89"/>
      <c r="F169" s="89"/>
      <c r="G169" s="89"/>
      <c r="H169" s="89"/>
      <c r="I169" s="89"/>
      <c r="J169" s="89"/>
      <c r="K169" s="89"/>
      <c r="L169" s="89"/>
      <c r="M169" s="89"/>
      <c r="N169" s="89"/>
      <c r="O169" s="89"/>
      <c r="P169" s="89"/>
      <c r="Q169" s="89"/>
      <c r="R169" s="89"/>
      <c r="S169" s="89"/>
      <c r="T169" s="89"/>
      <c r="U169" s="89"/>
      <c r="V169" s="89"/>
      <c r="W169" s="89"/>
    </row>
    <row r="170" spans="2:23" x14ac:dyDescent="0.25">
      <c r="B170" s="89"/>
      <c r="C170" s="89"/>
      <c r="D170" s="89"/>
      <c r="E170" s="89"/>
      <c r="F170" s="89"/>
      <c r="G170" s="89"/>
      <c r="H170" s="89"/>
      <c r="I170" s="89"/>
      <c r="J170" s="89"/>
      <c r="K170" s="89"/>
      <c r="L170" s="89"/>
      <c r="M170" s="89"/>
      <c r="N170" s="89"/>
      <c r="O170" s="89"/>
      <c r="P170" s="89"/>
      <c r="Q170" s="89"/>
      <c r="R170" s="89"/>
      <c r="S170" s="89"/>
      <c r="T170" s="89"/>
      <c r="U170" s="89"/>
      <c r="V170" s="89"/>
      <c r="W170" s="89"/>
    </row>
    <row r="171" spans="2:23" x14ac:dyDescent="0.25">
      <c r="B171" s="89"/>
      <c r="C171" s="89"/>
      <c r="D171" s="89"/>
      <c r="E171" s="89"/>
      <c r="F171" s="89"/>
      <c r="G171" s="89"/>
      <c r="H171" s="89"/>
      <c r="I171" s="89"/>
      <c r="J171" s="89"/>
      <c r="K171" s="89"/>
      <c r="L171" s="89"/>
      <c r="M171" s="89"/>
      <c r="N171" s="89"/>
      <c r="O171" s="89"/>
      <c r="P171" s="89"/>
      <c r="Q171" s="89"/>
      <c r="R171" s="89"/>
      <c r="S171" s="89"/>
      <c r="T171" s="89"/>
      <c r="U171" s="89"/>
      <c r="V171" s="89"/>
      <c r="W171" s="89"/>
    </row>
    <row r="172" spans="2:23" x14ac:dyDescent="0.25">
      <c r="B172" s="89"/>
      <c r="C172" s="89"/>
      <c r="D172" s="89"/>
      <c r="E172" s="89"/>
      <c r="F172" s="89"/>
      <c r="G172" s="89"/>
      <c r="H172" s="89"/>
      <c r="I172" s="89"/>
      <c r="J172" s="89"/>
      <c r="K172" s="89"/>
      <c r="L172" s="89"/>
      <c r="M172" s="89"/>
      <c r="N172" s="89"/>
      <c r="O172" s="89"/>
      <c r="P172" s="89"/>
      <c r="Q172" s="89"/>
      <c r="R172" s="89"/>
      <c r="S172" s="89"/>
      <c r="T172" s="89"/>
      <c r="U172" s="89"/>
      <c r="V172" s="89"/>
      <c r="W172" s="89"/>
    </row>
    <row r="173" spans="2:23" x14ac:dyDescent="0.25">
      <c r="B173" s="89"/>
      <c r="C173" s="89"/>
      <c r="D173" s="89"/>
      <c r="E173" s="89"/>
      <c r="F173" s="89"/>
      <c r="G173" s="89"/>
      <c r="H173" s="89"/>
      <c r="I173" s="89"/>
      <c r="J173" s="89"/>
      <c r="K173" s="89"/>
      <c r="L173" s="89"/>
      <c r="M173" s="89"/>
      <c r="N173" s="89"/>
      <c r="O173" s="89"/>
      <c r="P173" s="89"/>
      <c r="Q173" s="89"/>
      <c r="R173" s="89"/>
      <c r="S173" s="89"/>
      <c r="T173" s="89"/>
      <c r="U173" s="89"/>
      <c r="V173" s="89"/>
      <c r="W173" s="89"/>
    </row>
  </sheetData>
  <mergeCells count="15">
    <mergeCell ref="B3:U3"/>
    <mergeCell ref="B18:L18"/>
    <mergeCell ref="N8:O8"/>
    <mergeCell ref="B8:B9"/>
    <mergeCell ref="C8:C9"/>
    <mergeCell ref="B4:U4"/>
    <mergeCell ref="B5:U5"/>
    <mergeCell ref="P8:Q8"/>
    <mergeCell ref="R8:S8"/>
    <mergeCell ref="T8:U8"/>
    <mergeCell ref="D8:E8"/>
    <mergeCell ref="F8:G8"/>
    <mergeCell ref="H8:I8"/>
    <mergeCell ref="J8:K8"/>
    <mergeCell ref="L8:M8"/>
  </mergeCells>
  <hyperlinks>
    <hyperlink ref="B2" location="ÍNDICE!A1" display="Índice "/>
  </hyperlinks>
  <pageMargins left="0.7" right="0.7" top="0.75" bottom="0.75" header="0.3" footer="0.3"/>
  <pageSetup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/>
  <dimension ref="A1:P43"/>
  <sheetViews>
    <sheetView showGridLines="0" zoomScale="80" zoomScaleNormal="8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B2" sqref="B2"/>
    </sheetView>
  </sheetViews>
  <sheetFormatPr baseColWidth="10" defaultRowHeight="15" x14ac:dyDescent="0.25"/>
  <cols>
    <col min="1" max="1" width="7.7109375" customWidth="1" collapsed="1"/>
    <col min="2" max="2" width="43.7109375" customWidth="1" collapsed="1"/>
    <col min="3" max="11" width="17.140625" customWidth="1" collapsed="1"/>
  </cols>
  <sheetData>
    <row r="1" spans="2:16" ht="78" customHeight="1" x14ac:dyDescent="0.25"/>
    <row r="2" spans="2:16" ht="16.5" customHeight="1" x14ac:dyDescent="0.25">
      <c r="B2" s="219" t="s">
        <v>18</v>
      </c>
      <c r="L2" s="15"/>
    </row>
    <row r="3" spans="2:16" ht="20.100000000000001" customHeight="1" x14ac:dyDescent="0.25">
      <c r="B3" s="328" t="s">
        <v>375</v>
      </c>
      <c r="C3" s="328"/>
      <c r="D3" s="328"/>
      <c r="E3" s="328"/>
      <c r="F3" s="328"/>
      <c r="G3" s="328"/>
      <c r="H3" s="328"/>
      <c r="I3" s="328"/>
      <c r="J3" s="328"/>
      <c r="K3" s="328"/>
      <c r="L3" s="15"/>
    </row>
    <row r="4" spans="2:16" ht="54" customHeight="1" x14ac:dyDescent="0.25">
      <c r="B4" s="327" t="s">
        <v>220</v>
      </c>
      <c r="C4" s="327"/>
      <c r="D4" s="327"/>
      <c r="E4" s="327"/>
      <c r="F4" s="327"/>
      <c r="G4" s="327"/>
      <c r="H4" s="327"/>
      <c r="I4" s="327"/>
      <c r="J4" s="327"/>
      <c r="K4" s="327"/>
      <c r="L4" s="34"/>
      <c r="M4" s="34"/>
      <c r="N4" s="34"/>
      <c r="O4" s="34"/>
      <c r="P4" s="34"/>
    </row>
    <row r="5" spans="2:16" ht="20.100000000000001" customHeight="1" x14ac:dyDescent="0.25">
      <c r="B5" s="336" t="s">
        <v>122</v>
      </c>
      <c r="C5" s="336"/>
      <c r="D5" s="336"/>
      <c r="E5" s="336"/>
      <c r="F5" s="336"/>
      <c r="G5" s="336"/>
      <c r="H5" s="336"/>
      <c r="I5" s="336"/>
      <c r="J5" s="336"/>
      <c r="K5" s="336"/>
      <c r="L5" s="20"/>
      <c r="M5" s="20"/>
      <c r="N5" s="20"/>
      <c r="O5" s="20"/>
      <c r="P5" s="20"/>
    </row>
    <row r="6" spans="2:16" ht="14.1" customHeight="1" x14ac:dyDescent="0.25">
      <c r="B6" s="89"/>
      <c r="C6" s="89"/>
      <c r="D6" s="89"/>
      <c r="E6" s="89"/>
      <c r="F6" s="89"/>
      <c r="G6" s="89"/>
      <c r="H6" s="89"/>
      <c r="I6" s="89"/>
      <c r="J6" s="89"/>
      <c r="K6" s="89"/>
    </row>
    <row r="7" spans="2:16" ht="14.1" customHeight="1" x14ac:dyDescent="0.25">
      <c r="B7" s="89"/>
      <c r="C7" s="89"/>
      <c r="D7" s="89"/>
      <c r="E7" s="89"/>
      <c r="F7" s="89"/>
      <c r="G7" s="89"/>
      <c r="H7" s="89"/>
      <c r="I7" s="89"/>
      <c r="J7" s="89"/>
      <c r="K7" s="89"/>
    </row>
    <row r="8" spans="2:16" ht="33" customHeight="1" x14ac:dyDescent="0.25">
      <c r="B8" s="135" t="s">
        <v>118</v>
      </c>
      <c r="C8" s="135">
        <v>2007</v>
      </c>
      <c r="D8" s="135">
        <v>2008</v>
      </c>
      <c r="E8" s="135">
        <v>2009</v>
      </c>
      <c r="F8" s="135">
        <v>2010</v>
      </c>
      <c r="G8" s="135">
        <v>2011</v>
      </c>
      <c r="H8" s="135">
        <v>2012</v>
      </c>
      <c r="I8" s="135">
        <v>2013</v>
      </c>
      <c r="J8" s="135">
        <v>2014</v>
      </c>
      <c r="K8" s="133">
        <v>2015</v>
      </c>
    </row>
    <row r="9" spans="2:16" ht="33" customHeight="1" x14ac:dyDescent="0.25">
      <c r="B9" s="87" t="s">
        <v>21</v>
      </c>
      <c r="C9" s="62">
        <v>101980</v>
      </c>
      <c r="D9" s="62">
        <v>95033</v>
      </c>
      <c r="E9" s="62">
        <v>88560</v>
      </c>
      <c r="F9" s="62">
        <v>82527</v>
      </c>
      <c r="G9" s="62">
        <v>76905</v>
      </c>
      <c r="H9" s="62">
        <v>71667</v>
      </c>
      <c r="I9" s="62">
        <v>73139</v>
      </c>
      <c r="J9" s="62">
        <v>74796</v>
      </c>
      <c r="K9" s="62">
        <v>76639</v>
      </c>
    </row>
    <row r="10" spans="2:16" ht="33" customHeight="1" x14ac:dyDescent="0.25">
      <c r="B10" s="87" t="s">
        <v>43</v>
      </c>
      <c r="C10" s="62">
        <v>606599</v>
      </c>
      <c r="D10" s="62">
        <v>601184</v>
      </c>
      <c r="E10" s="62">
        <v>618776</v>
      </c>
      <c r="F10" s="62">
        <v>624865</v>
      </c>
      <c r="G10" s="62">
        <v>630954</v>
      </c>
      <c r="H10" s="62">
        <v>637043</v>
      </c>
      <c r="I10" s="62">
        <v>619495</v>
      </c>
      <c r="J10" s="62">
        <v>648949</v>
      </c>
      <c r="K10" s="62">
        <v>764088</v>
      </c>
    </row>
    <row r="11" spans="2:16" ht="33" customHeight="1" x14ac:dyDescent="0.25">
      <c r="B11" s="87" t="s">
        <v>78</v>
      </c>
      <c r="C11" s="62">
        <v>100033</v>
      </c>
      <c r="D11" s="62">
        <v>102698</v>
      </c>
      <c r="E11" s="62">
        <v>105582</v>
      </c>
      <c r="F11" s="62">
        <v>108706</v>
      </c>
      <c r="G11" s="62">
        <v>112083</v>
      </c>
      <c r="H11" s="62">
        <v>115735</v>
      </c>
      <c r="I11" s="62">
        <v>118950</v>
      </c>
      <c r="J11" s="62">
        <v>122275</v>
      </c>
      <c r="K11" s="62">
        <v>132935</v>
      </c>
    </row>
    <row r="12" spans="2:16" ht="33" customHeight="1" x14ac:dyDescent="0.25">
      <c r="B12" s="87" t="s">
        <v>120</v>
      </c>
      <c r="C12" s="62">
        <v>147364</v>
      </c>
      <c r="D12" s="62">
        <v>143189</v>
      </c>
      <c r="E12" s="62">
        <v>139595</v>
      </c>
      <c r="F12" s="62">
        <v>136532</v>
      </c>
      <c r="G12" s="62">
        <v>133956</v>
      </c>
      <c r="H12" s="62">
        <v>131825</v>
      </c>
      <c r="I12" s="62">
        <v>126123</v>
      </c>
      <c r="J12" s="62">
        <v>135296</v>
      </c>
      <c r="K12" s="62">
        <v>146855</v>
      </c>
    </row>
    <row r="13" spans="2:16" ht="33" customHeight="1" x14ac:dyDescent="0.25">
      <c r="B13" s="65" t="s">
        <v>5</v>
      </c>
      <c r="C13" s="64">
        <v>955976</v>
      </c>
      <c r="D13" s="64">
        <v>942104</v>
      </c>
      <c r="E13" s="64">
        <v>952513</v>
      </c>
      <c r="F13" s="64">
        <v>952630</v>
      </c>
      <c r="G13" s="64">
        <v>953898</v>
      </c>
      <c r="H13" s="64">
        <v>956270</v>
      </c>
      <c r="I13" s="64">
        <v>937707</v>
      </c>
      <c r="J13" s="64">
        <v>981316</v>
      </c>
      <c r="K13" s="64">
        <v>1120517</v>
      </c>
    </row>
    <row r="14" spans="2:16" ht="15" customHeight="1" x14ac:dyDescent="0.3">
      <c r="B14" s="237" t="s">
        <v>240</v>
      </c>
      <c r="C14" s="89"/>
      <c r="D14" s="89"/>
      <c r="E14" s="89"/>
      <c r="F14" s="89"/>
      <c r="G14" s="89"/>
      <c r="H14" s="89"/>
      <c r="I14" s="89"/>
      <c r="J14" s="89"/>
      <c r="K14" s="89"/>
    </row>
    <row r="15" spans="2:16" ht="15" customHeight="1" x14ac:dyDescent="0.25">
      <c r="B15" s="128"/>
      <c r="C15" s="89"/>
      <c r="D15" s="89"/>
      <c r="E15" s="89"/>
      <c r="F15" s="89"/>
      <c r="G15" s="89"/>
      <c r="H15" s="89"/>
      <c r="I15" s="89"/>
      <c r="J15" s="89"/>
      <c r="K15" s="89"/>
    </row>
    <row r="16" spans="2:16" x14ac:dyDescent="0.25">
      <c r="B16" s="129"/>
      <c r="C16" s="89"/>
      <c r="D16" s="89"/>
      <c r="E16" s="89"/>
      <c r="F16" s="89"/>
      <c r="G16" s="89"/>
      <c r="H16" s="89"/>
      <c r="I16" s="89"/>
      <c r="J16" s="89"/>
      <c r="K16" s="89"/>
    </row>
    <row r="17" spans="1:14" ht="72" customHeight="1" x14ac:dyDescent="0.25">
      <c r="B17" s="327" t="s">
        <v>249</v>
      </c>
      <c r="C17" s="327"/>
      <c r="D17" s="327"/>
      <c r="E17" s="327"/>
      <c r="F17" s="327"/>
      <c r="G17" s="327"/>
      <c r="H17" s="327"/>
      <c r="I17" s="327"/>
      <c r="J17" s="327"/>
      <c r="K17" s="327"/>
    </row>
    <row r="18" spans="1:14" ht="14.1" customHeight="1" x14ac:dyDescent="0.25">
      <c r="A18" s="10"/>
      <c r="B18" s="279" t="str">
        <f t="shared" ref="B18:J18" si="0">+B8</f>
        <v>Capítulos de la EUT</v>
      </c>
      <c r="C18" s="279">
        <f t="shared" si="0"/>
        <v>2007</v>
      </c>
      <c r="D18" s="279">
        <f t="shared" si="0"/>
        <v>2008</v>
      </c>
      <c r="E18" s="279">
        <f t="shared" si="0"/>
        <v>2009</v>
      </c>
      <c r="F18" s="279">
        <f t="shared" si="0"/>
        <v>2010</v>
      </c>
      <c r="G18" s="279">
        <f t="shared" si="0"/>
        <v>2011</v>
      </c>
      <c r="H18" s="279">
        <f t="shared" si="0"/>
        <v>2012</v>
      </c>
      <c r="I18" s="279">
        <f t="shared" si="0"/>
        <v>2013</v>
      </c>
      <c r="J18" s="279">
        <f t="shared" si="0"/>
        <v>2014</v>
      </c>
      <c r="K18" s="279">
        <f>+K8</f>
        <v>2015</v>
      </c>
      <c r="L18" s="10"/>
      <c r="M18" s="10"/>
      <c r="N18" s="10"/>
    </row>
    <row r="19" spans="1:14" ht="14.1" customHeight="1" x14ac:dyDescent="0.25">
      <c r="A19" s="10"/>
      <c r="B19" s="38" t="str">
        <f>+B10</f>
        <v>Cuidado de niños y niñas</v>
      </c>
      <c r="C19" s="36">
        <f>IFERROR(C10/$C$13,"")</f>
        <v>0.63453371214340104</v>
      </c>
      <c r="D19" s="36">
        <f>IFERROR(D10/$D$13,"")</f>
        <v>0.6381291237485458</v>
      </c>
      <c r="E19" s="36">
        <f>IFERROR(E10/$E$13,"")</f>
        <v>0.6496247295312505</v>
      </c>
      <c r="F19" s="36">
        <f>IFERROR(F10/$F$13,"")</f>
        <v>0.65593672254705393</v>
      </c>
      <c r="G19" s="36">
        <f>IFERROR(G10/$G$13,"")</f>
        <v>0.66144807935439642</v>
      </c>
      <c r="H19" s="36">
        <f>IFERROR(H10/$H$13,"")</f>
        <v>0.66617482510169723</v>
      </c>
      <c r="I19" s="36">
        <f>IFERROR(I10/$I$13,"")</f>
        <v>0.66064879541263954</v>
      </c>
      <c r="J19" s="36">
        <f>IFERROR(J10/$J$13,"")</f>
        <v>0.66130481924273121</v>
      </c>
      <c r="K19" s="36">
        <f>IFERROR(K10/$K$13,"")</f>
        <v>0.6819066555884471</v>
      </c>
      <c r="L19" s="10"/>
      <c r="M19" s="10"/>
      <c r="N19" s="10"/>
    </row>
    <row r="20" spans="1:14" ht="14.1" customHeight="1" x14ac:dyDescent="0.25">
      <c r="A20" s="10"/>
      <c r="B20" s="38" t="str">
        <f>B12</f>
        <v>Cuidados de salud</v>
      </c>
      <c r="C20" s="36">
        <f>IFERROR(C12/$C$13,"")</f>
        <v>0.15415031339698904</v>
      </c>
      <c r="D20" s="36">
        <f>IFERROR(D12/$D$13,"")</f>
        <v>0.15198852780584735</v>
      </c>
      <c r="E20" s="36">
        <f>IFERROR(E12/$E$13,"")</f>
        <v>0.14655443022824885</v>
      </c>
      <c r="F20" s="36">
        <f>IFERROR(F12/$F$13,"")</f>
        <v>0.14332112152672077</v>
      </c>
      <c r="G20" s="36">
        <f>IFERROR(G12/$G$13,"")</f>
        <v>0.14043010887956575</v>
      </c>
      <c r="H20" s="36">
        <f>IFERROR(H12/$H$13,"")</f>
        <v>0.13785332594350969</v>
      </c>
      <c r="I20" s="36">
        <f>IFERROR(I12/$I$13,"")</f>
        <v>0.1345015020683433</v>
      </c>
      <c r="J20" s="36">
        <f>IFERROR(J12/$J$13,"")</f>
        <v>0.13787200045652981</v>
      </c>
      <c r="K20" s="36">
        <f>IFERROR(K12/$K$13,"")</f>
        <v>0.13106003746484882</v>
      </c>
      <c r="L20" s="10"/>
      <c r="M20" s="10"/>
      <c r="N20" s="10"/>
    </row>
    <row r="21" spans="1:14" ht="14.1" customHeight="1" x14ac:dyDescent="0.25">
      <c r="A21" s="10"/>
      <c r="B21" s="38" t="str">
        <f>+B11</f>
        <v>Cuidado y apoyo de personas con discapacidad</v>
      </c>
      <c r="C21" s="36">
        <f>IFERROR(C11/$C$13,"")</f>
        <v>0.10463965622567931</v>
      </c>
      <c r="D21" s="36">
        <f>IFERROR(D11/$D$13,"")</f>
        <v>0.10900919643691143</v>
      </c>
      <c r="E21" s="36">
        <f>IFERROR(E11/$E$13,"")</f>
        <v>0.11084573123936366</v>
      </c>
      <c r="F21" s="36">
        <f>IFERROR(F11/$F$13,"")</f>
        <v>0.11411145985324837</v>
      </c>
      <c r="G21" s="36">
        <f>IFERROR(G11/$G$13,"")</f>
        <v>0.11749998427504828</v>
      </c>
      <c r="H21" s="36">
        <f>IFERROR(H11/$H$13,"")</f>
        <v>0.12102753406464702</v>
      </c>
      <c r="I21" s="36">
        <f>IFERROR(I11/$I$13,"")</f>
        <v>0.12685199108036946</v>
      </c>
      <c r="J21" s="36">
        <f>IFERROR(J11/$J$13,"")</f>
        <v>0.12460308402186451</v>
      </c>
      <c r="K21" s="36">
        <f>IFERROR(K11/$K$13,"")</f>
        <v>0.11863720050655188</v>
      </c>
      <c r="L21" s="10"/>
      <c r="M21" s="10"/>
      <c r="N21" s="10"/>
    </row>
    <row r="22" spans="1:14" ht="14.1" customHeight="1" x14ac:dyDescent="0.25">
      <c r="A22" s="10"/>
      <c r="B22" s="38" t="str">
        <f>+B9</f>
        <v>Actividades de solidaridad, apoyo a la comunidad y otras actividades voluntarias</v>
      </c>
      <c r="C22" s="36">
        <f>IFERROR(C9/$C$13,"")</f>
        <v>0.10667631823393056</v>
      </c>
      <c r="D22" s="36">
        <f>IFERROR(D9/$D$13,"")</f>
        <v>0.10087315200869543</v>
      </c>
      <c r="E22" s="36">
        <f>IFERROR(E9/$E$13,"")</f>
        <v>9.2975109001136994E-2</v>
      </c>
      <c r="F22" s="36">
        <f>IFERROR(F9/$F$13,"")</f>
        <v>8.6630696072976923E-2</v>
      </c>
      <c r="G22" s="36">
        <f>IFERROR(G9/$G$13,"")</f>
        <v>8.0621827490989603E-2</v>
      </c>
      <c r="H22" s="36">
        <f>IFERROR(H9/$H$13,"")</f>
        <v>7.4944314890146094E-2</v>
      </c>
      <c r="I22" s="36">
        <f>IFERROR(I9/$I$13,"")</f>
        <v>7.7997711438647685E-2</v>
      </c>
      <c r="J22" s="36">
        <f>IFERROR(J9/$J$13,"")</f>
        <v>7.6220096278874494E-2</v>
      </c>
      <c r="K22" s="36">
        <f>IFERROR(K9/$K$13,"")</f>
        <v>6.8396106440152177E-2</v>
      </c>
      <c r="L22" s="10"/>
      <c r="M22" s="10"/>
      <c r="N22" s="10"/>
    </row>
    <row r="23" spans="1:14" ht="14.1" customHeight="1" x14ac:dyDescent="0.25"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0"/>
      <c r="N23" s="10"/>
    </row>
    <row r="24" spans="1:14" ht="14.1" customHeight="1" x14ac:dyDescent="0.25"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0"/>
      <c r="N24" s="10"/>
    </row>
    <row r="25" spans="1:14" ht="14.1" customHeight="1" x14ac:dyDescent="0.25">
      <c r="B25" s="191"/>
      <c r="C25" s="191"/>
      <c r="D25" s="191"/>
      <c r="E25" s="191"/>
      <c r="F25" s="191"/>
      <c r="G25" s="191"/>
      <c r="H25" s="191"/>
      <c r="I25" s="191"/>
      <c r="J25" s="191"/>
      <c r="K25" s="191"/>
      <c r="L25" s="13"/>
    </row>
    <row r="26" spans="1:14" x14ac:dyDescent="0.25">
      <c r="B26" s="191"/>
      <c r="C26" s="191"/>
      <c r="D26" s="191"/>
      <c r="E26" s="191"/>
      <c r="F26" s="191"/>
      <c r="G26" s="191"/>
      <c r="H26" s="191"/>
      <c r="I26" s="191"/>
      <c r="J26" s="191"/>
      <c r="K26" s="191"/>
    </row>
    <row r="27" spans="1:14" x14ac:dyDescent="0.25">
      <c r="B27" s="89"/>
      <c r="C27" s="89"/>
      <c r="D27" s="89"/>
      <c r="E27" s="89"/>
      <c r="F27" s="89"/>
      <c r="G27" s="89"/>
      <c r="H27" s="89"/>
      <c r="I27" s="89"/>
      <c r="J27" s="89"/>
      <c r="K27" s="89"/>
    </row>
    <row r="28" spans="1:14" x14ac:dyDescent="0.25">
      <c r="B28" s="89"/>
      <c r="C28" s="89"/>
      <c r="D28" s="89"/>
      <c r="E28" s="89"/>
      <c r="F28" s="89"/>
      <c r="G28" s="89"/>
      <c r="H28" s="89"/>
      <c r="I28" s="89"/>
      <c r="J28" s="89"/>
      <c r="K28" s="89"/>
    </row>
    <row r="29" spans="1:14" x14ac:dyDescent="0.25">
      <c r="B29" s="89"/>
      <c r="C29" s="89"/>
      <c r="D29" s="89"/>
      <c r="E29" s="89"/>
      <c r="F29" s="89"/>
      <c r="G29" s="89"/>
      <c r="H29" s="89"/>
      <c r="I29" s="89"/>
      <c r="J29" s="89"/>
      <c r="K29" s="89"/>
    </row>
    <row r="30" spans="1:14" x14ac:dyDescent="0.25">
      <c r="B30" s="89"/>
      <c r="C30" s="89"/>
      <c r="D30" s="89"/>
      <c r="E30" s="89"/>
      <c r="F30" s="89"/>
      <c r="G30" s="89"/>
      <c r="H30" s="89"/>
      <c r="I30" s="89"/>
      <c r="J30" s="89"/>
      <c r="K30" s="89"/>
    </row>
    <row r="31" spans="1:14" x14ac:dyDescent="0.25">
      <c r="C31" s="89"/>
      <c r="D31" s="89"/>
      <c r="E31" s="89"/>
      <c r="F31" s="89"/>
      <c r="G31" s="89"/>
      <c r="H31" s="89"/>
      <c r="I31" s="89"/>
      <c r="J31" s="89"/>
      <c r="K31" s="89"/>
    </row>
    <row r="40" spans="2:2" ht="15.75" x14ac:dyDescent="0.3">
      <c r="B40" s="237" t="s">
        <v>240</v>
      </c>
    </row>
    <row r="42" spans="2:2" ht="15" customHeight="1" x14ac:dyDescent="0.25"/>
    <row r="43" spans="2:2" ht="15" customHeight="1" x14ac:dyDescent="0.25">
      <c r="B43" s="128"/>
    </row>
  </sheetData>
  <mergeCells count="4">
    <mergeCell ref="B4:K4"/>
    <mergeCell ref="B5:K5"/>
    <mergeCell ref="B17:K17"/>
    <mergeCell ref="B3:K3"/>
  </mergeCells>
  <hyperlinks>
    <hyperlink ref="B2" location="ÍNDICE!A1" display="Índice "/>
  </hyperlinks>
  <pageMargins left="0.7" right="0.7" top="0.75" bottom="0.75" header="0.3" footer="0.3"/>
  <pageSetup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7"/>
  <sheetViews>
    <sheetView showGridLines="0" zoomScale="80" zoomScaleNormal="80" zoomScaleSheetLayoutView="80" workbookViewId="0">
      <pane xSplit="2" ySplit="9" topLeftCell="C10" activePane="bottomRight" state="frozen"/>
      <selection activeCell="B2" sqref="B2"/>
      <selection pane="topRight" activeCell="B2" sqref="B2"/>
      <selection pane="bottomLeft" activeCell="B2" sqref="B2"/>
      <selection pane="bottomRight" activeCell="B2" sqref="B2"/>
    </sheetView>
  </sheetViews>
  <sheetFormatPr baseColWidth="10" defaultRowHeight="15" x14ac:dyDescent="0.25"/>
  <cols>
    <col min="1" max="1" width="7.7109375" style="1" customWidth="1" collapsed="1"/>
    <col min="2" max="2" width="43.7109375" customWidth="1" collapsed="1"/>
    <col min="3" max="15" width="15.140625" style="1" customWidth="1" collapsed="1"/>
    <col min="16" max="20" width="15.140625" customWidth="1"/>
  </cols>
  <sheetData>
    <row r="1" spans="1:21" s="1" customFormat="1" ht="78.75" customHeight="1" x14ac:dyDescent="0.25"/>
    <row r="2" spans="1:21" s="1" customFormat="1" ht="16.5" customHeight="1" x14ac:dyDescent="0.25">
      <c r="B2" s="219" t="s">
        <v>18</v>
      </c>
      <c r="L2" s="86"/>
    </row>
    <row r="3" spans="1:21" s="1" customFormat="1" ht="20.100000000000001" customHeight="1" x14ac:dyDescent="0.25">
      <c r="B3" s="328" t="s">
        <v>376</v>
      </c>
      <c r="C3" s="328"/>
      <c r="D3" s="328"/>
      <c r="E3" s="328"/>
      <c r="F3" s="328"/>
      <c r="G3" s="328"/>
      <c r="H3" s="328"/>
      <c r="I3" s="328"/>
      <c r="J3" s="328"/>
      <c r="K3" s="328"/>
      <c r="L3" s="86"/>
    </row>
    <row r="4" spans="1:21" s="4" customFormat="1" ht="54" customHeight="1" x14ac:dyDescent="0.25">
      <c r="A4" s="1"/>
      <c r="B4" s="327" t="s">
        <v>366</v>
      </c>
      <c r="C4" s="327"/>
      <c r="D4" s="327"/>
      <c r="E4" s="327"/>
      <c r="F4" s="327"/>
      <c r="G4" s="327"/>
      <c r="H4" s="327"/>
      <c r="I4" s="327"/>
      <c r="J4" s="327"/>
      <c r="K4" s="327"/>
      <c r="L4" s="327"/>
    </row>
    <row r="5" spans="1:21" s="4" customFormat="1" ht="20.100000000000001" customHeight="1" x14ac:dyDescent="0.25">
      <c r="A5" s="1"/>
      <c r="B5" s="336" t="s">
        <v>122</v>
      </c>
      <c r="C5" s="336"/>
      <c r="D5" s="336"/>
      <c r="E5" s="336"/>
      <c r="F5" s="336"/>
      <c r="G5" s="336"/>
      <c r="H5" s="336"/>
      <c r="I5" s="336"/>
      <c r="J5" s="336"/>
      <c r="K5" s="336"/>
      <c r="L5" s="20"/>
      <c r="M5" s="20"/>
      <c r="N5" s="20"/>
      <c r="O5" s="20"/>
      <c r="P5" s="20"/>
      <c r="Q5" s="20"/>
      <c r="R5" s="20"/>
      <c r="S5" s="20"/>
      <c r="T5" s="20"/>
    </row>
    <row r="6" spans="1:21" s="4" customFormat="1" ht="14.1" customHeight="1" x14ac:dyDescent="0.25">
      <c r="A6" s="1"/>
      <c r="B6" s="108"/>
      <c r="C6" s="144"/>
      <c r="D6" s="108"/>
      <c r="E6" s="108"/>
      <c r="F6" s="108"/>
      <c r="G6" s="108"/>
      <c r="H6" s="108"/>
      <c r="I6" s="108"/>
      <c r="J6" s="108"/>
      <c r="K6" s="108"/>
    </row>
    <row r="7" spans="1:21" s="4" customFormat="1" ht="14.1" customHeight="1" x14ac:dyDescent="0.25">
      <c r="A7" s="1"/>
      <c r="B7" s="127"/>
      <c r="C7" s="127"/>
      <c r="D7" s="108"/>
      <c r="E7" s="108"/>
      <c r="F7" s="108"/>
      <c r="G7" s="108"/>
      <c r="H7" s="108"/>
      <c r="I7" s="108"/>
      <c r="J7" s="108"/>
      <c r="K7" s="108"/>
    </row>
    <row r="8" spans="1:21" s="13" customFormat="1" ht="33" customHeight="1" x14ac:dyDescent="0.25">
      <c r="A8" s="1"/>
      <c r="B8" s="344" t="s">
        <v>118</v>
      </c>
      <c r="C8" s="342">
        <v>2007</v>
      </c>
      <c r="D8" s="343"/>
      <c r="E8" s="342">
        <v>2008</v>
      </c>
      <c r="F8" s="343"/>
      <c r="G8" s="342">
        <v>2009</v>
      </c>
      <c r="H8" s="343"/>
      <c r="I8" s="342">
        <v>2010</v>
      </c>
      <c r="J8" s="343"/>
      <c r="K8" s="342">
        <v>2011</v>
      </c>
      <c r="L8" s="343"/>
      <c r="M8" s="342">
        <v>2012</v>
      </c>
      <c r="N8" s="343"/>
      <c r="O8" s="342">
        <v>2013</v>
      </c>
      <c r="P8" s="343"/>
      <c r="Q8" s="342">
        <v>2014</v>
      </c>
      <c r="R8" s="343"/>
      <c r="S8" s="342">
        <v>2015</v>
      </c>
      <c r="T8" s="343"/>
    </row>
    <row r="9" spans="1:21" s="13" customFormat="1" ht="33" customHeight="1" x14ac:dyDescent="0.25">
      <c r="A9" s="1"/>
      <c r="B9" s="345"/>
      <c r="C9" s="150" t="s">
        <v>0</v>
      </c>
      <c r="D9" s="150" t="s">
        <v>1</v>
      </c>
      <c r="E9" s="150" t="s">
        <v>0</v>
      </c>
      <c r="F9" s="150" t="s">
        <v>1</v>
      </c>
      <c r="G9" s="150" t="s">
        <v>0</v>
      </c>
      <c r="H9" s="150" t="s">
        <v>1</v>
      </c>
      <c r="I9" s="150" t="s">
        <v>0</v>
      </c>
      <c r="J9" s="150" t="s">
        <v>1</v>
      </c>
      <c r="K9" s="150" t="s">
        <v>0</v>
      </c>
      <c r="L9" s="150" t="s">
        <v>1</v>
      </c>
      <c r="M9" s="150" t="s">
        <v>0</v>
      </c>
      <c r="N9" s="150" t="s">
        <v>1</v>
      </c>
      <c r="O9" s="150" t="s">
        <v>0</v>
      </c>
      <c r="P9" s="150" t="s">
        <v>1</v>
      </c>
      <c r="Q9" s="150" t="s">
        <v>0</v>
      </c>
      <c r="R9" s="150" t="s">
        <v>1</v>
      </c>
      <c r="S9" s="150" t="s">
        <v>0</v>
      </c>
      <c r="T9" s="150" t="s">
        <v>1</v>
      </c>
    </row>
    <row r="10" spans="1:21" s="13" customFormat="1" ht="33" customHeight="1" x14ac:dyDescent="0.25">
      <c r="A10" s="1"/>
      <c r="B10" s="61" t="s">
        <v>21</v>
      </c>
      <c r="C10" s="62">
        <v>29314</v>
      </c>
      <c r="D10" s="62">
        <v>72666</v>
      </c>
      <c r="E10" s="62">
        <v>27317</v>
      </c>
      <c r="F10" s="62">
        <v>67716</v>
      </c>
      <c r="G10" s="62">
        <v>25457</v>
      </c>
      <c r="H10" s="62">
        <v>63103</v>
      </c>
      <c r="I10" s="62">
        <v>23722</v>
      </c>
      <c r="J10" s="62">
        <v>58805</v>
      </c>
      <c r="K10" s="62">
        <v>22106</v>
      </c>
      <c r="L10" s="62">
        <v>54799</v>
      </c>
      <c r="M10" s="62">
        <v>20601</v>
      </c>
      <c r="N10" s="62">
        <v>51066</v>
      </c>
      <c r="O10" s="62">
        <v>19523</v>
      </c>
      <c r="P10" s="62">
        <v>53616</v>
      </c>
      <c r="Q10" s="62">
        <v>18502</v>
      </c>
      <c r="R10" s="62">
        <v>56294</v>
      </c>
      <c r="S10" s="62">
        <v>22030</v>
      </c>
      <c r="T10" s="60">
        <v>54609</v>
      </c>
      <c r="U10" s="267"/>
    </row>
    <row r="11" spans="1:21" s="13" customFormat="1" ht="33" customHeight="1" x14ac:dyDescent="0.25">
      <c r="A11" s="1"/>
      <c r="B11" s="61" t="s">
        <v>43</v>
      </c>
      <c r="C11" s="62">
        <v>67407</v>
      </c>
      <c r="D11" s="62">
        <v>539192</v>
      </c>
      <c r="E11" s="62">
        <v>62488</v>
      </c>
      <c r="F11" s="62">
        <v>538696</v>
      </c>
      <c r="G11" s="62">
        <v>78441</v>
      </c>
      <c r="H11" s="62">
        <v>540335</v>
      </c>
      <c r="I11" s="62">
        <v>83959</v>
      </c>
      <c r="J11" s="62">
        <v>540906</v>
      </c>
      <c r="K11" s="62">
        <v>89477</v>
      </c>
      <c r="L11" s="62">
        <v>541477</v>
      </c>
      <c r="M11" s="62">
        <v>94994</v>
      </c>
      <c r="N11" s="62">
        <v>542049</v>
      </c>
      <c r="O11" s="62">
        <v>81609</v>
      </c>
      <c r="P11" s="62">
        <v>537886</v>
      </c>
      <c r="Q11" s="62">
        <v>110293</v>
      </c>
      <c r="R11" s="62">
        <v>538656</v>
      </c>
      <c r="S11" s="62">
        <v>116688</v>
      </c>
      <c r="T11" s="60">
        <v>647400</v>
      </c>
    </row>
    <row r="12" spans="1:21" s="13" customFormat="1" ht="33" customHeight="1" x14ac:dyDescent="0.25">
      <c r="A12" s="1"/>
      <c r="B12" s="81" t="s">
        <v>78</v>
      </c>
      <c r="C12" s="82">
        <v>19776</v>
      </c>
      <c r="D12" s="82">
        <v>80257</v>
      </c>
      <c r="E12" s="82">
        <v>20627</v>
      </c>
      <c r="F12" s="82">
        <v>82071</v>
      </c>
      <c r="G12" s="82">
        <v>21552</v>
      </c>
      <c r="H12" s="82">
        <v>84030</v>
      </c>
      <c r="I12" s="82">
        <v>22564</v>
      </c>
      <c r="J12" s="82">
        <v>86142</v>
      </c>
      <c r="K12" s="82">
        <v>23667</v>
      </c>
      <c r="L12" s="82">
        <v>88416</v>
      </c>
      <c r="M12" s="82">
        <v>24869</v>
      </c>
      <c r="N12" s="82">
        <v>90866</v>
      </c>
      <c r="O12" s="82">
        <v>25571</v>
      </c>
      <c r="P12" s="82">
        <v>93379</v>
      </c>
      <c r="Q12" s="82">
        <v>26296</v>
      </c>
      <c r="R12" s="82">
        <v>95979</v>
      </c>
      <c r="S12" s="82">
        <v>28619</v>
      </c>
      <c r="T12" s="80">
        <v>104316</v>
      </c>
    </row>
    <row r="13" spans="1:21" s="13" customFormat="1" ht="33" customHeight="1" x14ac:dyDescent="0.25">
      <c r="A13" s="1"/>
      <c r="B13" s="61" t="s">
        <v>120</v>
      </c>
      <c r="C13" s="62">
        <v>45025</v>
      </c>
      <c r="D13" s="62">
        <v>102339</v>
      </c>
      <c r="E13" s="62">
        <v>44221</v>
      </c>
      <c r="F13" s="62">
        <v>98968</v>
      </c>
      <c r="G13" s="62">
        <v>43552</v>
      </c>
      <c r="H13" s="62">
        <v>96043</v>
      </c>
      <c r="I13" s="62">
        <v>43005</v>
      </c>
      <c r="J13" s="62">
        <v>93527</v>
      </c>
      <c r="K13" s="62">
        <v>42574</v>
      </c>
      <c r="L13" s="62">
        <v>91382</v>
      </c>
      <c r="M13" s="62">
        <v>42246</v>
      </c>
      <c r="N13" s="62">
        <v>89579</v>
      </c>
      <c r="O13" s="62">
        <v>36199</v>
      </c>
      <c r="P13" s="62">
        <v>89924</v>
      </c>
      <c r="Q13" s="62">
        <v>44464</v>
      </c>
      <c r="R13" s="62">
        <v>90832</v>
      </c>
      <c r="S13" s="62">
        <v>47462</v>
      </c>
      <c r="T13" s="60">
        <v>99393</v>
      </c>
    </row>
    <row r="14" spans="1:21" s="13" customFormat="1" ht="33" customHeight="1" x14ac:dyDescent="0.25">
      <c r="A14" s="1"/>
      <c r="B14" s="65" t="s">
        <v>5</v>
      </c>
      <c r="C14" s="64">
        <v>161522</v>
      </c>
      <c r="D14" s="64">
        <v>794454</v>
      </c>
      <c r="E14" s="64">
        <v>154653</v>
      </c>
      <c r="F14" s="64">
        <v>787451</v>
      </c>
      <c r="G14" s="64">
        <v>169002</v>
      </c>
      <c r="H14" s="64">
        <v>783511</v>
      </c>
      <c r="I14" s="64">
        <v>173250</v>
      </c>
      <c r="J14" s="64">
        <v>779380</v>
      </c>
      <c r="K14" s="64">
        <v>177824</v>
      </c>
      <c r="L14" s="64">
        <v>776074</v>
      </c>
      <c r="M14" s="64">
        <v>182710</v>
      </c>
      <c r="N14" s="64">
        <v>773560</v>
      </c>
      <c r="O14" s="64">
        <v>162902</v>
      </c>
      <c r="P14" s="64">
        <v>774805</v>
      </c>
      <c r="Q14" s="64">
        <v>199555</v>
      </c>
      <c r="R14" s="64">
        <v>781761</v>
      </c>
      <c r="S14" s="64">
        <v>214799</v>
      </c>
      <c r="T14" s="64">
        <v>905718</v>
      </c>
    </row>
    <row r="15" spans="1:21" ht="15" customHeight="1" x14ac:dyDescent="0.3">
      <c r="B15" s="237" t="s">
        <v>240</v>
      </c>
      <c r="C15" s="108"/>
      <c r="D15" s="108"/>
      <c r="E15" s="108"/>
      <c r="F15" s="108"/>
      <c r="G15" s="108"/>
      <c r="H15" s="108"/>
      <c r="I15" s="108"/>
      <c r="J15" s="108"/>
      <c r="K15" s="108"/>
      <c r="L15" s="3"/>
      <c r="M15" s="3"/>
    </row>
    <row r="16" spans="1:21" s="1" customFormat="1" ht="15" customHeight="1" x14ac:dyDescent="0.25">
      <c r="B16" s="128"/>
      <c r="C16" s="108"/>
      <c r="D16" s="108"/>
      <c r="E16" s="108"/>
      <c r="F16" s="108"/>
      <c r="G16" s="108"/>
      <c r="H16" s="108"/>
      <c r="I16" s="108"/>
      <c r="J16" s="108"/>
      <c r="K16" s="108"/>
    </row>
    <row r="17" spans="1:13" s="1" customFormat="1" x14ac:dyDescent="0.25">
      <c r="B17" s="108"/>
      <c r="C17" s="145"/>
      <c r="D17" s="108"/>
      <c r="E17" s="108"/>
      <c r="F17" s="108"/>
      <c r="G17" s="108"/>
      <c r="H17" s="108"/>
      <c r="I17" s="108"/>
      <c r="J17" s="108"/>
      <c r="K17" s="108"/>
    </row>
    <row r="18" spans="1:13" s="1" customFormat="1" ht="54" customHeight="1" x14ac:dyDescent="0.25">
      <c r="B18" s="327" t="s">
        <v>368</v>
      </c>
      <c r="C18" s="327"/>
      <c r="D18" s="327"/>
      <c r="E18" s="327"/>
      <c r="F18" s="327"/>
      <c r="G18" s="327"/>
      <c r="H18" s="327"/>
      <c r="I18" s="327"/>
      <c r="J18" s="327"/>
      <c r="K18" s="327"/>
    </row>
    <row r="19" spans="1:13" s="22" customFormat="1" x14ac:dyDescent="0.25">
      <c r="A19" s="268"/>
      <c r="B19" s="268"/>
      <c r="C19" s="279">
        <v>2015</v>
      </c>
      <c r="D19" s="268"/>
      <c r="E19" s="268"/>
      <c r="F19" s="268"/>
      <c r="G19" s="23"/>
      <c r="H19" s="23"/>
      <c r="I19" s="23"/>
      <c r="J19" s="23"/>
      <c r="K19" s="23"/>
      <c r="L19" s="23"/>
    </row>
    <row r="20" spans="1:13" s="12" customFormat="1" ht="14.1" customHeight="1" x14ac:dyDescent="0.25">
      <c r="B20" s="279" t="str">
        <f>+B8</f>
        <v>Capítulos de la EUT</v>
      </c>
      <c r="C20" s="12" t="s">
        <v>365</v>
      </c>
      <c r="D20" s="279" t="s">
        <v>165</v>
      </c>
      <c r="E20" s="279"/>
      <c r="F20" s="279"/>
      <c r="G20" s="265"/>
      <c r="H20" s="265"/>
      <c r="I20" s="265"/>
      <c r="J20" s="265"/>
      <c r="L20" s="31"/>
      <c r="M20" s="31"/>
    </row>
    <row r="21" spans="1:13" s="12" customFormat="1" ht="14.1" customHeight="1" x14ac:dyDescent="0.25">
      <c r="B21" s="270" t="str">
        <f>+B11</f>
        <v>Cuidado de niños y niñas</v>
      </c>
      <c r="C21" s="35">
        <f>S11/(SUM(S11+T11))</f>
        <v>0.15271539403838302</v>
      </c>
      <c r="D21" s="35">
        <f>1-C21</f>
        <v>0.84728460596161703</v>
      </c>
      <c r="E21" s="269">
        <f>SUM(S11+T11)</f>
        <v>764088</v>
      </c>
      <c r="F21" s="35"/>
      <c r="G21" s="266"/>
      <c r="H21" s="266"/>
      <c r="I21" s="266"/>
      <c r="J21" s="266"/>
      <c r="L21" s="31"/>
      <c r="M21" s="31"/>
    </row>
    <row r="22" spans="1:13" s="12" customFormat="1" ht="14.1" customHeight="1" x14ac:dyDescent="0.25">
      <c r="B22" s="270" t="str">
        <f>+B12</f>
        <v>Cuidado y apoyo de personas con discapacidad</v>
      </c>
      <c r="C22" s="35">
        <f>S12/(SUM(S12+T12))</f>
        <v>0.21528566592695678</v>
      </c>
      <c r="D22" s="35">
        <f>1-C22</f>
        <v>0.78471433407304325</v>
      </c>
      <c r="E22" s="269">
        <f>SUM(S12+T12)</f>
        <v>132935</v>
      </c>
      <c r="F22" s="35"/>
      <c r="G22" s="266"/>
      <c r="H22" s="266"/>
      <c r="I22" s="266"/>
      <c r="J22" s="266"/>
      <c r="L22" s="31"/>
      <c r="M22" s="31"/>
    </row>
    <row r="23" spans="1:13" s="12" customFormat="1" ht="14.1" customHeight="1" x14ac:dyDescent="0.25">
      <c r="A23" s="32"/>
      <c r="B23" s="270" t="str">
        <f>+B10</f>
        <v>Actividades de solidaridad, apoyo a la comunidad y otras actividades voluntarias</v>
      </c>
      <c r="C23" s="35">
        <f>S10/(SUM(S10+T10))</f>
        <v>0.28745155860593169</v>
      </c>
      <c r="D23" s="35">
        <f>1-C23</f>
        <v>0.71254844139406837</v>
      </c>
      <c r="E23" s="269">
        <f>SUM(S10+T10)</f>
        <v>76639</v>
      </c>
      <c r="F23" s="35"/>
      <c r="G23" s="266"/>
      <c r="H23" s="266"/>
      <c r="I23" s="266"/>
      <c r="J23" s="266"/>
      <c r="L23" s="31"/>
      <c r="M23" s="31"/>
    </row>
    <row r="24" spans="1:13" s="12" customFormat="1" ht="14.1" customHeight="1" x14ac:dyDescent="0.25">
      <c r="B24" s="270" t="str">
        <f>+B13</f>
        <v>Cuidados de salud</v>
      </c>
      <c r="C24" s="35">
        <f>S13/(SUM(S13+T13))</f>
        <v>0.32318954070341493</v>
      </c>
      <c r="D24" s="35">
        <f>1-C24</f>
        <v>0.67681045929658512</v>
      </c>
      <c r="E24" s="269">
        <f>SUM(S13+T13)</f>
        <v>146855</v>
      </c>
      <c r="F24" s="35"/>
      <c r="G24" s="266"/>
      <c r="H24" s="266"/>
      <c r="I24" s="266"/>
      <c r="J24" s="266"/>
      <c r="L24" s="31"/>
      <c r="M24" s="31"/>
    </row>
    <row r="25" spans="1:13" s="12" customFormat="1" ht="14.1" customHeight="1" x14ac:dyDescent="0.25">
      <c r="B25" s="270" t="str">
        <f t="shared" ref="B25" si="0">+B14</f>
        <v>Total</v>
      </c>
      <c r="C25" s="35">
        <f>S14/(SUM(S14+T14))</f>
        <v>0.19169633303198436</v>
      </c>
      <c r="D25" s="35">
        <f t="shared" ref="D25" si="1">1-C25</f>
        <v>0.8083036669680157</v>
      </c>
      <c r="E25" s="269">
        <f>SUM(S14+T14)</f>
        <v>1120517</v>
      </c>
      <c r="F25" s="35"/>
      <c r="G25" s="266"/>
      <c r="H25" s="266"/>
      <c r="I25" s="266"/>
      <c r="J25" s="266"/>
      <c r="L25" s="31"/>
      <c r="M25" s="31"/>
    </row>
    <row r="26" spans="1:13" x14ac:dyDescent="0.25">
      <c r="A26" s="4"/>
      <c r="B26" s="13"/>
      <c r="C26" s="4"/>
      <c r="D26" s="4"/>
      <c r="E26" s="4"/>
      <c r="F26" s="4"/>
      <c r="G26" s="2"/>
      <c r="H26" s="2"/>
    </row>
    <row r="27" spans="1:13" x14ac:dyDescent="0.25">
      <c r="B27" s="10"/>
      <c r="C27" s="2"/>
      <c r="D27" s="2"/>
      <c r="E27" s="2"/>
      <c r="F27" s="2"/>
      <c r="G27" s="2"/>
      <c r="H27" s="2"/>
    </row>
    <row r="28" spans="1:13" s="12" customFormat="1" ht="14.1" customHeight="1" x14ac:dyDescent="0.25">
      <c r="A28" s="14"/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</row>
    <row r="29" spans="1:13" s="22" customFormat="1" ht="14.1" customHeight="1" x14ac:dyDescent="0.25">
      <c r="A29" s="30"/>
      <c r="B29" s="23"/>
      <c r="C29" s="23"/>
      <c r="D29" s="23"/>
      <c r="E29" s="23"/>
      <c r="F29" s="23"/>
      <c r="G29" s="23"/>
      <c r="H29" s="23"/>
      <c r="I29" s="146"/>
      <c r="J29" s="146"/>
      <c r="K29" s="146"/>
      <c r="L29" s="23"/>
      <c r="M29" s="23"/>
    </row>
    <row r="30" spans="1:13" s="22" customFormat="1" ht="14.1" customHeight="1" x14ac:dyDescent="0.25">
      <c r="A30" s="30"/>
      <c r="B30" s="23"/>
      <c r="C30" s="23"/>
      <c r="D30" s="23"/>
      <c r="E30" s="23"/>
      <c r="F30" s="23"/>
      <c r="G30" s="146"/>
      <c r="H30" s="146"/>
      <c r="I30" s="146"/>
      <c r="J30" s="146"/>
      <c r="K30" s="146"/>
      <c r="L30" s="23"/>
      <c r="M30" s="23"/>
    </row>
    <row r="31" spans="1:13" s="22" customFormat="1" ht="14.1" customHeight="1" x14ac:dyDescent="0.25">
      <c r="A31" s="30"/>
      <c r="B31" s="23"/>
      <c r="C31" s="23"/>
      <c r="D31" s="23"/>
      <c r="E31" s="23"/>
      <c r="F31" s="23"/>
      <c r="G31" s="146"/>
      <c r="H31" s="146"/>
      <c r="I31" s="146"/>
      <c r="J31" s="146"/>
      <c r="K31" s="146"/>
      <c r="L31" s="23"/>
      <c r="M31" s="23"/>
    </row>
    <row r="32" spans="1:13" s="22" customFormat="1" ht="14.1" customHeight="1" x14ac:dyDescent="0.25">
      <c r="A32" s="30"/>
      <c r="B32" s="23"/>
      <c r="C32" s="23"/>
      <c r="D32" s="23"/>
      <c r="E32" s="23"/>
      <c r="F32" s="23"/>
      <c r="G32" s="146"/>
      <c r="H32" s="146"/>
      <c r="I32" s="146"/>
      <c r="J32" s="146"/>
      <c r="K32" s="146"/>
      <c r="L32" s="23"/>
      <c r="M32" s="23"/>
    </row>
    <row r="33" spans="1:13" s="22" customFormat="1" ht="14.1" customHeight="1" x14ac:dyDescent="0.25">
      <c r="A33" s="30"/>
      <c r="B33" s="23"/>
      <c r="C33" s="23"/>
      <c r="D33" s="23"/>
      <c r="E33" s="23"/>
      <c r="F33" s="23"/>
      <c r="G33" s="146"/>
      <c r="H33" s="146"/>
      <c r="I33" s="146"/>
      <c r="J33" s="146"/>
      <c r="K33" s="146"/>
      <c r="L33" s="23"/>
      <c r="M33" s="23"/>
    </row>
    <row r="34" spans="1:13" s="22" customFormat="1" ht="14.1" customHeight="1" x14ac:dyDescent="0.25">
      <c r="A34" s="30"/>
      <c r="B34" s="146"/>
      <c r="C34" s="146"/>
      <c r="D34" s="146"/>
      <c r="E34" s="146"/>
      <c r="F34" s="146"/>
      <c r="G34" s="146"/>
      <c r="H34" s="146"/>
      <c r="I34" s="146"/>
      <c r="J34" s="146"/>
      <c r="K34" s="146"/>
      <c r="L34" s="23"/>
      <c r="M34" s="23"/>
    </row>
    <row r="35" spans="1:13" s="22" customFormat="1" ht="14.1" customHeight="1" x14ac:dyDescent="0.25">
      <c r="A35" s="30"/>
      <c r="B35" s="146"/>
      <c r="C35" s="146"/>
      <c r="D35" s="146"/>
      <c r="E35" s="146"/>
      <c r="F35" s="146"/>
      <c r="G35" s="146"/>
      <c r="H35" s="146"/>
      <c r="I35" s="146"/>
      <c r="J35" s="146"/>
      <c r="K35" s="146"/>
      <c r="L35" s="23"/>
      <c r="M35" s="23"/>
    </row>
    <row r="36" spans="1:13" s="22" customFormat="1" ht="14.1" customHeight="1" x14ac:dyDescent="0.25">
      <c r="A36" s="30"/>
      <c r="B36" s="146"/>
      <c r="C36" s="146"/>
      <c r="D36" s="146"/>
      <c r="E36" s="146"/>
      <c r="F36" s="146"/>
      <c r="G36" s="146"/>
      <c r="H36" s="146"/>
      <c r="I36" s="146"/>
      <c r="J36" s="146"/>
      <c r="K36" s="146"/>
      <c r="L36" s="23"/>
      <c r="M36" s="23"/>
    </row>
    <row r="37" spans="1:13" s="22" customFormat="1" ht="14.1" customHeight="1" x14ac:dyDescent="0.25">
      <c r="A37" s="30"/>
      <c r="B37" s="146"/>
      <c r="C37" s="146"/>
      <c r="D37" s="146"/>
      <c r="E37" s="146"/>
      <c r="F37" s="146"/>
      <c r="G37" s="146"/>
      <c r="H37" s="146"/>
      <c r="I37" s="146"/>
      <c r="J37" s="146"/>
      <c r="K37" s="146"/>
      <c r="L37" s="23"/>
      <c r="M37" s="23"/>
    </row>
    <row r="38" spans="1:13" s="22" customFormat="1" ht="14.1" customHeight="1" x14ac:dyDescent="0.25">
      <c r="A38" s="30"/>
      <c r="B38" s="146"/>
      <c r="C38" s="146"/>
      <c r="D38" s="146"/>
      <c r="E38" s="146"/>
      <c r="F38" s="146"/>
      <c r="G38" s="146"/>
      <c r="H38" s="146"/>
      <c r="I38" s="146"/>
      <c r="J38" s="146"/>
      <c r="K38" s="146"/>
      <c r="L38" s="23"/>
      <c r="M38" s="23"/>
    </row>
    <row r="39" spans="1:13" s="22" customFormat="1" ht="14.1" customHeight="1" x14ac:dyDescent="0.25">
      <c r="A39" s="30"/>
      <c r="B39" s="146"/>
      <c r="C39" s="146"/>
      <c r="D39" s="146"/>
      <c r="E39" s="146"/>
      <c r="F39" s="146"/>
      <c r="G39" s="146"/>
      <c r="H39" s="146"/>
      <c r="I39" s="146"/>
      <c r="J39" s="146"/>
      <c r="K39" s="146"/>
      <c r="L39" s="23"/>
      <c r="M39" s="23"/>
    </row>
    <row r="40" spans="1:13" s="22" customFormat="1" ht="14.1" customHeight="1" x14ac:dyDescent="0.25">
      <c r="A40" s="30"/>
      <c r="B40" s="146"/>
      <c r="C40" s="146"/>
      <c r="D40" s="146"/>
      <c r="E40" s="146"/>
      <c r="F40" s="146"/>
      <c r="G40" s="146"/>
      <c r="H40" s="146"/>
      <c r="I40" s="146"/>
      <c r="J40" s="146"/>
      <c r="K40" s="146"/>
      <c r="L40" s="23"/>
      <c r="M40" s="23"/>
    </row>
    <row r="41" spans="1:13" s="22" customFormat="1" ht="14.1" customHeight="1" x14ac:dyDescent="0.25">
      <c r="A41" s="30"/>
      <c r="B41" s="146"/>
      <c r="C41" s="146"/>
      <c r="D41" s="146"/>
      <c r="E41" s="146"/>
      <c r="F41" s="146"/>
      <c r="G41" s="146"/>
      <c r="H41" s="146"/>
      <c r="I41" s="146"/>
      <c r="J41" s="146"/>
      <c r="K41" s="146"/>
      <c r="L41" s="23"/>
      <c r="M41" s="23"/>
    </row>
    <row r="42" spans="1:13" s="22" customFormat="1" ht="14.1" customHeight="1" x14ac:dyDescent="0.25">
      <c r="A42" s="30"/>
      <c r="B42" s="146"/>
      <c r="C42" s="146"/>
      <c r="D42" s="146"/>
      <c r="E42" s="146"/>
      <c r="F42" s="146"/>
      <c r="G42" s="146"/>
      <c r="H42" s="146"/>
      <c r="I42" s="146"/>
      <c r="J42" s="146"/>
      <c r="K42" s="146"/>
      <c r="L42" s="23"/>
      <c r="M42" s="23"/>
    </row>
    <row r="43" spans="1:13" s="22" customFormat="1" ht="14.1" customHeight="1" x14ac:dyDescent="0.25">
      <c r="A43" s="30"/>
      <c r="B43" s="146"/>
      <c r="C43" s="146"/>
      <c r="D43" s="146"/>
      <c r="E43" s="146"/>
      <c r="F43" s="146"/>
      <c r="G43" s="146"/>
      <c r="H43" s="146"/>
      <c r="I43" s="146"/>
      <c r="J43" s="146"/>
      <c r="K43" s="146"/>
      <c r="L43" s="23"/>
      <c r="M43" s="23"/>
    </row>
    <row r="44" spans="1:13" s="22" customFormat="1" ht="14.1" customHeight="1" x14ac:dyDescent="0.25">
      <c r="A44" s="30"/>
      <c r="B44" s="146"/>
      <c r="C44" s="146"/>
      <c r="D44" s="146"/>
      <c r="E44" s="146"/>
      <c r="F44" s="146"/>
      <c r="G44" s="146"/>
      <c r="H44" s="146"/>
      <c r="I44" s="146"/>
      <c r="J44" s="146"/>
      <c r="K44" s="146"/>
      <c r="L44" s="23"/>
      <c r="M44" s="23"/>
    </row>
    <row r="45" spans="1:13" s="22" customFormat="1" ht="14.1" customHeight="1" x14ac:dyDescent="0.25">
      <c r="A45" s="30"/>
      <c r="B45" s="146"/>
      <c r="C45" s="146"/>
      <c r="D45" s="146"/>
      <c r="E45" s="146"/>
      <c r="F45" s="146"/>
      <c r="G45" s="146"/>
      <c r="H45" s="146"/>
      <c r="I45" s="146"/>
      <c r="J45" s="146"/>
      <c r="K45" s="146"/>
      <c r="L45" s="23"/>
      <c r="M45" s="23"/>
    </row>
    <row r="46" spans="1:13" s="22" customFormat="1" ht="14.1" customHeight="1" x14ac:dyDescent="0.25">
      <c r="A46" s="30"/>
      <c r="B46" s="146"/>
      <c r="C46" s="146"/>
      <c r="D46" s="146"/>
      <c r="E46" s="146"/>
      <c r="F46" s="146"/>
      <c r="G46" s="146"/>
      <c r="H46" s="146"/>
      <c r="I46" s="146"/>
      <c r="J46" s="146"/>
      <c r="K46" s="146"/>
      <c r="L46" s="23"/>
      <c r="M46" s="23"/>
    </row>
    <row r="47" spans="1:13" s="22" customFormat="1" ht="14.1" customHeight="1" x14ac:dyDescent="0.25">
      <c r="A47" s="30"/>
      <c r="B47" s="146"/>
      <c r="C47" s="146"/>
      <c r="D47" s="146"/>
      <c r="E47" s="146"/>
      <c r="F47" s="146"/>
      <c r="G47" s="146"/>
      <c r="H47" s="146"/>
      <c r="I47" s="146"/>
      <c r="J47" s="146"/>
      <c r="K47" s="146"/>
      <c r="L47" s="23"/>
      <c r="M47" s="23"/>
    </row>
    <row r="48" spans="1:13" s="22" customFormat="1" ht="14.25" customHeight="1" x14ac:dyDescent="0.25">
      <c r="B48" s="146"/>
      <c r="C48" s="146"/>
      <c r="D48" s="146"/>
      <c r="E48" s="146"/>
      <c r="F48" s="146"/>
      <c r="G48" s="146"/>
      <c r="H48" s="146"/>
      <c r="I48" s="146"/>
      <c r="J48" s="146"/>
      <c r="K48" s="146"/>
      <c r="L48" s="23"/>
      <c r="M48" s="23"/>
    </row>
    <row r="49" spans="1:4" s="1" customFormat="1" ht="15.75" x14ac:dyDescent="0.3">
      <c r="A49" s="2"/>
      <c r="B49" s="239" t="s">
        <v>240</v>
      </c>
      <c r="C49" s="2"/>
      <c r="D49" s="2"/>
    </row>
    <row r="50" spans="1:4" s="1" customFormat="1" x14ac:dyDescent="0.25">
      <c r="A50" s="2"/>
      <c r="B50" s="2"/>
      <c r="C50" s="2"/>
      <c r="D50" s="2"/>
    </row>
    <row r="51" spans="1:4" s="1" customFormat="1" x14ac:dyDescent="0.25">
      <c r="A51" s="2"/>
      <c r="B51" s="2"/>
      <c r="C51" s="2"/>
      <c r="D51" s="2"/>
    </row>
    <row r="52" spans="1:4" s="1" customFormat="1" x14ac:dyDescent="0.25">
      <c r="A52" s="2"/>
      <c r="B52" s="2"/>
      <c r="C52" s="2"/>
      <c r="D52" s="2"/>
    </row>
    <row r="53" spans="1:4" s="1" customFormat="1" x14ac:dyDescent="0.25"/>
    <row r="54" spans="1:4" s="1" customFormat="1" x14ac:dyDescent="0.25"/>
    <row r="55" spans="1:4" s="1" customFormat="1" x14ac:dyDescent="0.25"/>
    <row r="56" spans="1:4" s="1" customFormat="1" x14ac:dyDescent="0.25"/>
    <row r="57" spans="1:4" s="1" customFormat="1" x14ac:dyDescent="0.25"/>
    <row r="58" spans="1:4" s="1" customFormat="1" x14ac:dyDescent="0.25"/>
    <row r="59" spans="1:4" s="1" customFormat="1" x14ac:dyDescent="0.25"/>
    <row r="60" spans="1:4" s="1" customFormat="1" x14ac:dyDescent="0.25"/>
    <row r="61" spans="1:4" s="1" customFormat="1" x14ac:dyDescent="0.25"/>
    <row r="62" spans="1:4" s="1" customFormat="1" x14ac:dyDescent="0.25"/>
    <row r="63" spans="1:4" s="1" customFormat="1" x14ac:dyDescent="0.25"/>
    <row r="64" spans="1: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x14ac:dyDescent="0.25"/>
    <row r="74" s="1" customFormat="1" x14ac:dyDescent="0.25"/>
    <row r="75" s="1" customFormat="1" x14ac:dyDescent="0.25"/>
    <row r="76" s="1" customFormat="1" x14ac:dyDescent="0.25"/>
    <row r="77" s="1" customFormat="1" x14ac:dyDescent="0.25"/>
  </sheetData>
  <mergeCells count="14">
    <mergeCell ref="B3:K3"/>
    <mergeCell ref="B5:K5"/>
    <mergeCell ref="B8:B9"/>
    <mergeCell ref="C8:D8"/>
    <mergeCell ref="E8:F8"/>
    <mergeCell ref="G8:H8"/>
    <mergeCell ref="I8:J8"/>
    <mergeCell ref="K8:L8"/>
    <mergeCell ref="B4:L4"/>
    <mergeCell ref="M8:N8"/>
    <mergeCell ref="O8:P8"/>
    <mergeCell ref="Q8:R8"/>
    <mergeCell ref="S8:T8"/>
    <mergeCell ref="B18:K18"/>
  </mergeCells>
  <hyperlinks>
    <hyperlink ref="B2" location="ÍNDICE!A1" display="Índice 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72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2"/>
  <sheetViews>
    <sheetView showGridLines="0" zoomScale="80" zoomScaleNormal="80" workbookViewId="0">
      <pane xSplit="2" ySplit="9" topLeftCell="C10" activePane="bottomRight" state="frozen"/>
      <selection activeCell="B2" sqref="B2"/>
      <selection pane="topRight" activeCell="B2" sqref="B2"/>
      <selection pane="bottomLeft" activeCell="B2" sqref="B2"/>
      <selection pane="bottomRight" activeCell="B2" sqref="B2"/>
    </sheetView>
  </sheetViews>
  <sheetFormatPr baseColWidth="10" defaultRowHeight="15" x14ac:dyDescent="0.25"/>
  <cols>
    <col min="1" max="1" width="7.7109375" customWidth="1" collapsed="1"/>
    <col min="2" max="2" width="44.5703125" customWidth="1" collapsed="1"/>
    <col min="3" max="20" width="15.140625" customWidth="1" collapsed="1"/>
  </cols>
  <sheetData>
    <row r="1" spans="2:24" ht="78" customHeight="1" x14ac:dyDescent="0.25"/>
    <row r="2" spans="2:24" ht="16.5" customHeight="1" x14ac:dyDescent="0.25">
      <c r="B2" s="219" t="s">
        <v>18</v>
      </c>
      <c r="L2" s="15"/>
    </row>
    <row r="3" spans="2:24" ht="20.100000000000001" customHeight="1" x14ac:dyDescent="0.25">
      <c r="B3" s="328" t="s">
        <v>377</v>
      </c>
      <c r="C3" s="328"/>
      <c r="D3" s="328"/>
      <c r="E3" s="328"/>
      <c r="F3" s="328"/>
      <c r="G3" s="328"/>
      <c r="H3" s="328"/>
      <c r="I3" s="328"/>
      <c r="J3" s="328"/>
      <c r="K3" s="328"/>
      <c r="L3" s="328"/>
      <c r="M3" s="328"/>
      <c r="N3" s="328"/>
      <c r="O3" s="328"/>
      <c r="P3" s="328"/>
      <c r="Q3" s="328"/>
      <c r="R3" s="328"/>
      <c r="S3" s="328"/>
      <c r="T3" s="328"/>
    </row>
    <row r="4" spans="2:24" ht="72" customHeight="1" x14ac:dyDescent="0.25">
      <c r="B4" s="327" t="s">
        <v>295</v>
      </c>
      <c r="C4" s="327"/>
      <c r="D4" s="327"/>
      <c r="E4" s="327"/>
      <c r="F4" s="327"/>
      <c r="G4" s="327"/>
      <c r="H4" s="327"/>
      <c r="I4" s="327"/>
      <c r="J4" s="327"/>
      <c r="K4" s="327"/>
      <c r="L4" s="327"/>
      <c r="M4" s="327"/>
      <c r="N4" s="327"/>
      <c r="O4" s="327"/>
      <c r="P4" s="327"/>
      <c r="Q4" s="327"/>
      <c r="R4" s="327"/>
      <c r="S4" s="327"/>
      <c r="T4" s="327"/>
      <c r="U4" s="89"/>
      <c r="V4" s="89"/>
      <c r="W4" s="89"/>
      <c r="X4" s="89"/>
    </row>
    <row r="5" spans="2:24" ht="20.100000000000001" customHeight="1" x14ac:dyDescent="0.25">
      <c r="B5" s="336" t="s">
        <v>122</v>
      </c>
      <c r="C5" s="336"/>
      <c r="D5" s="336"/>
      <c r="E5" s="336"/>
      <c r="F5" s="336"/>
      <c r="G5" s="336"/>
      <c r="H5" s="336"/>
      <c r="I5" s="336"/>
      <c r="J5" s="336"/>
      <c r="K5" s="336"/>
      <c r="L5" s="336"/>
      <c r="M5" s="336"/>
      <c r="N5" s="336"/>
      <c r="O5" s="336"/>
      <c r="P5" s="336"/>
      <c r="Q5" s="336"/>
      <c r="R5" s="336"/>
      <c r="S5" s="336"/>
      <c r="T5" s="336"/>
      <c r="U5" s="89"/>
      <c r="V5" s="89"/>
      <c r="W5" s="89"/>
      <c r="X5" s="89"/>
    </row>
    <row r="6" spans="2:24" ht="14.1" customHeight="1" x14ac:dyDescent="0.25"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</row>
    <row r="7" spans="2:24" ht="14.1" customHeight="1" x14ac:dyDescent="0.25">
      <c r="B7" s="89"/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  <c r="U7" s="89"/>
      <c r="V7" s="89"/>
      <c r="W7" s="89"/>
      <c r="X7" s="89"/>
    </row>
    <row r="8" spans="2:24" ht="33" customHeight="1" x14ac:dyDescent="0.25">
      <c r="B8" s="344" t="s">
        <v>29</v>
      </c>
      <c r="C8" s="342">
        <v>2007</v>
      </c>
      <c r="D8" s="343"/>
      <c r="E8" s="342">
        <v>2008</v>
      </c>
      <c r="F8" s="343"/>
      <c r="G8" s="342">
        <v>2009</v>
      </c>
      <c r="H8" s="343"/>
      <c r="I8" s="342">
        <v>2010</v>
      </c>
      <c r="J8" s="343"/>
      <c r="K8" s="342">
        <v>2011</v>
      </c>
      <c r="L8" s="343"/>
      <c r="M8" s="342">
        <v>2012</v>
      </c>
      <c r="N8" s="343"/>
      <c r="O8" s="342">
        <v>2013</v>
      </c>
      <c r="P8" s="343"/>
      <c r="Q8" s="342">
        <v>2014</v>
      </c>
      <c r="R8" s="343"/>
      <c r="S8" s="342">
        <v>2015</v>
      </c>
      <c r="T8" s="343"/>
      <c r="U8" s="89"/>
      <c r="V8" s="89"/>
      <c r="W8" s="89"/>
      <c r="X8" s="89"/>
    </row>
    <row r="9" spans="2:24" ht="33" customHeight="1" x14ac:dyDescent="0.25">
      <c r="B9" s="345"/>
      <c r="C9" s="150" t="s">
        <v>0</v>
      </c>
      <c r="D9" s="150" t="s">
        <v>1</v>
      </c>
      <c r="E9" s="150" t="s">
        <v>0</v>
      </c>
      <c r="F9" s="150" t="s">
        <v>1</v>
      </c>
      <c r="G9" s="150" t="s">
        <v>0</v>
      </c>
      <c r="H9" s="150" t="s">
        <v>1</v>
      </c>
      <c r="I9" s="150" t="s">
        <v>0</v>
      </c>
      <c r="J9" s="150" t="s">
        <v>1</v>
      </c>
      <c r="K9" s="150" t="s">
        <v>0</v>
      </c>
      <c r="L9" s="150" t="s">
        <v>1</v>
      </c>
      <c r="M9" s="150" t="s">
        <v>0</v>
      </c>
      <c r="N9" s="150" t="s">
        <v>1</v>
      </c>
      <c r="O9" s="150" t="s">
        <v>0</v>
      </c>
      <c r="P9" s="150" t="s">
        <v>1</v>
      </c>
      <c r="Q9" s="150" t="s">
        <v>0</v>
      </c>
      <c r="R9" s="150" t="s">
        <v>1</v>
      </c>
      <c r="S9" s="150" t="s">
        <v>0</v>
      </c>
      <c r="T9" s="150" t="s">
        <v>1</v>
      </c>
      <c r="U9" s="89"/>
      <c r="V9" s="89"/>
      <c r="W9" s="89"/>
      <c r="X9" s="89"/>
    </row>
    <row r="10" spans="2:24" ht="33" customHeight="1" x14ac:dyDescent="0.25">
      <c r="B10" s="60" t="s">
        <v>8</v>
      </c>
      <c r="C10" s="62">
        <v>5823</v>
      </c>
      <c r="D10" s="62">
        <v>20129</v>
      </c>
      <c r="E10" s="62">
        <v>6046</v>
      </c>
      <c r="F10" s="62">
        <v>20068</v>
      </c>
      <c r="G10" s="62">
        <v>6277</v>
      </c>
      <c r="H10" s="62">
        <v>20008</v>
      </c>
      <c r="I10" s="62">
        <v>6518</v>
      </c>
      <c r="J10" s="62">
        <v>19947</v>
      </c>
      <c r="K10" s="62">
        <v>6767</v>
      </c>
      <c r="L10" s="62">
        <v>19887</v>
      </c>
      <c r="M10" s="62">
        <v>7025</v>
      </c>
      <c r="N10" s="62">
        <v>19827</v>
      </c>
      <c r="O10" s="62">
        <v>7113</v>
      </c>
      <c r="P10" s="62">
        <v>20672</v>
      </c>
      <c r="Q10" s="62">
        <v>7200</v>
      </c>
      <c r="R10" s="62">
        <v>21554</v>
      </c>
      <c r="S10" s="62">
        <v>7469</v>
      </c>
      <c r="T10" s="62">
        <v>24432</v>
      </c>
      <c r="U10" s="89"/>
      <c r="V10" s="89"/>
      <c r="W10" s="89"/>
      <c r="X10" s="89"/>
    </row>
    <row r="11" spans="2:24" ht="33" customHeight="1" x14ac:dyDescent="0.25">
      <c r="B11" s="60" t="s">
        <v>25</v>
      </c>
      <c r="C11" s="62">
        <v>3116</v>
      </c>
      <c r="D11" s="62">
        <v>14992</v>
      </c>
      <c r="E11" s="62">
        <v>3387</v>
      </c>
      <c r="F11" s="62">
        <v>15524</v>
      </c>
      <c r="G11" s="62">
        <v>3681</v>
      </c>
      <c r="H11" s="62">
        <v>16075</v>
      </c>
      <c r="I11" s="62">
        <v>4000</v>
      </c>
      <c r="J11" s="62">
        <v>16646</v>
      </c>
      <c r="K11" s="62">
        <v>4348</v>
      </c>
      <c r="L11" s="62">
        <v>17236</v>
      </c>
      <c r="M11" s="62">
        <v>4726</v>
      </c>
      <c r="N11" s="62">
        <v>17848</v>
      </c>
      <c r="O11" s="62">
        <v>4884</v>
      </c>
      <c r="P11" s="62">
        <v>18299</v>
      </c>
      <c r="Q11" s="62">
        <v>5047</v>
      </c>
      <c r="R11" s="62">
        <v>18762</v>
      </c>
      <c r="S11" s="62">
        <v>5570</v>
      </c>
      <c r="T11" s="62">
        <v>20221</v>
      </c>
      <c r="U11" s="89"/>
      <c r="V11" s="89"/>
      <c r="W11" s="89"/>
      <c r="X11" s="89"/>
    </row>
    <row r="12" spans="2:24" ht="33" customHeight="1" x14ac:dyDescent="0.25">
      <c r="B12" s="60" t="s">
        <v>9</v>
      </c>
      <c r="C12" s="62">
        <v>2972</v>
      </c>
      <c r="D12" s="62">
        <v>7766</v>
      </c>
      <c r="E12" s="62">
        <v>3250</v>
      </c>
      <c r="F12" s="62">
        <v>8494</v>
      </c>
      <c r="G12" s="62">
        <v>3555</v>
      </c>
      <c r="H12" s="62">
        <v>9290</v>
      </c>
      <c r="I12" s="62">
        <v>3889</v>
      </c>
      <c r="J12" s="62">
        <v>10161</v>
      </c>
      <c r="K12" s="62">
        <v>4253</v>
      </c>
      <c r="L12" s="62">
        <v>11114</v>
      </c>
      <c r="M12" s="62">
        <v>4652</v>
      </c>
      <c r="N12" s="62">
        <v>12156</v>
      </c>
      <c r="O12" s="62">
        <v>4830</v>
      </c>
      <c r="P12" s="62">
        <v>12620</v>
      </c>
      <c r="Q12" s="62">
        <v>5014</v>
      </c>
      <c r="R12" s="62">
        <v>13103</v>
      </c>
      <c r="S12" s="62">
        <v>5611</v>
      </c>
      <c r="T12" s="62">
        <v>14663</v>
      </c>
      <c r="U12" s="89"/>
      <c r="V12" s="89"/>
      <c r="W12" s="89"/>
      <c r="X12" s="89"/>
    </row>
    <row r="13" spans="2:24" ht="33" customHeight="1" x14ac:dyDescent="0.25">
      <c r="B13" s="60" t="s">
        <v>26</v>
      </c>
      <c r="C13" s="62">
        <v>1973</v>
      </c>
      <c r="D13" s="62">
        <v>10372</v>
      </c>
      <c r="E13" s="62">
        <v>2019</v>
      </c>
      <c r="F13" s="62">
        <v>10611</v>
      </c>
      <c r="G13" s="62">
        <v>2065</v>
      </c>
      <c r="H13" s="62">
        <v>10856</v>
      </c>
      <c r="I13" s="62">
        <v>2113</v>
      </c>
      <c r="J13" s="62">
        <v>11106</v>
      </c>
      <c r="K13" s="62">
        <v>2162</v>
      </c>
      <c r="L13" s="62">
        <v>11362</v>
      </c>
      <c r="M13" s="62">
        <v>2212</v>
      </c>
      <c r="N13" s="62">
        <v>11624</v>
      </c>
      <c r="O13" s="62">
        <v>2256</v>
      </c>
      <c r="P13" s="62">
        <v>11855</v>
      </c>
      <c r="Q13" s="62">
        <v>2300</v>
      </c>
      <c r="R13" s="62">
        <v>12091</v>
      </c>
      <c r="S13" s="62">
        <v>2440</v>
      </c>
      <c r="T13" s="62">
        <v>12826</v>
      </c>
      <c r="U13" s="89"/>
      <c r="V13" s="89"/>
      <c r="W13" s="89"/>
      <c r="X13" s="89"/>
    </row>
    <row r="14" spans="2:24" ht="33" customHeight="1" x14ac:dyDescent="0.25">
      <c r="B14" s="60" t="s">
        <v>28</v>
      </c>
      <c r="C14" s="62">
        <v>4265</v>
      </c>
      <c r="D14" s="62">
        <v>13202</v>
      </c>
      <c r="E14" s="62">
        <v>4154</v>
      </c>
      <c r="F14" s="62">
        <v>12857</v>
      </c>
      <c r="G14" s="62">
        <v>4045</v>
      </c>
      <c r="H14" s="62">
        <v>12521</v>
      </c>
      <c r="I14" s="62">
        <v>3939</v>
      </c>
      <c r="J14" s="62">
        <v>12194</v>
      </c>
      <c r="K14" s="62">
        <v>3837</v>
      </c>
      <c r="L14" s="62">
        <v>11875</v>
      </c>
      <c r="M14" s="62">
        <v>3736</v>
      </c>
      <c r="N14" s="62">
        <v>11565</v>
      </c>
      <c r="O14" s="62">
        <v>3890</v>
      </c>
      <c r="P14" s="62">
        <v>11576</v>
      </c>
      <c r="Q14" s="62">
        <v>4051</v>
      </c>
      <c r="R14" s="62">
        <v>11586</v>
      </c>
      <c r="S14" s="62">
        <v>4573</v>
      </c>
      <c r="T14" s="62">
        <v>11618</v>
      </c>
      <c r="U14" s="89"/>
      <c r="V14" s="89"/>
      <c r="W14" s="89"/>
      <c r="X14" s="89"/>
    </row>
    <row r="15" spans="2:24" ht="33" customHeight="1" x14ac:dyDescent="0.25">
      <c r="B15" s="60" t="s">
        <v>160</v>
      </c>
      <c r="C15" s="62">
        <v>401</v>
      </c>
      <c r="D15" s="62">
        <v>5673</v>
      </c>
      <c r="E15" s="62">
        <v>416</v>
      </c>
      <c r="F15" s="62">
        <v>5880</v>
      </c>
      <c r="G15" s="62">
        <v>431</v>
      </c>
      <c r="H15" s="62">
        <v>6094</v>
      </c>
      <c r="I15" s="62">
        <v>447</v>
      </c>
      <c r="J15" s="62">
        <v>6316</v>
      </c>
      <c r="K15" s="62">
        <v>463</v>
      </c>
      <c r="L15" s="62">
        <v>6546</v>
      </c>
      <c r="M15" s="62">
        <v>481</v>
      </c>
      <c r="N15" s="62">
        <v>6784</v>
      </c>
      <c r="O15" s="62">
        <v>491</v>
      </c>
      <c r="P15" s="62">
        <v>6943</v>
      </c>
      <c r="Q15" s="62">
        <v>503</v>
      </c>
      <c r="R15" s="62">
        <v>7105</v>
      </c>
      <c r="S15" s="62">
        <v>539</v>
      </c>
      <c r="T15" s="62">
        <v>7615</v>
      </c>
      <c r="U15" s="89"/>
      <c r="V15" s="89"/>
      <c r="W15" s="89"/>
      <c r="X15" s="89"/>
    </row>
    <row r="16" spans="2:24" ht="33" customHeight="1" x14ac:dyDescent="0.25">
      <c r="B16" s="60" t="s">
        <v>10</v>
      </c>
      <c r="C16" s="62">
        <v>388</v>
      </c>
      <c r="D16" s="62">
        <v>4656</v>
      </c>
      <c r="E16" s="62">
        <v>408</v>
      </c>
      <c r="F16" s="62">
        <v>4894</v>
      </c>
      <c r="G16" s="62">
        <v>429</v>
      </c>
      <c r="H16" s="62">
        <v>5144</v>
      </c>
      <c r="I16" s="62">
        <v>451</v>
      </c>
      <c r="J16" s="62">
        <v>5407</v>
      </c>
      <c r="K16" s="62">
        <v>474</v>
      </c>
      <c r="L16" s="62">
        <v>5683</v>
      </c>
      <c r="M16" s="62">
        <v>499</v>
      </c>
      <c r="N16" s="62">
        <v>5973</v>
      </c>
      <c r="O16" s="62">
        <v>512</v>
      </c>
      <c r="P16" s="62">
        <v>6135</v>
      </c>
      <c r="Q16" s="62">
        <v>526</v>
      </c>
      <c r="R16" s="62">
        <v>6302</v>
      </c>
      <c r="S16" s="62">
        <v>570</v>
      </c>
      <c r="T16" s="62">
        <v>6830</v>
      </c>
      <c r="U16" s="89"/>
      <c r="V16" s="89"/>
      <c r="W16" s="89"/>
      <c r="X16" s="89"/>
    </row>
    <row r="17" spans="2:24" ht="33" customHeight="1" x14ac:dyDescent="0.25">
      <c r="B17" s="60" t="s">
        <v>27</v>
      </c>
      <c r="C17" s="62">
        <v>838</v>
      </c>
      <c r="D17" s="62">
        <v>3467</v>
      </c>
      <c r="E17" s="62">
        <v>947</v>
      </c>
      <c r="F17" s="62">
        <v>3743</v>
      </c>
      <c r="G17" s="62">
        <v>1069</v>
      </c>
      <c r="H17" s="62">
        <v>4042</v>
      </c>
      <c r="I17" s="62">
        <v>1207</v>
      </c>
      <c r="J17" s="62">
        <v>4365</v>
      </c>
      <c r="K17" s="62">
        <v>1363</v>
      </c>
      <c r="L17" s="62">
        <v>4713</v>
      </c>
      <c r="M17" s="62">
        <v>1538</v>
      </c>
      <c r="N17" s="62">
        <v>5089</v>
      </c>
      <c r="O17" s="62">
        <v>1595</v>
      </c>
      <c r="P17" s="62">
        <v>5279</v>
      </c>
      <c r="Q17" s="62">
        <v>1655</v>
      </c>
      <c r="R17" s="62">
        <v>5476</v>
      </c>
      <c r="S17" s="62">
        <v>1847</v>
      </c>
      <c r="T17" s="62">
        <v>6111</v>
      </c>
      <c r="U17" s="89"/>
      <c r="V17" s="153"/>
      <c r="W17" s="153"/>
      <c r="X17" s="153"/>
    </row>
    <row r="18" spans="2:24" ht="33" customHeight="1" x14ac:dyDescent="0.25">
      <c r="B18" s="65" t="s">
        <v>5</v>
      </c>
      <c r="C18" s="64">
        <v>19776</v>
      </c>
      <c r="D18" s="64">
        <v>80257</v>
      </c>
      <c r="E18" s="64">
        <v>20627</v>
      </c>
      <c r="F18" s="64">
        <v>82071</v>
      </c>
      <c r="G18" s="64">
        <v>21552</v>
      </c>
      <c r="H18" s="64">
        <v>84030</v>
      </c>
      <c r="I18" s="64">
        <v>22564</v>
      </c>
      <c r="J18" s="64">
        <v>86142</v>
      </c>
      <c r="K18" s="64">
        <v>23667</v>
      </c>
      <c r="L18" s="64">
        <v>88416</v>
      </c>
      <c r="M18" s="64">
        <v>24869</v>
      </c>
      <c r="N18" s="64">
        <v>90866</v>
      </c>
      <c r="O18" s="64">
        <v>25571</v>
      </c>
      <c r="P18" s="64">
        <v>93379</v>
      </c>
      <c r="Q18" s="64">
        <v>26296</v>
      </c>
      <c r="R18" s="64">
        <v>95979</v>
      </c>
      <c r="S18" s="64">
        <v>28619</v>
      </c>
      <c r="T18" s="64">
        <v>104316</v>
      </c>
      <c r="U18" s="89"/>
      <c r="V18" s="89"/>
      <c r="W18" s="89"/>
      <c r="X18" s="89"/>
    </row>
    <row r="19" spans="2:24" ht="15" customHeight="1" x14ac:dyDescent="0.3">
      <c r="B19" s="237" t="s">
        <v>240</v>
      </c>
      <c r="C19" s="89"/>
      <c r="D19" s="89"/>
      <c r="E19" s="89"/>
      <c r="F19" s="89"/>
      <c r="G19" s="89"/>
      <c r="H19" s="89"/>
      <c r="I19" s="89"/>
      <c r="J19" s="89"/>
      <c r="K19" s="89"/>
      <c r="L19" s="89"/>
      <c r="M19" s="89"/>
      <c r="N19" s="89"/>
      <c r="O19" s="89"/>
      <c r="P19" s="89"/>
      <c r="Q19" s="89"/>
      <c r="R19" s="89"/>
      <c r="S19" s="89"/>
      <c r="T19" s="89"/>
      <c r="U19" s="89"/>
      <c r="V19" s="89"/>
      <c r="W19" s="89"/>
      <c r="X19" s="131"/>
    </row>
    <row r="20" spans="2:24" ht="15" customHeight="1" x14ac:dyDescent="0.25">
      <c r="B20" s="128"/>
      <c r="C20" s="89"/>
      <c r="D20" s="89"/>
      <c r="E20" s="89"/>
      <c r="F20" s="89"/>
      <c r="G20" s="89"/>
      <c r="H20" s="89"/>
      <c r="I20" s="89"/>
      <c r="J20" s="89"/>
      <c r="K20" s="89"/>
      <c r="L20" s="89"/>
      <c r="M20" s="89"/>
      <c r="N20" s="89"/>
      <c r="O20" s="89"/>
      <c r="P20" s="89"/>
      <c r="Q20" s="89"/>
      <c r="R20" s="89"/>
      <c r="S20" s="89"/>
      <c r="T20" s="89"/>
      <c r="U20" s="89"/>
      <c r="V20" s="89"/>
      <c r="W20" s="89"/>
      <c r="X20" s="89"/>
    </row>
    <row r="21" spans="2:24" ht="14.1" customHeight="1" x14ac:dyDescent="0.25">
      <c r="B21" s="128"/>
      <c r="C21" s="89"/>
      <c r="D21" s="89"/>
      <c r="E21" s="89"/>
      <c r="F21" s="89"/>
      <c r="G21" s="89"/>
      <c r="H21" s="89"/>
      <c r="I21" s="89"/>
      <c r="J21" s="89"/>
      <c r="K21" s="89"/>
      <c r="L21" s="89"/>
      <c r="M21" s="89"/>
      <c r="N21" s="89"/>
      <c r="O21" s="89"/>
      <c r="P21" s="89"/>
      <c r="Q21" s="89"/>
      <c r="R21" s="89"/>
      <c r="S21" s="89"/>
      <c r="T21" s="89"/>
      <c r="U21" s="89"/>
      <c r="V21" s="89"/>
      <c r="W21" s="89"/>
      <c r="X21" s="89"/>
    </row>
    <row r="22" spans="2:24" ht="57" customHeight="1" x14ac:dyDescent="0.25">
      <c r="B22" s="327" t="s">
        <v>296</v>
      </c>
      <c r="C22" s="327"/>
      <c r="D22" s="327"/>
      <c r="E22" s="327"/>
      <c r="F22" s="327"/>
      <c r="G22" s="327"/>
      <c r="H22" s="327"/>
      <c r="I22" s="327"/>
      <c r="J22" s="327"/>
      <c r="K22" s="327"/>
      <c r="L22" s="89"/>
      <c r="M22" s="89"/>
      <c r="N22" s="89"/>
      <c r="O22" s="89"/>
      <c r="P22" s="89"/>
      <c r="Q22" s="89"/>
      <c r="R22" s="89"/>
      <c r="S22" s="89"/>
      <c r="T22" s="89"/>
      <c r="U22" s="89"/>
      <c r="V22" s="89"/>
      <c r="W22" s="89"/>
      <c r="X22" s="89"/>
    </row>
    <row r="23" spans="2:24" s="10" customFormat="1" ht="14.1" customHeight="1" x14ac:dyDescent="0.25">
      <c r="B23" s="13"/>
      <c r="C23" s="218" t="str">
        <f>+S9</f>
        <v>Hombre</v>
      </c>
      <c r="D23" s="218" t="str">
        <f>+T9</f>
        <v>Mujer</v>
      </c>
      <c r="E23" s="218" t="s">
        <v>117</v>
      </c>
      <c r="H23" s="89"/>
      <c r="I23" s="89"/>
      <c r="J23" s="89"/>
      <c r="K23" s="89"/>
      <c r="L23" s="89"/>
      <c r="M23" s="89"/>
      <c r="N23" s="89"/>
      <c r="O23" s="89"/>
      <c r="P23" s="89"/>
      <c r="Q23" s="89"/>
      <c r="R23" s="89"/>
      <c r="S23" s="89"/>
      <c r="T23" s="89"/>
      <c r="U23" s="89"/>
      <c r="V23" s="89"/>
      <c r="W23" s="89"/>
      <c r="X23" s="89"/>
    </row>
    <row r="24" spans="2:24" s="10" customFormat="1" ht="14.1" customHeight="1" x14ac:dyDescent="0.25">
      <c r="B24" s="218" t="str">
        <f>+B15</f>
        <v>Lavar o planchar la ropa de PCD</v>
      </c>
      <c r="C24" s="93">
        <f>(S15/SUM(S15:T15))</f>
        <v>6.6102526367427028E-2</v>
      </c>
      <c r="D24" s="93">
        <f t="shared" ref="D24:D31" si="0">1-C24</f>
        <v>0.93389747363257292</v>
      </c>
      <c r="E24" s="165">
        <f>SUM(S15:T15)</f>
        <v>8154</v>
      </c>
      <c r="H24" s="89"/>
      <c r="I24" s="89"/>
      <c r="J24" s="89"/>
      <c r="K24" s="89"/>
      <c r="L24" s="89"/>
      <c r="M24" s="89"/>
      <c r="N24" s="89"/>
      <c r="O24" s="89"/>
      <c r="P24" s="89"/>
      <c r="Q24" s="89"/>
      <c r="R24" s="89"/>
      <c r="S24" s="89"/>
      <c r="T24" s="89"/>
      <c r="U24" s="89"/>
      <c r="V24" s="89"/>
      <c r="W24" s="89"/>
      <c r="X24" s="89"/>
    </row>
    <row r="25" spans="2:24" s="10" customFormat="1" ht="14.1" customHeight="1" x14ac:dyDescent="0.25">
      <c r="B25" s="218" t="str">
        <f>+B16</f>
        <v>Preparar comida a PCD</v>
      </c>
      <c r="C25" s="93">
        <f>(S16/SUM(S16:T16))</f>
        <v>7.7027027027027031E-2</v>
      </c>
      <c r="D25" s="93">
        <f t="shared" si="0"/>
        <v>0.92297297297297298</v>
      </c>
      <c r="E25" s="165">
        <f>SUM(S16:T16)</f>
        <v>7400</v>
      </c>
      <c r="H25" s="89"/>
      <c r="I25" s="89"/>
      <c r="J25" s="89"/>
      <c r="K25" s="89"/>
      <c r="L25" s="89"/>
      <c r="M25" s="89"/>
      <c r="N25" s="89"/>
      <c r="O25" s="89"/>
      <c r="P25" s="89"/>
      <c r="Q25" s="89"/>
      <c r="R25" s="89"/>
      <c r="S25" s="89"/>
      <c r="T25" s="89"/>
      <c r="U25" s="89"/>
      <c r="V25" s="89"/>
      <c r="W25" s="89"/>
      <c r="X25" s="89"/>
    </row>
    <row r="26" spans="2:24" s="10" customFormat="1" ht="14.1" customHeight="1" x14ac:dyDescent="0.25">
      <c r="B26" s="218" t="str">
        <f>+B13</f>
        <v>Limpiar la habitación de PCD</v>
      </c>
      <c r="C26" s="93">
        <f>(S13/SUM(S13:T13))</f>
        <v>0.15983230708764576</v>
      </c>
      <c r="D26" s="93">
        <f t="shared" si="0"/>
        <v>0.84016769291235427</v>
      </c>
      <c r="E26" s="165">
        <f>SUM(S13:T13)</f>
        <v>15266</v>
      </c>
      <c r="H26" s="89"/>
      <c r="I26" s="89"/>
      <c r="J26" s="89"/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89"/>
      <c r="V26" s="89"/>
      <c r="W26" s="89"/>
      <c r="X26" s="89"/>
    </row>
    <row r="27" spans="2:24" s="10" customFormat="1" ht="14.1" customHeight="1" x14ac:dyDescent="0.25">
      <c r="B27" s="218" t="str">
        <f>+B11</f>
        <v>Bañar, asear o vestir a PCD</v>
      </c>
      <c r="C27" s="93">
        <f>(S11/SUM(S11:T11))</f>
        <v>0.21596681012756389</v>
      </c>
      <c r="D27" s="93">
        <f t="shared" si="0"/>
        <v>0.78403318987243609</v>
      </c>
      <c r="E27" s="165">
        <f>SUM(S11:T11)</f>
        <v>25791</v>
      </c>
      <c r="H27" s="89"/>
      <c r="I27" s="89"/>
      <c r="J27" s="89"/>
      <c r="K27" s="89"/>
      <c r="L27" s="89"/>
      <c r="M27" s="89"/>
      <c r="N27" s="89"/>
      <c r="O27" s="89"/>
      <c r="P27" s="89"/>
      <c r="Q27" s="89"/>
      <c r="R27" s="89"/>
      <c r="S27" s="89"/>
      <c r="T27" s="89"/>
      <c r="U27" s="89"/>
      <c r="V27" s="89"/>
      <c r="W27" s="89"/>
      <c r="X27" s="89"/>
    </row>
    <row r="28" spans="2:24" s="10" customFormat="1" ht="14.1" customHeight="1" x14ac:dyDescent="0.25">
      <c r="B28" s="218" t="str">
        <f>+B17</f>
        <v>Llevar o acompañar a PCD al servicio médico</v>
      </c>
      <c r="C28" s="93">
        <f>(S17/SUM(S17:T17))</f>
        <v>0.23209349082684091</v>
      </c>
      <c r="D28" s="93">
        <f t="shared" si="0"/>
        <v>0.76790650917315906</v>
      </c>
      <c r="E28" s="165">
        <f>SUM(S17:T17)</f>
        <v>7958</v>
      </c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</row>
    <row r="29" spans="2:24" s="10" customFormat="1" ht="14.1" customHeight="1" x14ac:dyDescent="0.25">
      <c r="B29" s="218" t="str">
        <f>+B10</f>
        <v>Dar de comer a PCD</v>
      </c>
      <c r="C29" s="93">
        <f>(S10/SUM(S10:T10))</f>
        <v>0.23413059151750729</v>
      </c>
      <c r="D29" s="93">
        <f t="shared" si="0"/>
        <v>0.76586940848249274</v>
      </c>
      <c r="E29" s="165">
        <f>SUM(S10:T10)</f>
        <v>31901</v>
      </c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89"/>
    </row>
    <row r="30" spans="2:24" ht="14.1" customHeight="1" x14ac:dyDescent="0.25">
      <c r="B30" s="218" t="str">
        <f>+B12</f>
        <v>Cuidar en la noche a PCD</v>
      </c>
      <c r="C30" s="93">
        <f>(S12/SUM(S12:T12))</f>
        <v>0.27675840978593275</v>
      </c>
      <c r="D30" s="93">
        <f t="shared" si="0"/>
        <v>0.7232415902140672</v>
      </c>
      <c r="E30" s="165">
        <f>SUM(S12:T12)</f>
        <v>20274</v>
      </c>
      <c r="F30" s="10"/>
      <c r="G30" s="10"/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89"/>
      <c r="V30" s="89"/>
      <c r="W30" s="89"/>
      <c r="X30" s="89"/>
    </row>
    <row r="31" spans="2:24" ht="14.1" customHeight="1" x14ac:dyDescent="0.25">
      <c r="B31" s="218" t="str">
        <f>+B14</f>
        <v>Practicar alguna terapia especial a PCD</v>
      </c>
      <c r="C31" s="93">
        <f>(S14/SUM(S14:T14))</f>
        <v>0.28244086220739917</v>
      </c>
      <c r="D31" s="93">
        <f t="shared" si="0"/>
        <v>0.71755913779260083</v>
      </c>
      <c r="E31" s="165">
        <f>SUM(S14:T14)</f>
        <v>16191</v>
      </c>
      <c r="F31" s="10"/>
      <c r="G31" s="10"/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  <c r="W31" s="89"/>
      <c r="X31" s="89"/>
    </row>
    <row r="32" spans="2:24" ht="14.1" customHeight="1" x14ac:dyDescent="0.25">
      <c r="B32" s="13"/>
      <c r="C32" s="13"/>
      <c r="D32" s="13"/>
      <c r="E32" s="13"/>
      <c r="F32" s="10"/>
      <c r="G32" s="10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</row>
    <row r="33" spans="2:24" ht="14.1" customHeight="1" x14ac:dyDescent="0.25">
      <c r="B33" s="13"/>
      <c r="C33" s="13"/>
      <c r="D33" s="13"/>
      <c r="E33" s="13"/>
      <c r="F33" s="10"/>
      <c r="G33" s="10"/>
      <c r="H33" s="89"/>
      <c r="I33" s="89"/>
      <c r="J33" s="89"/>
      <c r="K33" s="89"/>
      <c r="L33" s="89"/>
      <c r="M33" s="89"/>
      <c r="N33" s="89"/>
      <c r="O33" s="89"/>
      <c r="P33" s="89"/>
      <c r="Q33" s="89"/>
      <c r="R33" s="89"/>
      <c r="S33" s="89"/>
      <c r="T33" s="89"/>
      <c r="U33" s="89"/>
      <c r="V33" s="89"/>
      <c r="W33" s="89"/>
      <c r="X33" s="89"/>
    </row>
    <row r="34" spans="2:24" x14ac:dyDescent="0.25">
      <c r="B34" s="10"/>
      <c r="C34" s="10"/>
      <c r="D34" s="10"/>
      <c r="E34" s="10"/>
      <c r="F34" s="10"/>
      <c r="G34" s="10"/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  <c r="W34" s="89"/>
      <c r="X34" s="89"/>
    </row>
    <row r="35" spans="2:24" x14ac:dyDescent="0.25">
      <c r="B35" s="89"/>
      <c r="C35" s="89"/>
      <c r="D35" s="89"/>
      <c r="E35" s="89"/>
      <c r="F35" s="89"/>
      <c r="G35" s="89"/>
      <c r="H35" s="89"/>
      <c r="I35" s="89"/>
      <c r="J35" s="89"/>
      <c r="K35" s="89"/>
      <c r="L35" s="89"/>
      <c r="M35" s="89"/>
      <c r="N35" s="89"/>
      <c r="O35" s="89"/>
      <c r="P35" s="89"/>
      <c r="Q35" s="89"/>
      <c r="R35" s="89"/>
      <c r="S35" s="89"/>
      <c r="T35" s="89"/>
      <c r="U35" s="89"/>
      <c r="V35" s="89"/>
      <c r="W35" s="89"/>
      <c r="X35" s="89"/>
    </row>
    <row r="36" spans="2:24" x14ac:dyDescent="0.25"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9"/>
      <c r="O36" s="89"/>
      <c r="P36" s="89"/>
      <c r="Q36" s="89"/>
      <c r="R36" s="89"/>
      <c r="S36" s="89"/>
      <c r="T36" s="89"/>
      <c r="U36" s="89"/>
      <c r="V36" s="89"/>
      <c r="W36" s="89"/>
      <c r="X36" s="89"/>
    </row>
    <row r="37" spans="2:24" x14ac:dyDescent="0.25">
      <c r="B37" s="89"/>
      <c r="C37" s="89"/>
      <c r="D37" s="89"/>
      <c r="E37" s="89"/>
      <c r="F37" s="89"/>
      <c r="G37" s="89"/>
      <c r="H37" s="89"/>
      <c r="I37" s="89"/>
      <c r="J37" s="89"/>
      <c r="K37" s="89"/>
      <c r="L37" s="89"/>
      <c r="M37" s="89"/>
      <c r="N37" s="89"/>
      <c r="O37" s="89"/>
      <c r="P37" s="89"/>
      <c r="Q37" s="89"/>
      <c r="R37" s="89"/>
      <c r="S37" s="89"/>
      <c r="T37" s="89"/>
      <c r="U37" s="89"/>
      <c r="V37" s="89"/>
      <c r="W37" s="89"/>
      <c r="X37" s="89"/>
    </row>
    <row r="38" spans="2:24" x14ac:dyDescent="0.25">
      <c r="B38" s="89"/>
      <c r="C38" s="89"/>
      <c r="D38" s="89"/>
      <c r="E38" s="89"/>
      <c r="F38" s="89"/>
      <c r="G38" s="89"/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9"/>
      <c r="X38" s="89"/>
    </row>
    <row r="39" spans="2:24" x14ac:dyDescent="0.25"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</row>
    <row r="40" spans="2:24" x14ac:dyDescent="0.25">
      <c r="B40" s="89"/>
      <c r="C40" s="89"/>
      <c r="D40" s="89"/>
      <c r="E40" s="89"/>
      <c r="F40" s="89"/>
      <c r="G40" s="89"/>
      <c r="H40" s="89"/>
      <c r="I40" s="89"/>
      <c r="J40" s="89"/>
      <c r="K40" s="89"/>
      <c r="L40" s="89"/>
      <c r="M40" s="89"/>
      <c r="N40" s="89"/>
      <c r="O40" s="89"/>
      <c r="P40" s="89"/>
      <c r="Q40" s="89"/>
      <c r="R40" s="89"/>
      <c r="S40" s="89"/>
      <c r="T40" s="89"/>
      <c r="U40" s="89"/>
      <c r="V40" s="89"/>
      <c r="W40" s="89"/>
      <c r="X40" s="89"/>
    </row>
    <row r="41" spans="2:24" x14ac:dyDescent="0.25">
      <c r="B41" s="89"/>
      <c r="C41" s="89"/>
      <c r="D41" s="89"/>
      <c r="E41" s="89"/>
      <c r="F41" s="89"/>
      <c r="G41" s="89"/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</row>
    <row r="42" spans="2:24" x14ac:dyDescent="0.25">
      <c r="B42" s="89"/>
      <c r="C42" s="89"/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89"/>
      <c r="O42" s="89"/>
      <c r="P42" s="89"/>
      <c r="Q42" s="89"/>
      <c r="R42" s="89"/>
      <c r="S42" s="89"/>
      <c r="T42" s="89"/>
      <c r="U42" s="89"/>
      <c r="V42" s="89"/>
      <c r="W42" s="89"/>
      <c r="X42" s="89"/>
    </row>
    <row r="43" spans="2:24" x14ac:dyDescent="0.25">
      <c r="B43" s="89"/>
      <c r="C43" s="89"/>
      <c r="D43" s="89"/>
      <c r="E43" s="89"/>
      <c r="F43" s="89"/>
      <c r="G43" s="89"/>
      <c r="H43" s="89"/>
      <c r="I43" s="89"/>
      <c r="J43" s="89"/>
      <c r="K43" s="89"/>
      <c r="L43" s="89"/>
      <c r="M43" s="89"/>
      <c r="N43" s="89"/>
      <c r="O43" s="89"/>
      <c r="P43" s="89"/>
      <c r="Q43" s="89"/>
      <c r="R43" s="89"/>
      <c r="S43" s="89"/>
      <c r="T43" s="89"/>
      <c r="U43" s="89"/>
      <c r="V43" s="89"/>
      <c r="W43" s="89"/>
      <c r="X43" s="89"/>
    </row>
    <row r="44" spans="2:24" x14ac:dyDescent="0.25">
      <c r="B44" s="89"/>
      <c r="C44" s="89"/>
      <c r="D44" s="89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89"/>
    </row>
    <row r="45" spans="2:24" x14ac:dyDescent="0.25">
      <c r="C45" s="89"/>
      <c r="D45" s="89"/>
      <c r="E45" s="89"/>
      <c r="F45" s="89"/>
      <c r="G45" s="89"/>
      <c r="H45" s="89"/>
      <c r="I45" s="89"/>
      <c r="J45" s="89"/>
      <c r="K45" s="89"/>
      <c r="L45" s="89"/>
      <c r="M45" s="89"/>
      <c r="N45" s="89"/>
      <c r="O45" s="89"/>
      <c r="P45" s="89"/>
      <c r="Q45" s="89"/>
      <c r="R45" s="89"/>
      <c r="S45" s="89"/>
      <c r="T45" s="89"/>
      <c r="U45" s="89"/>
      <c r="V45" s="89"/>
      <c r="W45" s="89"/>
      <c r="X45" s="89"/>
    </row>
    <row r="46" spans="2:24" x14ac:dyDescent="0.25">
      <c r="B46" s="89"/>
      <c r="C46" s="89"/>
      <c r="D46" s="89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89"/>
      <c r="Q46" s="89"/>
      <c r="R46" s="89"/>
      <c r="S46" s="89"/>
      <c r="T46" s="89"/>
      <c r="U46" s="89"/>
      <c r="V46" s="89"/>
      <c r="W46" s="89"/>
      <c r="X46" s="89"/>
    </row>
    <row r="47" spans="2:24" x14ac:dyDescent="0.25">
      <c r="B47" s="89"/>
      <c r="C47" s="89"/>
      <c r="D47" s="89"/>
      <c r="E47" s="89"/>
      <c r="F47" s="89"/>
      <c r="G47" s="89"/>
      <c r="H47" s="89"/>
      <c r="I47" s="89"/>
      <c r="J47" s="89"/>
      <c r="K47" s="89"/>
      <c r="L47" s="89"/>
      <c r="M47" s="89"/>
      <c r="N47" s="89"/>
      <c r="O47" s="89"/>
      <c r="P47" s="89"/>
      <c r="Q47" s="89"/>
      <c r="R47" s="89"/>
      <c r="S47" s="89"/>
      <c r="T47" s="89"/>
      <c r="U47" s="89"/>
      <c r="V47" s="89"/>
      <c r="W47" s="89"/>
      <c r="X47" s="89"/>
    </row>
    <row r="48" spans="2:24" x14ac:dyDescent="0.25">
      <c r="B48" s="89"/>
      <c r="C48" s="89"/>
      <c r="D48" s="89"/>
      <c r="E48" s="89"/>
      <c r="F48" s="89"/>
      <c r="G48" s="89"/>
      <c r="H48" s="89"/>
      <c r="I48" s="89"/>
      <c r="J48" s="89"/>
      <c r="K48" s="89"/>
      <c r="L48" s="89"/>
      <c r="M48" s="89"/>
      <c r="N48" s="89"/>
      <c r="O48" s="89"/>
      <c r="P48" s="89"/>
      <c r="Q48" s="89"/>
      <c r="R48" s="89"/>
      <c r="S48" s="89"/>
      <c r="T48" s="89"/>
      <c r="U48" s="89"/>
      <c r="V48" s="89"/>
      <c r="W48" s="89"/>
      <c r="X48" s="89"/>
    </row>
    <row r="49" spans="2:24" x14ac:dyDescent="0.25">
      <c r="B49" s="89"/>
      <c r="C49" s="89"/>
      <c r="D49" s="89"/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</row>
    <row r="50" spans="2:24" x14ac:dyDescent="0.25">
      <c r="B50" s="89"/>
      <c r="C50" s="89"/>
      <c r="D50" s="89"/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</row>
    <row r="51" spans="2:24" x14ac:dyDescent="0.25">
      <c r="B51" s="89"/>
      <c r="C51" s="89"/>
      <c r="D51" s="89"/>
      <c r="E51" s="89"/>
      <c r="F51" s="89"/>
      <c r="G51" s="89"/>
      <c r="H51" s="89"/>
      <c r="I51" s="89"/>
      <c r="J51" s="89"/>
      <c r="K51" s="89"/>
      <c r="L51" s="89"/>
      <c r="M51" s="89"/>
      <c r="N51" s="89"/>
      <c r="O51" s="89"/>
      <c r="P51" s="89"/>
      <c r="Q51" s="89"/>
      <c r="R51" s="89"/>
      <c r="S51" s="89"/>
      <c r="T51" s="89"/>
      <c r="U51" s="89"/>
      <c r="V51" s="89"/>
      <c r="W51" s="89"/>
      <c r="X51" s="89"/>
    </row>
    <row r="52" spans="2:24" ht="15" customHeight="1" x14ac:dyDescent="0.3">
      <c r="B52" s="237" t="s">
        <v>240</v>
      </c>
      <c r="C52" s="89"/>
      <c r="D52" s="89"/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</row>
    <row r="53" spans="2:24" ht="15" customHeight="1" x14ac:dyDescent="0.25">
      <c r="B53" s="128"/>
      <c r="C53" s="89"/>
      <c r="D53" s="89"/>
      <c r="E53" s="89"/>
      <c r="F53" s="89"/>
      <c r="G53" s="89"/>
      <c r="H53" s="89"/>
      <c r="I53" s="89"/>
      <c r="J53" s="89"/>
      <c r="K53" s="89"/>
      <c r="L53" s="89"/>
      <c r="M53" s="89"/>
      <c r="N53" s="89"/>
      <c r="O53" s="89"/>
      <c r="P53" s="89"/>
      <c r="Q53" s="89"/>
      <c r="R53" s="89"/>
      <c r="S53" s="89"/>
      <c r="T53" s="89"/>
      <c r="U53" s="89"/>
      <c r="V53" s="89"/>
      <c r="W53" s="89"/>
      <c r="X53" s="89"/>
    </row>
    <row r="54" spans="2:24" x14ac:dyDescent="0.25">
      <c r="B54" s="89"/>
      <c r="C54" s="89"/>
      <c r="D54" s="89"/>
      <c r="E54" s="89"/>
      <c r="F54" s="89"/>
      <c r="G54" s="89"/>
      <c r="H54" s="89"/>
      <c r="I54" s="89"/>
      <c r="J54" s="89"/>
      <c r="K54" s="89"/>
      <c r="L54" s="89"/>
      <c r="M54" s="89"/>
      <c r="N54" s="89"/>
      <c r="O54" s="89"/>
      <c r="P54" s="89"/>
      <c r="Q54" s="89"/>
      <c r="R54" s="89"/>
      <c r="S54" s="89"/>
      <c r="T54" s="89"/>
      <c r="U54" s="89"/>
      <c r="V54" s="89"/>
      <c r="W54" s="89"/>
      <c r="X54" s="89"/>
    </row>
    <row r="55" spans="2:24" x14ac:dyDescent="0.25">
      <c r="B55" s="89"/>
      <c r="C55" s="89"/>
      <c r="D55" s="89"/>
      <c r="E55" s="89"/>
      <c r="F55" s="89"/>
      <c r="G55" s="89"/>
      <c r="H55" s="89"/>
      <c r="I55" s="89"/>
      <c r="J55" s="89"/>
      <c r="K55" s="89"/>
      <c r="L55" s="89"/>
      <c r="M55" s="89"/>
      <c r="N55" s="89"/>
      <c r="O55" s="89"/>
      <c r="P55" s="89"/>
      <c r="Q55" s="89"/>
      <c r="R55" s="89"/>
      <c r="S55" s="89"/>
      <c r="T55" s="89"/>
      <c r="U55" s="89"/>
      <c r="V55" s="89"/>
      <c r="W55" s="89"/>
      <c r="X55" s="89"/>
    </row>
    <row r="56" spans="2:24" x14ac:dyDescent="0.25">
      <c r="B56" s="89"/>
      <c r="C56" s="89"/>
      <c r="D56" s="89"/>
      <c r="E56" s="89"/>
      <c r="F56" s="89"/>
      <c r="G56" s="89"/>
      <c r="H56" s="89"/>
      <c r="I56" s="89"/>
      <c r="J56" s="89"/>
      <c r="K56" s="89"/>
      <c r="L56" s="89"/>
      <c r="M56" s="89"/>
      <c r="N56" s="89"/>
      <c r="O56" s="89"/>
      <c r="P56" s="89"/>
      <c r="Q56" s="89"/>
      <c r="R56" s="89"/>
      <c r="S56" s="89"/>
      <c r="T56" s="89"/>
      <c r="U56" s="89"/>
      <c r="V56" s="89"/>
      <c r="W56" s="89"/>
      <c r="X56" s="89"/>
    </row>
    <row r="57" spans="2:24" x14ac:dyDescent="0.25">
      <c r="B57" s="89"/>
      <c r="C57" s="89"/>
      <c r="D57" s="89"/>
      <c r="E57" s="89"/>
      <c r="F57" s="89"/>
      <c r="G57" s="89"/>
      <c r="H57" s="89"/>
      <c r="I57" s="89"/>
      <c r="J57" s="89"/>
      <c r="K57" s="89"/>
      <c r="L57" s="89"/>
      <c r="M57" s="89"/>
      <c r="N57" s="89"/>
      <c r="O57" s="89"/>
      <c r="P57" s="89"/>
      <c r="Q57" s="89"/>
      <c r="R57" s="89"/>
      <c r="S57" s="89"/>
      <c r="T57" s="89"/>
      <c r="U57" s="89"/>
      <c r="V57" s="89"/>
      <c r="W57" s="89"/>
      <c r="X57" s="89"/>
    </row>
    <row r="58" spans="2:24" x14ac:dyDescent="0.25">
      <c r="B58" s="89"/>
      <c r="C58" s="89"/>
      <c r="D58" s="89"/>
      <c r="E58" s="89"/>
      <c r="F58" s="89"/>
      <c r="G58" s="89"/>
      <c r="H58" s="89"/>
      <c r="I58" s="89"/>
      <c r="J58" s="89"/>
      <c r="K58" s="89"/>
      <c r="L58" s="89"/>
      <c r="M58" s="89"/>
      <c r="N58" s="89"/>
      <c r="O58" s="89"/>
      <c r="P58" s="89"/>
      <c r="Q58" s="89"/>
      <c r="R58" s="89"/>
      <c r="S58" s="89"/>
      <c r="T58" s="89"/>
      <c r="U58" s="89"/>
      <c r="V58" s="89"/>
      <c r="W58" s="89"/>
      <c r="X58" s="89"/>
    </row>
    <row r="59" spans="2:24" x14ac:dyDescent="0.25">
      <c r="B59" s="89"/>
      <c r="C59" s="89"/>
      <c r="D59" s="89"/>
      <c r="E59" s="89"/>
      <c r="F59" s="89"/>
      <c r="G59" s="89"/>
      <c r="H59" s="89"/>
      <c r="I59" s="89"/>
      <c r="J59" s="89"/>
      <c r="K59" s="89"/>
      <c r="L59" s="89"/>
      <c r="M59" s="89"/>
      <c r="N59" s="89"/>
      <c r="O59" s="89"/>
      <c r="P59" s="89"/>
      <c r="Q59" s="89"/>
      <c r="R59" s="89"/>
      <c r="S59" s="89"/>
      <c r="T59" s="89"/>
      <c r="U59" s="89"/>
      <c r="V59" s="89"/>
      <c r="W59" s="89"/>
      <c r="X59" s="89"/>
    </row>
    <row r="60" spans="2:24" x14ac:dyDescent="0.25">
      <c r="B60" s="89"/>
      <c r="C60" s="89"/>
      <c r="D60" s="89"/>
      <c r="E60" s="89"/>
      <c r="F60" s="89"/>
      <c r="G60" s="89"/>
      <c r="H60" s="89"/>
      <c r="I60" s="89"/>
      <c r="J60" s="89"/>
      <c r="K60" s="89"/>
      <c r="L60" s="89"/>
      <c r="M60" s="89"/>
      <c r="N60" s="89"/>
      <c r="O60" s="89"/>
      <c r="P60" s="89"/>
      <c r="Q60" s="89"/>
      <c r="R60" s="89"/>
      <c r="S60" s="89"/>
      <c r="T60" s="89"/>
      <c r="U60" s="89"/>
      <c r="V60" s="89"/>
      <c r="W60" s="89"/>
      <c r="X60" s="89"/>
    </row>
    <row r="61" spans="2:24" x14ac:dyDescent="0.25">
      <c r="B61" s="89"/>
      <c r="C61" s="89"/>
      <c r="D61" s="89"/>
      <c r="E61" s="89"/>
      <c r="F61" s="89"/>
      <c r="G61" s="89"/>
      <c r="H61" s="89"/>
      <c r="I61" s="89"/>
      <c r="J61" s="89"/>
      <c r="K61" s="89"/>
      <c r="L61" s="89"/>
      <c r="M61" s="89"/>
      <c r="N61" s="89"/>
      <c r="O61" s="89"/>
      <c r="P61" s="89"/>
      <c r="Q61" s="89"/>
      <c r="R61" s="89"/>
      <c r="S61" s="89"/>
      <c r="T61" s="89"/>
      <c r="U61" s="89"/>
      <c r="V61" s="89"/>
      <c r="W61" s="89"/>
      <c r="X61" s="89"/>
    </row>
    <row r="62" spans="2:24" x14ac:dyDescent="0.25">
      <c r="B62" s="89"/>
      <c r="C62" s="89"/>
      <c r="D62" s="89"/>
      <c r="E62" s="89"/>
      <c r="F62" s="89"/>
      <c r="G62" s="89"/>
      <c r="H62" s="89"/>
      <c r="I62" s="89"/>
      <c r="J62" s="89"/>
      <c r="K62" s="89"/>
      <c r="L62" s="89"/>
      <c r="M62" s="89"/>
      <c r="N62" s="89"/>
      <c r="O62" s="89"/>
      <c r="P62" s="89"/>
      <c r="Q62" s="89"/>
      <c r="R62" s="89"/>
      <c r="S62" s="89"/>
      <c r="T62" s="89"/>
      <c r="U62" s="89"/>
      <c r="V62" s="89"/>
      <c r="W62" s="89"/>
      <c r="X62" s="89"/>
    </row>
    <row r="63" spans="2:24" x14ac:dyDescent="0.25">
      <c r="B63" s="89"/>
      <c r="C63" s="89"/>
      <c r="D63" s="89"/>
      <c r="E63" s="89"/>
      <c r="F63" s="89"/>
      <c r="G63" s="89"/>
      <c r="H63" s="89"/>
      <c r="I63" s="89"/>
      <c r="J63" s="89"/>
      <c r="K63" s="89"/>
      <c r="L63" s="89"/>
      <c r="M63" s="89"/>
      <c r="N63" s="89"/>
      <c r="O63" s="89"/>
      <c r="P63" s="89"/>
      <c r="Q63" s="89"/>
      <c r="R63" s="89"/>
      <c r="S63" s="89"/>
      <c r="T63" s="89"/>
      <c r="U63" s="89"/>
      <c r="V63" s="89"/>
      <c r="W63" s="89"/>
      <c r="X63" s="89"/>
    </row>
    <row r="64" spans="2:24" x14ac:dyDescent="0.25">
      <c r="B64" s="89"/>
      <c r="C64" s="89"/>
      <c r="D64" s="89"/>
      <c r="E64" s="89"/>
      <c r="F64" s="89"/>
      <c r="G64" s="89"/>
      <c r="H64" s="89"/>
      <c r="I64" s="89"/>
      <c r="J64" s="89"/>
      <c r="K64" s="89"/>
      <c r="L64" s="89"/>
      <c r="M64" s="89"/>
      <c r="N64" s="89"/>
      <c r="O64" s="89"/>
      <c r="P64" s="89"/>
      <c r="Q64" s="89"/>
      <c r="R64" s="89"/>
      <c r="S64" s="89"/>
      <c r="T64" s="89"/>
      <c r="U64" s="89"/>
      <c r="V64" s="89"/>
      <c r="W64" s="89"/>
      <c r="X64" s="89"/>
    </row>
    <row r="65" spans="2:24" x14ac:dyDescent="0.25">
      <c r="B65" s="89"/>
      <c r="C65" s="89"/>
      <c r="D65" s="89"/>
      <c r="E65" s="89"/>
      <c r="F65" s="89"/>
      <c r="G65" s="89"/>
      <c r="H65" s="89"/>
      <c r="I65" s="89"/>
      <c r="J65" s="89"/>
      <c r="K65" s="89"/>
      <c r="L65" s="89"/>
      <c r="M65" s="89"/>
      <c r="N65" s="89"/>
      <c r="O65" s="89"/>
      <c r="P65" s="89"/>
      <c r="Q65" s="89"/>
      <c r="R65" s="89"/>
      <c r="S65" s="89"/>
      <c r="T65" s="89"/>
      <c r="U65" s="89"/>
      <c r="V65" s="89"/>
      <c r="W65" s="89"/>
      <c r="X65" s="89"/>
    </row>
    <row r="66" spans="2:24" x14ac:dyDescent="0.25">
      <c r="B66" s="89"/>
      <c r="C66" s="89"/>
      <c r="D66" s="89"/>
      <c r="E66" s="89"/>
      <c r="F66" s="89"/>
      <c r="G66" s="89"/>
      <c r="H66" s="89"/>
      <c r="I66" s="89"/>
      <c r="J66" s="89"/>
      <c r="K66" s="89"/>
      <c r="L66" s="89"/>
      <c r="M66" s="89"/>
      <c r="N66" s="89"/>
      <c r="O66" s="89"/>
      <c r="P66" s="89"/>
      <c r="Q66" s="89"/>
      <c r="R66" s="89"/>
      <c r="S66" s="89"/>
      <c r="T66" s="89"/>
      <c r="U66" s="89"/>
      <c r="V66" s="89"/>
      <c r="W66" s="89"/>
      <c r="X66" s="89"/>
    </row>
    <row r="67" spans="2:24" x14ac:dyDescent="0.25">
      <c r="B67" s="89"/>
      <c r="C67" s="89"/>
      <c r="D67" s="89"/>
      <c r="E67" s="89"/>
      <c r="F67" s="89"/>
      <c r="G67" s="89"/>
      <c r="H67" s="89"/>
      <c r="I67" s="89"/>
      <c r="J67" s="89"/>
      <c r="K67" s="89"/>
      <c r="L67" s="89"/>
      <c r="M67" s="89"/>
      <c r="N67" s="89"/>
      <c r="O67" s="89"/>
      <c r="P67" s="89"/>
      <c r="Q67" s="89"/>
      <c r="R67" s="89"/>
      <c r="S67" s="89"/>
      <c r="T67" s="89"/>
      <c r="U67" s="89"/>
      <c r="V67" s="89"/>
      <c r="W67" s="89"/>
      <c r="X67" s="89"/>
    </row>
    <row r="68" spans="2:24" x14ac:dyDescent="0.25">
      <c r="B68" s="89"/>
      <c r="C68" s="89"/>
      <c r="D68" s="89"/>
      <c r="E68" s="89"/>
      <c r="F68" s="89"/>
      <c r="G68" s="89"/>
      <c r="H68" s="89"/>
      <c r="I68" s="89"/>
      <c r="J68" s="89"/>
      <c r="K68" s="89"/>
      <c r="L68" s="89"/>
      <c r="M68" s="89"/>
      <c r="N68" s="89"/>
      <c r="O68" s="89"/>
      <c r="P68" s="89"/>
      <c r="Q68" s="89"/>
      <c r="R68" s="89"/>
      <c r="S68" s="89"/>
      <c r="T68" s="89"/>
      <c r="U68" s="89"/>
      <c r="V68" s="89"/>
      <c r="W68" s="89"/>
      <c r="X68" s="89"/>
    </row>
    <row r="69" spans="2:24" x14ac:dyDescent="0.25">
      <c r="B69" s="89"/>
      <c r="C69" s="89"/>
      <c r="D69" s="89"/>
      <c r="E69" s="89"/>
      <c r="F69" s="89"/>
      <c r="G69" s="89"/>
      <c r="H69" s="89"/>
      <c r="I69" s="89"/>
      <c r="J69" s="89"/>
      <c r="K69" s="89"/>
      <c r="L69" s="89"/>
      <c r="M69" s="89"/>
      <c r="N69" s="89"/>
      <c r="O69" s="89"/>
      <c r="P69" s="89"/>
      <c r="Q69" s="89"/>
      <c r="R69" s="89"/>
      <c r="S69" s="89"/>
      <c r="T69" s="89"/>
      <c r="U69" s="89"/>
      <c r="V69" s="89"/>
      <c r="W69" s="89"/>
      <c r="X69" s="89"/>
    </row>
    <row r="70" spans="2:24" x14ac:dyDescent="0.25">
      <c r="B70" s="89"/>
      <c r="C70" s="89"/>
      <c r="D70" s="89"/>
      <c r="E70" s="89"/>
      <c r="F70" s="89"/>
      <c r="G70" s="89"/>
      <c r="H70" s="89"/>
      <c r="I70" s="89"/>
      <c r="J70" s="89"/>
      <c r="K70" s="89"/>
      <c r="L70" s="89"/>
      <c r="M70" s="89"/>
      <c r="N70" s="89"/>
      <c r="O70" s="89"/>
      <c r="P70" s="89"/>
      <c r="Q70" s="89"/>
      <c r="R70" s="89"/>
      <c r="S70" s="89"/>
      <c r="T70" s="89"/>
      <c r="U70" s="89"/>
      <c r="V70" s="89"/>
      <c r="W70" s="89"/>
      <c r="X70" s="89"/>
    </row>
    <row r="71" spans="2:24" x14ac:dyDescent="0.25">
      <c r="B71" s="89"/>
      <c r="C71" s="89"/>
      <c r="D71" s="89"/>
      <c r="E71" s="89"/>
      <c r="F71" s="89"/>
      <c r="G71" s="89"/>
      <c r="H71" s="89"/>
      <c r="I71" s="89"/>
      <c r="J71" s="89"/>
      <c r="K71" s="89"/>
      <c r="L71" s="89"/>
      <c r="M71" s="89"/>
      <c r="N71" s="89"/>
      <c r="O71" s="89"/>
      <c r="P71" s="89"/>
      <c r="Q71" s="89"/>
      <c r="R71" s="89"/>
      <c r="S71" s="89"/>
      <c r="T71" s="89"/>
      <c r="U71" s="89"/>
      <c r="V71" s="89"/>
      <c r="W71" s="89"/>
      <c r="X71" s="89"/>
    </row>
    <row r="72" spans="2:24" x14ac:dyDescent="0.25">
      <c r="B72" s="89"/>
      <c r="C72" s="89"/>
      <c r="D72" s="89"/>
      <c r="E72" s="89"/>
      <c r="F72" s="89"/>
      <c r="G72" s="89"/>
      <c r="H72" s="89"/>
      <c r="I72" s="89"/>
      <c r="J72" s="89"/>
      <c r="K72" s="89"/>
      <c r="L72" s="89"/>
      <c r="M72" s="89"/>
      <c r="N72" s="89"/>
      <c r="O72" s="89"/>
      <c r="P72" s="89"/>
      <c r="Q72" s="89"/>
      <c r="R72" s="89"/>
      <c r="S72" s="89"/>
      <c r="T72" s="89"/>
      <c r="U72" s="89"/>
      <c r="V72" s="89"/>
      <c r="W72" s="89"/>
      <c r="X72" s="89"/>
    </row>
    <row r="73" spans="2:24" x14ac:dyDescent="0.25">
      <c r="B73" s="89"/>
      <c r="C73" s="89"/>
      <c r="D73" s="89"/>
      <c r="E73" s="89"/>
      <c r="F73" s="89"/>
      <c r="G73" s="89"/>
      <c r="H73" s="89"/>
      <c r="I73" s="89"/>
      <c r="J73" s="89"/>
      <c r="K73" s="89"/>
      <c r="L73" s="89"/>
      <c r="M73" s="89"/>
      <c r="N73" s="89"/>
      <c r="O73" s="89"/>
      <c r="P73" s="89"/>
      <c r="Q73" s="89"/>
      <c r="R73" s="89"/>
      <c r="S73" s="89"/>
      <c r="T73" s="89"/>
      <c r="U73" s="89"/>
      <c r="V73" s="89"/>
      <c r="W73" s="89"/>
      <c r="X73" s="89"/>
    </row>
    <row r="74" spans="2:24" x14ac:dyDescent="0.25">
      <c r="B74" s="89"/>
      <c r="C74" s="89"/>
      <c r="D74" s="89"/>
      <c r="E74" s="89"/>
      <c r="F74" s="89"/>
      <c r="G74" s="89"/>
      <c r="H74" s="89"/>
      <c r="I74" s="89"/>
      <c r="J74" s="89"/>
      <c r="K74" s="89"/>
      <c r="L74" s="89"/>
      <c r="M74" s="89"/>
      <c r="N74" s="89"/>
      <c r="O74" s="89"/>
      <c r="P74" s="89"/>
      <c r="Q74" s="89"/>
      <c r="R74" s="89"/>
      <c r="S74" s="89"/>
      <c r="T74" s="89"/>
      <c r="U74" s="89"/>
      <c r="V74" s="89"/>
      <c r="W74" s="89"/>
      <c r="X74" s="89"/>
    </row>
    <row r="75" spans="2:24" x14ac:dyDescent="0.25">
      <c r="B75" s="89"/>
      <c r="C75" s="89"/>
      <c r="D75" s="89"/>
      <c r="E75" s="89"/>
      <c r="F75" s="89"/>
      <c r="G75" s="89"/>
      <c r="H75" s="89"/>
      <c r="I75" s="89"/>
      <c r="J75" s="89"/>
      <c r="K75" s="89"/>
      <c r="L75" s="89"/>
      <c r="M75" s="89"/>
      <c r="N75" s="89"/>
      <c r="O75" s="89"/>
      <c r="P75" s="89"/>
      <c r="Q75" s="89"/>
      <c r="R75" s="89"/>
      <c r="S75" s="89"/>
      <c r="T75" s="89"/>
      <c r="U75" s="89"/>
      <c r="V75" s="89"/>
      <c r="W75" s="89"/>
      <c r="X75" s="89"/>
    </row>
    <row r="76" spans="2:24" x14ac:dyDescent="0.25">
      <c r="B76" s="89"/>
      <c r="C76" s="89"/>
      <c r="D76" s="89"/>
      <c r="E76" s="89"/>
      <c r="F76" s="89"/>
      <c r="G76" s="89"/>
      <c r="H76" s="89"/>
      <c r="I76" s="89"/>
      <c r="J76" s="89"/>
      <c r="K76" s="89"/>
      <c r="L76" s="89"/>
      <c r="M76" s="89"/>
      <c r="N76" s="89"/>
      <c r="O76" s="89"/>
      <c r="P76" s="89"/>
      <c r="Q76" s="89"/>
      <c r="R76" s="89"/>
      <c r="S76" s="89"/>
      <c r="T76" s="89"/>
      <c r="U76" s="89"/>
      <c r="V76" s="89"/>
      <c r="W76" s="89"/>
      <c r="X76" s="89"/>
    </row>
    <row r="77" spans="2:24" x14ac:dyDescent="0.25">
      <c r="B77" s="89"/>
      <c r="C77" s="89"/>
      <c r="D77" s="89"/>
      <c r="E77" s="89"/>
      <c r="F77" s="89"/>
      <c r="G77" s="89"/>
      <c r="H77" s="89"/>
      <c r="I77" s="89"/>
      <c r="J77" s="89"/>
      <c r="K77" s="89"/>
      <c r="L77" s="89"/>
      <c r="M77" s="89"/>
      <c r="N77" s="89"/>
      <c r="O77" s="89"/>
      <c r="P77" s="89"/>
      <c r="Q77" s="89"/>
      <c r="R77" s="89"/>
      <c r="S77" s="89"/>
      <c r="T77" s="89"/>
      <c r="U77" s="89"/>
      <c r="V77" s="89"/>
      <c r="W77" s="89"/>
      <c r="X77" s="89"/>
    </row>
    <row r="78" spans="2:24" x14ac:dyDescent="0.25">
      <c r="B78" s="89"/>
      <c r="C78" s="89"/>
      <c r="D78" s="89"/>
      <c r="E78" s="89"/>
      <c r="F78" s="89"/>
      <c r="G78" s="89"/>
      <c r="H78" s="89"/>
      <c r="I78" s="89"/>
      <c r="J78" s="89"/>
      <c r="K78" s="89"/>
      <c r="L78" s="89"/>
      <c r="M78" s="89"/>
      <c r="N78" s="89"/>
      <c r="O78" s="89"/>
      <c r="P78" s="89"/>
      <c r="Q78" s="89"/>
      <c r="R78" s="89"/>
      <c r="S78" s="89"/>
      <c r="T78" s="89"/>
      <c r="U78" s="89"/>
      <c r="V78" s="89"/>
      <c r="W78" s="89"/>
      <c r="X78" s="89"/>
    </row>
    <row r="79" spans="2:24" x14ac:dyDescent="0.25">
      <c r="B79" s="89"/>
      <c r="C79" s="89"/>
      <c r="D79" s="89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9"/>
      <c r="P79" s="89"/>
      <c r="Q79" s="89"/>
      <c r="R79" s="89"/>
      <c r="S79" s="89"/>
      <c r="T79" s="89"/>
      <c r="U79" s="89"/>
      <c r="V79" s="89"/>
      <c r="W79" s="89"/>
      <c r="X79" s="89"/>
    </row>
    <row r="80" spans="2:24" x14ac:dyDescent="0.25">
      <c r="B80" s="89"/>
      <c r="C80" s="89"/>
      <c r="D80" s="89"/>
      <c r="E80" s="89"/>
      <c r="F80" s="89"/>
      <c r="G80" s="89"/>
      <c r="H80" s="89"/>
      <c r="I80" s="89"/>
      <c r="J80" s="89"/>
      <c r="K80" s="89"/>
      <c r="L80" s="89"/>
      <c r="M80" s="89"/>
      <c r="N80" s="89"/>
      <c r="O80" s="89"/>
      <c r="P80" s="89"/>
      <c r="Q80" s="89"/>
      <c r="R80" s="89"/>
      <c r="S80" s="89"/>
      <c r="T80" s="89"/>
      <c r="U80" s="89"/>
      <c r="V80" s="89"/>
      <c r="W80" s="89"/>
      <c r="X80" s="89"/>
    </row>
    <row r="81" spans="2:24" x14ac:dyDescent="0.25">
      <c r="B81" s="89"/>
      <c r="C81" s="89"/>
      <c r="D81" s="89"/>
      <c r="E81" s="89"/>
      <c r="F81" s="89"/>
      <c r="G81" s="89"/>
      <c r="H81" s="89"/>
      <c r="I81" s="89"/>
      <c r="J81" s="89"/>
      <c r="K81" s="89"/>
      <c r="L81" s="89"/>
      <c r="M81" s="89"/>
      <c r="N81" s="89"/>
      <c r="O81" s="89"/>
      <c r="P81" s="89"/>
      <c r="Q81" s="89"/>
      <c r="R81" s="89"/>
      <c r="S81" s="89"/>
      <c r="T81" s="89"/>
      <c r="U81" s="89"/>
      <c r="V81" s="89"/>
      <c r="W81" s="89"/>
      <c r="X81" s="89"/>
    </row>
    <row r="82" spans="2:24" x14ac:dyDescent="0.25">
      <c r="B82" s="89"/>
      <c r="C82" s="89"/>
      <c r="D82" s="89"/>
      <c r="E82" s="89"/>
      <c r="F82" s="89"/>
      <c r="G82" s="89"/>
      <c r="H82" s="89"/>
      <c r="I82" s="89"/>
      <c r="J82" s="89"/>
      <c r="K82" s="89"/>
      <c r="L82" s="89"/>
      <c r="M82" s="89"/>
      <c r="N82" s="89"/>
      <c r="O82" s="89"/>
      <c r="P82" s="89"/>
      <c r="Q82" s="89"/>
      <c r="R82" s="89"/>
      <c r="S82" s="89"/>
      <c r="T82" s="89"/>
      <c r="U82" s="89"/>
      <c r="V82" s="89"/>
      <c r="W82" s="89"/>
      <c r="X82" s="89"/>
    </row>
  </sheetData>
  <mergeCells count="14">
    <mergeCell ref="O8:P8"/>
    <mergeCell ref="Q8:R8"/>
    <mergeCell ref="S8:T8"/>
    <mergeCell ref="B22:K22"/>
    <mergeCell ref="B3:T3"/>
    <mergeCell ref="B4:T4"/>
    <mergeCell ref="B5:T5"/>
    <mergeCell ref="B8:B9"/>
    <mergeCell ref="C8:D8"/>
    <mergeCell ref="E8:F8"/>
    <mergeCell ref="G8:H8"/>
    <mergeCell ref="I8:J8"/>
    <mergeCell ref="K8:L8"/>
    <mergeCell ref="M8:N8"/>
  </mergeCells>
  <hyperlinks>
    <hyperlink ref="B2" location="ÍNDICE!A1" display="Índice "/>
  </hyperlinks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/>
  <dimension ref="A1:AI54"/>
  <sheetViews>
    <sheetView showGridLines="0" zoomScale="80" zoomScaleNormal="80" workbookViewId="0">
      <pane xSplit="3" ySplit="9" topLeftCell="D10" activePane="bottomRight" state="frozen"/>
      <selection pane="topRight"/>
      <selection pane="bottomLeft"/>
      <selection pane="bottomRight" activeCell="B2" sqref="B2"/>
    </sheetView>
  </sheetViews>
  <sheetFormatPr baseColWidth="10" defaultRowHeight="15" x14ac:dyDescent="0.25"/>
  <cols>
    <col min="1" max="1" width="7.7109375" customWidth="1" collapsed="1"/>
    <col min="2" max="3" width="43.7109375" customWidth="1" collapsed="1"/>
    <col min="4" max="21" width="15.140625" customWidth="1" collapsed="1"/>
    <col min="22" max="22" width="13.5703125" bestFit="1" customWidth="1" collapsed="1"/>
    <col min="24" max="24" width="13.5703125" bestFit="1" customWidth="1" collapsed="1"/>
  </cols>
  <sheetData>
    <row r="1" spans="2:35" ht="78" customHeight="1" x14ac:dyDescent="0.25"/>
    <row r="2" spans="2:35" ht="16.5" customHeight="1" x14ac:dyDescent="0.25">
      <c r="B2" s="219" t="s">
        <v>18</v>
      </c>
      <c r="M2" s="15"/>
    </row>
    <row r="3" spans="2:35" ht="20.100000000000001" customHeight="1" x14ac:dyDescent="0.25">
      <c r="B3" s="328" t="s">
        <v>378</v>
      </c>
      <c r="C3" s="328"/>
      <c r="D3" s="328"/>
      <c r="E3" s="328"/>
      <c r="F3" s="328"/>
      <c r="G3" s="328"/>
      <c r="H3" s="328"/>
      <c r="I3" s="328"/>
      <c r="J3" s="328"/>
      <c r="K3" s="328"/>
      <c r="L3" s="328"/>
      <c r="M3" s="328"/>
      <c r="N3" s="328"/>
      <c r="O3" s="328"/>
      <c r="P3" s="328"/>
      <c r="Q3" s="328"/>
      <c r="R3" s="328"/>
      <c r="S3" s="328"/>
      <c r="T3" s="328"/>
      <c r="U3" s="328"/>
    </row>
    <row r="4" spans="2:35" ht="54" customHeight="1" x14ac:dyDescent="0.25">
      <c r="B4" s="327" t="s">
        <v>256</v>
      </c>
      <c r="C4" s="327"/>
      <c r="D4" s="327"/>
      <c r="E4" s="327"/>
      <c r="F4" s="327"/>
      <c r="G4" s="327"/>
      <c r="H4" s="327"/>
      <c r="I4" s="327"/>
      <c r="J4" s="327"/>
      <c r="K4" s="327"/>
      <c r="L4" s="327"/>
      <c r="M4" s="327"/>
      <c r="N4" s="327"/>
      <c r="O4" s="327"/>
      <c r="P4" s="327"/>
      <c r="Q4" s="327"/>
      <c r="R4" s="327"/>
      <c r="S4" s="327"/>
      <c r="T4" s="327"/>
      <c r="U4" s="327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</row>
    <row r="5" spans="2:35" ht="20.100000000000001" customHeight="1" x14ac:dyDescent="0.25">
      <c r="B5" s="336" t="s">
        <v>122</v>
      </c>
      <c r="C5" s="336"/>
      <c r="D5" s="336"/>
      <c r="E5" s="336"/>
      <c r="F5" s="336"/>
      <c r="G5" s="336"/>
      <c r="H5" s="336"/>
      <c r="I5" s="336"/>
      <c r="J5" s="336"/>
      <c r="K5" s="336"/>
      <c r="L5" s="336"/>
      <c r="M5" s="336"/>
      <c r="N5" s="336"/>
      <c r="O5" s="336"/>
      <c r="P5" s="336"/>
      <c r="Q5" s="336"/>
      <c r="R5" s="336"/>
      <c r="S5" s="336"/>
      <c r="T5" s="336"/>
      <c r="U5" s="336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</row>
    <row r="6" spans="2:35" ht="14.1" customHeight="1" x14ac:dyDescent="0.25"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89"/>
      <c r="AH6" s="89"/>
      <c r="AI6" s="89"/>
    </row>
    <row r="7" spans="2:35" ht="14.1" customHeight="1" x14ac:dyDescent="0.25">
      <c r="B7" s="89"/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  <c r="U7" s="89"/>
      <c r="V7" s="89"/>
      <c r="W7" s="89"/>
      <c r="X7" s="89"/>
      <c r="Y7" s="89"/>
      <c r="Z7" s="89"/>
      <c r="AA7" s="89"/>
      <c r="AB7" s="89"/>
      <c r="AC7" s="89"/>
      <c r="AD7" s="89"/>
      <c r="AE7" s="89"/>
      <c r="AF7" s="89"/>
      <c r="AG7" s="89"/>
      <c r="AH7" s="89"/>
      <c r="AI7" s="89"/>
    </row>
    <row r="8" spans="2:35" ht="33" customHeight="1" x14ac:dyDescent="0.25">
      <c r="B8" s="344" t="s">
        <v>119</v>
      </c>
      <c r="C8" s="344" t="s">
        <v>29</v>
      </c>
      <c r="D8" s="342">
        <v>2007</v>
      </c>
      <c r="E8" s="343"/>
      <c r="F8" s="342">
        <v>2008</v>
      </c>
      <c r="G8" s="343"/>
      <c r="H8" s="342">
        <v>2009</v>
      </c>
      <c r="I8" s="343"/>
      <c r="J8" s="342">
        <v>2010</v>
      </c>
      <c r="K8" s="343"/>
      <c r="L8" s="342">
        <v>2011</v>
      </c>
      <c r="M8" s="343"/>
      <c r="N8" s="342">
        <v>2012</v>
      </c>
      <c r="O8" s="343"/>
      <c r="P8" s="342">
        <v>2013</v>
      </c>
      <c r="Q8" s="343"/>
      <c r="R8" s="342">
        <v>2014</v>
      </c>
      <c r="S8" s="343"/>
      <c r="T8" s="342">
        <v>2015</v>
      </c>
      <c r="U8" s="343"/>
      <c r="V8" s="89"/>
      <c r="W8" s="89"/>
      <c r="X8" s="89"/>
      <c r="Y8" s="89"/>
      <c r="Z8" s="89"/>
      <c r="AA8" s="89"/>
      <c r="AB8" s="89"/>
      <c r="AC8" s="89"/>
      <c r="AD8" s="89"/>
      <c r="AE8" s="89"/>
      <c r="AF8" s="89"/>
      <c r="AG8" s="89"/>
      <c r="AH8" s="89"/>
      <c r="AI8" s="89"/>
    </row>
    <row r="9" spans="2:35" ht="33" customHeight="1" x14ac:dyDescent="0.25">
      <c r="B9" s="345"/>
      <c r="C9" s="345"/>
      <c r="D9" s="138" t="s">
        <v>0</v>
      </c>
      <c r="E9" s="138" t="s">
        <v>1</v>
      </c>
      <c r="F9" s="138" t="s">
        <v>0</v>
      </c>
      <c r="G9" s="138" t="s">
        <v>1</v>
      </c>
      <c r="H9" s="138" t="s">
        <v>0</v>
      </c>
      <c r="I9" s="138" t="s">
        <v>1</v>
      </c>
      <c r="J9" s="138" t="s">
        <v>0</v>
      </c>
      <c r="K9" s="138" t="s">
        <v>1</v>
      </c>
      <c r="L9" s="138" t="s">
        <v>0</v>
      </c>
      <c r="M9" s="138" t="s">
        <v>1</v>
      </c>
      <c r="N9" s="138" t="s">
        <v>0</v>
      </c>
      <c r="O9" s="138" t="s">
        <v>1</v>
      </c>
      <c r="P9" s="138" t="s">
        <v>0</v>
      </c>
      <c r="Q9" s="138" t="s">
        <v>1</v>
      </c>
      <c r="R9" s="138" t="s">
        <v>0</v>
      </c>
      <c r="S9" s="138" t="s">
        <v>1</v>
      </c>
      <c r="T9" s="138" t="s">
        <v>0</v>
      </c>
      <c r="U9" s="138" t="s">
        <v>1</v>
      </c>
      <c r="V9" s="89"/>
      <c r="W9" s="89"/>
      <c r="X9" s="89"/>
      <c r="Y9" s="89"/>
      <c r="Z9" s="89"/>
      <c r="AA9" s="89"/>
      <c r="AB9" s="89"/>
      <c r="AC9" s="89"/>
      <c r="AD9" s="89"/>
      <c r="AE9" s="89"/>
      <c r="AF9" s="89"/>
      <c r="AG9" s="89"/>
      <c r="AH9" s="89"/>
      <c r="AI9" s="89"/>
    </row>
    <row r="10" spans="2:35" ht="54.6" customHeight="1" x14ac:dyDescent="0.25">
      <c r="B10" s="99" t="s">
        <v>21</v>
      </c>
      <c r="C10" s="98" t="s">
        <v>137</v>
      </c>
      <c r="D10" s="62">
        <v>29314</v>
      </c>
      <c r="E10" s="62">
        <v>72666</v>
      </c>
      <c r="F10" s="62">
        <v>27317</v>
      </c>
      <c r="G10" s="62">
        <v>67716</v>
      </c>
      <c r="H10" s="62">
        <v>25457</v>
      </c>
      <c r="I10" s="62">
        <v>63103</v>
      </c>
      <c r="J10" s="62">
        <v>23722</v>
      </c>
      <c r="K10" s="62">
        <v>58805</v>
      </c>
      <c r="L10" s="62">
        <v>22106</v>
      </c>
      <c r="M10" s="62">
        <v>54799</v>
      </c>
      <c r="N10" s="62">
        <v>20601</v>
      </c>
      <c r="O10" s="62">
        <v>51066</v>
      </c>
      <c r="P10" s="62">
        <v>19523</v>
      </c>
      <c r="Q10" s="62">
        <v>53616</v>
      </c>
      <c r="R10" s="62">
        <v>18502</v>
      </c>
      <c r="S10" s="62">
        <v>56294</v>
      </c>
      <c r="T10" s="62">
        <v>22030</v>
      </c>
      <c r="U10" s="62">
        <v>54609</v>
      </c>
      <c r="V10" s="89"/>
      <c r="W10" s="89"/>
      <c r="X10" s="89"/>
      <c r="Y10" s="89"/>
      <c r="Z10" s="89"/>
      <c r="AA10" s="89"/>
      <c r="AB10" s="89"/>
      <c r="AC10" s="89"/>
      <c r="AD10" s="89"/>
      <c r="AE10" s="89"/>
      <c r="AF10" s="89"/>
      <c r="AG10" s="89"/>
      <c r="AH10" s="89"/>
      <c r="AI10" s="89"/>
    </row>
    <row r="11" spans="2:35" ht="54.6" customHeight="1" x14ac:dyDescent="0.25">
      <c r="B11" s="60" t="s">
        <v>43</v>
      </c>
      <c r="C11" s="98" t="s">
        <v>155</v>
      </c>
      <c r="D11" s="62">
        <v>22681</v>
      </c>
      <c r="E11" s="62">
        <v>221874</v>
      </c>
      <c r="F11" s="62">
        <v>21112</v>
      </c>
      <c r="G11" s="62">
        <v>224227</v>
      </c>
      <c r="H11" s="62">
        <v>26178</v>
      </c>
      <c r="I11" s="62">
        <v>217241</v>
      </c>
      <c r="J11" s="62">
        <v>27927</v>
      </c>
      <c r="K11" s="62">
        <v>214925</v>
      </c>
      <c r="L11" s="62">
        <v>29676</v>
      </c>
      <c r="M11" s="62">
        <v>212608</v>
      </c>
      <c r="N11" s="62">
        <v>31425</v>
      </c>
      <c r="O11" s="62">
        <v>210292</v>
      </c>
      <c r="P11" s="62">
        <v>26935</v>
      </c>
      <c r="Q11" s="62">
        <v>206161</v>
      </c>
      <c r="R11" s="62">
        <v>36327</v>
      </c>
      <c r="S11" s="62">
        <v>203942</v>
      </c>
      <c r="T11" s="62">
        <v>35393</v>
      </c>
      <c r="U11" s="62">
        <v>236846</v>
      </c>
      <c r="V11" s="89"/>
      <c r="W11" s="153"/>
      <c r="X11" s="153"/>
      <c r="Y11" s="89"/>
      <c r="Z11" s="89"/>
      <c r="AA11" s="89"/>
      <c r="AB11" s="89"/>
      <c r="AC11" s="89"/>
      <c r="AD11" s="89"/>
      <c r="AE11" s="89"/>
      <c r="AF11" s="89"/>
      <c r="AG11" s="89"/>
      <c r="AH11" s="89"/>
      <c r="AI11" s="89"/>
    </row>
    <row r="12" spans="2:35" ht="54.6" customHeight="1" x14ac:dyDescent="0.25">
      <c r="B12" s="60" t="s">
        <v>43</v>
      </c>
      <c r="C12" s="98" t="s">
        <v>60</v>
      </c>
      <c r="D12" s="62">
        <v>44726</v>
      </c>
      <c r="E12" s="62">
        <v>317318</v>
      </c>
      <c r="F12" s="62">
        <v>41376</v>
      </c>
      <c r="G12" s="62">
        <v>314469</v>
      </c>
      <c r="H12" s="62">
        <v>52263</v>
      </c>
      <c r="I12" s="62">
        <v>323094</v>
      </c>
      <c r="J12" s="62">
        <v>56032</v>
      </c>
      <c r="K12" s="62">
        <v>325981</v>
      </c>
      <c r="L12" s="62">
        <v>59801</v>
      </c>
      <c r="M12" s="62">
        <v>328869</v>
      </c>
      <c r="N12" s="62">
        <v>63569</v>
      </c>
      <c r="O12" s="62">
        <v>331757</v>
      </c>
      <c r="P12" s="62">
        <v>54674</v>
      </c>
      <c r="Q12" s="62">
        <v>331725</v>
      </c>
      <c r="R12" s="62">
        <v>73966</v>
      </c>
      <c r="S12" s="62">
        <v>334714</v>
      </c>
      <c r="T12" s="62">
        <v>81295</v>
      </c>
      <c r="U12" s="62">
        <v>410554</v>
      </c>
      <c r="V12" s="153"/>
      <c r="W12" s="153"/>
      <c r="X12" s="153"/>
      <c r="Y12" s="131"/>
      <c r="Z12" s="89"/>
      <c r="AA12" s="89"/>
      <c r="AB12" s="89"/>
      <c r="AC12" s="89"/>
      <c r="AD12" s="89"/>
      <c r="AE12" s="89"/>
      <c r="AF12" s="89"/>
      <c r="AG12" s="89"/>
      <c r="AH12" s="89"/>
      <c r="AI12" s="89"/>
    </row>
    <row r="13" spans="2:35" ht="54.6" customHeight="1" x14ac:dyDescent="0.25">
      <c r="B13" s="60" t="s">
        <v>120</v>
      </c>
      <c r="C13" s="98" t="s">
        <v>58</v>
      </c>
      <c r="D13" s="62">
        <v>13622</v>
      </c>
      <c r="E13" s="62">
        <v>22609</v>
      </c>
      <c r="F13" s="62">
        <v>13310</v>
      </c>
      <c r="G13" s="62">
        <v>22092</v>
      </c>
      <c r="H13" s="62">
        <v>13005</v>
      </c>
      <c r="I13" s="62">
        <v>21586</v>
      </c>
      <c r="J13" s="62">
        <v>12708</v>
      </c>
      <c r="K13" s="62">
        <v>21091</v>
      </c>
      <c r="L13" s="62">
        <v>12417</v>
      </c>
      <c r="M13" s="62">
        <v>20608</v>
      </c>
      <c r="N13" s="62">
        <v>12132</v>
      </c>
      <c r="O13" s="62">
        <v>20136</v>
      </c>
      <c r="P13" s="62">
        <v>9609</v>
      </c>
      <c r="Q13" s="62">
        <v>19470</v>
      </c>
      <c r="R13" s="62">
        <v>12000</v>
      </c>
      <c r="S13" s="62">
        <v>18987</v>
      </c>
      <c r="T13" s="62">
        <v>13349</v>
      </c>
      <c r="U13" s="62">
        <v>22155</v>
      </c>
      <c r="V13" s="89"/>
      <c r="W13" s="89"/>
      <c r="X13" s="89"/>
      <c r="Y13" s="89"/>
      <c r="Z13" s="89"/>
      <c r="AA13" s="89"/>
      <c r="AB13" s="89"/>
      <c r="AC13" s="89"/>
      <c r="AD13" s="89"/>
      <c r="AE13" s="89"/>
      <c r="AF13" s="89"/>
      <c r="AG13" s="89"/>
      <c r="AH13" s="89"/>
      <c r="AI13" s="89"/>
    </row>
    <row r="14" spans="2:35" ht="54.6" customHeight="1" x14ac:dyDescent="0.25">
      <c r="B14" s="60" t="s">
        <v>120</v>
      </c>
      <c r="C14" s="98" t="s">
        <v>121</v>
      </c>
      <c r="D14" s="62">
        <v>18526</v>
      </c>
      <c r="E14" s="62">
        <v>35247</v>
      </c>
      <c r="F14" s="62">
        <v>19146</v>
      </c>
      <c r="G14" s="62">
        <v>36428</v>
      </c>
      <c r="H14" s="62">
        <v>19788</v>
      </c>
      <c r="I14" s="62">
        <v>37648</v>
      </c>
      <c r="J14" s="62">
        <v>20451</v>
      </c>
      <c r="K14" s="62">
        <v>38909</v>
      </c>
      <c r="L14" s="62">
        <v>21136</v>
      </c>
      <c r="M14" s="62">
        <v>40212</v>
      </c>
      <c r="N14" s="62">
        <v>21844</v>
      </c>
      <c r="O14" s="62">
        <v>41559</v>
      </c>
      <c r="P14" s="62">
        <v>18275</v>
      </c>
      <c r="Q14" s="62">
        <v>42448</v>
      </c>
      <c r="R14" s="62">
        <v>24103</v>
      </c>
      <c r="S14" s="62">
        <v>43716</v>
      </c>
      <c r="T14" s="62">
        <v>25612</v>
      </c>
      <c r="U14" s="62">
        <v>48729</v>
      </c>
      <c r="V14" s="89"/>
      <c r="W14" s="89"/>
      <c r="X14" s="131"/>
      <c r="Y14" s="89"/>
      <c r="Z14" s="89"/>
      <c r="AA14" s="89"/>
      <c r="AB14" s="89"/>
      <c r="AC14" s="89"/>
      <c r="AD14" s="89"/>
      <c r="AE14" s="89"/>
      <c r="AF14" s="89"/>
      <c r="AG14" s="89"/>
      <c r="AH14" s="89"/>
      <c r="AI14" s="89"/>
    </row>
    <row r="15" spans="2:35" ht="54.6" customHeight="1" x14ac:dyDescent="0.25">
      <c r="B15" s="60" t="s">
        <v>120</v>
      </c>
      <c r="C15" s="98" t="s">
        <v>232</v>
      </c>
      <c r="D15" s="62">
        <v>5664</v>
      </c>
      <c r="E15" s="62">
        <v>16025</v>
      </c>
      <c r="F15" s="62">
        <v>5348</v>
      </c>
      <c r="G15" s="62">
        <v>15132</v>
      </c>
      <c r="H15" s="62">
        <v>5050</v>
      </c>
      <c r="I15" s="62">
        <v>14288</v>
      </c>
      <c r="J15" s="62">
        <v>4768</v>
      </c>
      <c r="K15" s="62">
        <v>13492</v>
      </c>
      <c r="L15" s="62">
        <v>4503</v>
      </c>
      <c r="M15" s="62">
        <v>12739</v>
      </c>
      <c r="N15" s="62">
        <v>4251</v>
      </c>
      <c r="O15" s="62">
        <v>12029</v>
      </c>
      <c r="P15" s="62">
        <v>4301</v>
      </c>
      <c r="Q15" s="62">
        <v>12169</v>
      </c>
      <c r="R15" s="62">
        <v>4351</v>
      </c>
      <c r="S15" s="62">
        <v>12311</v>
      </c>
      <c r="T15" s="62">
        <v>4505</v>
      </c>
      <c r="U15" s="62">
        <v>12746</v>
      </c>
      <c r="V15" s="89"/>
      <c r="W15" s="89"/>
      <c r="X15" s="89"/>
      <c r="Y15" s="89"/>
      <c r="Z15" s="89"/>
      <c r="AA15" s="89"/>
      <c r="AB15" s="89"/>
      <c r="AC15" s="89"/>
      <c r="AD15" s="89"/>
      <c r="AE15" s="89"/>
      <c r="AF15" s="89"/>
      <c r="AG15" s="89"/>
      <c r="AH15" s="89"/>
      <c r="AI15" s="89"/>
    </row>
    <row r="16" spans="2:35" ht="54.6" customHeight="1" x14ac:dyDescent="0.25">
      <c r="B16" s="60" t="s">
        <v>120</v>
      </c>
      <c r="C16" s="98" t="s">
        <v>62</v>
      </c>
      <c r="D16" s="62">
        <v>7213</v>
      </c>
      <c r="E16" s="62">
        <v>28458</v>
      </c>
      <c r="F16" s="62">
        <v>6417</v>
      </c>
      <c r="G16" s="62">
        <v>25316</v>
      </c>
      <c r="H16" s="62">
        <v>5709</v>
      </c>
      <c r="I16" s="62">
        <v>22521</v>
      </c>
      <c r="J16" s="62">
        <v>5078</v>
      </c>
      <c r="K16" s="62">
        <v>20035</v>
      </c>
      <c r="L16" s="62">
        <v>4518</v>
      </c>
      <c r="M16" s="62">
        <v>17823</v>
      </c>
      <c r="N16" s="62">
        <v>4019</v>
      </c>
      <c r="O16" s="62">
        <v>15855</v>
      </c>
      <c r="P16" s="62">
        <v>4014</v>
      </c>
      <c r="Q16" s="62">
        <v>15837</v>
      </c>
      <c r="R16" s="62">
        <v>4010</v>
      </c>
      <c r="S16" s="62">
        <v>15818</v>
      </c>
      <c r="T16" s="62">
        <v>3996</v>
      </c>
      <c r="U16" s="62">
        <v>15763</v>
      </c>
      <c r="V16" s="89"/>
      <c r="W16" s="89"/>
      <c r="X16" s="89"/>
      <c r="Y16" s="89"/>
      <c r="Z16" s="89"/>
      <c r="AA16" s="89"/>
      <c r="AB16" s="89"/>
      <c r="AC16" s="89"/>
      <c r="AD16" s="89"/>
      <c r="AE16" s="89"/>
      <c r="AF16" s="89"/>
      <c r="AG16" s="89"/>
      <c r="AH16" s="89"/>
      <c r="AI16" s="89"/>
    </row>
    <row r="17" spans="2:35" ht="33" customHeight="1" x14ac:dyDescent="0.25">
      <c r="B17" s="63" t="s">
        <v>5</v>
      </c>
      <c r="C17" s="63"/>
      <c r="D17" s="64">
        <v>141746</v>
      </c>
      <c r="E17" s="64">
        <v>714197</v>
      </c>
      <c r="F17" s="64">
        <v>134026</v>
      </c>
      <c r="G17" s="64">
        <v>705380</v>
      </c>
      <c r="H17" s="64">
        <v>147450</v>
      </c>
      <c r="I17" s="64">
        <v>699481</v>
      </c>
      <c r="J17" s="64">
        <v>150686</v>
      </c>
      <c r="K17" s="64">
        <v>693238</v>
      </c>
      <c r="L17" s="64">
        <v>154157</v>
      </c>
      <c r="M17" s="64">
        <v>687658</v>
      </c>
      <c r="N17" s="64">
        <v>157841</v>
      </c>
      <c r="O17" s="64">
        <v>682694</v>
      </c>
      <c r="P17" s="64">
        <v>137331</v>
      </c>
      <c r="Q17" s="64">
        <v>681426</v>
      </c>
      <c r="R17" s="64">
        <v>173259</v>
      </c>
      <c r="S17" s="64">
        <v>685782</v>
      </c>
      <c r="T17" s="64">
        <v>186180</v>
      </c>
      <c r="U17" s="64">
        <v>801402</v>
      </c>
      <c r="V17" s="89"/>
      <c r="W17" s="89"/>
      <c r="X17" s="89"/>
      <c r="Y17" s="89"/>
      <c r="Z17" s="89"/>
      <c r="AA17" s="89"/>
      <c r="AB17" s="89"/>
      <c r="AC17" s="89"/>
      <c r="AD17" s="89"/>
      <c r="AE17" s="89"/>
      <c r="AF17" s="89"/>
      <c r="AG17" s="89"/>
      <c r="AH17" s="89"/>
      <c r="AI17" s="89"/>
    </row>
    <row r="18" spans="2:35" ht="15" customHeight="1" x14ac:dyDescent="0.3">
      <c r="B18" s="237" t="s">
        <v>240</v>
      </c>
      <c r="C18" s="353"/>
      <c r="D18" s="354"/>
      <c r="E18" s="354"/>
      <c r="F18" s="354"/>
      <c r="G18" s="354"/>
      <c r="H18" s="354"/>
      <c r="I18" s="354"/>
      <c r="J18" s="354"/>
      <c r="K18" s="354"/>
      <c r="L18" s="354"/>
      <c r="M18" s="89"/>
      <c r="N18" s="89"/>
      <c r="O18" s="89"/>
      <c r="P18" s="89"/>
      <c r="Q18" s="89"/>
      <c r="R18" s="89"/>
      <c r="S18" s="89"/>
      <c r="T18" s="89"/>
      <c r="U18" s="89"/>
      <c r="V18" s="89"/>
      <c r="W18" s="89"/>
      <c r="X18" s="89"/>
      <c r="Y18" s="89"/>
      <c r="Z18" s="89"/>
      <c r="AA18" s="89"/>
      <c r="AB18" s="89"/>
      <c r="AC18" s="89"/>
      <c r="AD18" s="89"/>
      <c r="AE18" s="89"/>
      <c r="AF18" s="89"/>
      <c r="AG18" s="89"/>
      <c r="AH18" s="89"/>
      <c r="AI18" s="89"/>
    </row>
    <row r="19" spans="2:35" ht="15" customHeight="1" x14ac:dyDescent="0.25">
      <c r="B19" s="128"/>
      <c r="C19" s="166"/>
      <c r="D19" s="166"/>
      <c r="E19" s="166"/>
      <c r="F19" s="166"/>
      <c r="G19" s="166"/>
      <c r="H19" s="166"/>
      <c r="I19" s="166"/>
      <c r="J19" s="166"/>
      <c r="K19" s="166"/>
      <c r="L19" s="166"/>
      <c r="M19" s="89"/>
      <c r="N19" s="89"/>
      <c r="O19" s="89"/>
      <c r="P19" s="89"/>
      <c r="Q19" s="89"/>
      <c r="R19" s="89"/>
      <c r="S19" s="89"/>
      <c r="T19" s="89"/>
      <c r="U19" s="89"/>
      <c r="V19" s="89"/>
      <c r="W19" s="89"/>
      <c r="X19" s="89"/>
      <c r="Y19" s="89"/>
      <c r="Z19" s="89"/>
      <c r="AA19" s="89"/>
      <c r="AB19" s="89"/>
      <c r="AC19" s="89"/>
      <c r="AD19" s="89"/>
      <c r="AE19" s="89"/>
      <c r="AF19" s="89"/>
      <c r="AG19" s="89"/>
      <c r="AH19" s="89"/>
      <c r="AI19" s="89"/>
    </row>
    <row r="20" spans="2:35" ht="14.1" customHeight="1" x14ac:dyDescent="0.25">
      <c r="B20" s="128"/>
      <c r="C20" s="166"/>
      <c r="D20" s="166"/>
      <c r="E20" s="166"/>
      <c r="F20" s="166"/>
      <c r="G20" s="166"/>
      <c r="H20" s="166"/>
      <c r="I20" s="166"/>
      <c r="J20" s="166"/>
      <c r="K20" s="166"/>
      <c r="L20" s="166"/>
      <c r="M20" s="89"/>
      <c r="N20" s="89"/>
      <c r="O20" s="89"/>
      <c r="P20" s="89"/>
      <c r="Q20" s="89"/>
      <c r="R20" s="89"/>
      <c r="S20" s="89"/>
      <c r="T20" s="89"/>
      <c r="U20" s="89"/>
      <c r="V20" s="89"/>
      <c r="W20" s="89"/>
      <c r="X20" s="89"/>
      <c r="Y20" s="89"/>
      <c r="Z20" s="89"/>
      <c r="AA20" s="89"/>
      <c r="AB20" s="89"/>
      <c r="AC20" s="89"/>
      <c r="AD20" s="89"/>
      <c r="AE20" s="89"/>
      <c r="AF20" s="89"/>
      <c r="AG20" s="89"/>
      <c r="AH20" s="89"/>
      <c r="AI20" s="89"/>
    </row>
    <row r="21" spans="2:35" ht="72" customHeight="1" x14ac:dyDescent="0.25">
      <c r="B21" s="327" t="s">
        <v>257</v>
      </c>
      <c r="C21" s="327"/>
      <c r="D21" s="327"/>
      <c r="E21" s="327"/>
      <c r="F21" s="327"/>
      <c r="G21" s="327"/>
      <c r="H21" s="327"/>
      <c r="I21" s="327"/>
      <c r="J21" s="327"/>
      <c r="K21" s="327"/>
      <c r="L21" s="327"/>
      <c r="M21" s="89"/>
      <c r="N21" s="89"/>
      <c r="O21" s="89"/>
      <c r="P21" s="89"/>
      <c r="Q21" s="89"/>
      <c r="R21" s="89"/>
      <c r="S21" s="89"/>
      <c r="T21" s="89"/>
      <c r="U21" s="89"/>
      <c r="V21" s="89"/>
      <c r="W21" s="89"/>
      <c r="X21" s="89"/>
      <c r="Y21" s="89"/>
      <c r="Z21" s="89"/>
      <c r="AA21" s="89"/>
      <c r="AB21" s="89"/>
      <c r="AC21" s="89"/>
      <c r="AD21" s="89"/>
      <c r="AE21" s="89"/>
      <c r="AF21" s="89"/>
      <c r="AG21" s="89"/>
      <c r="AH21" s="89"/>
      <c r="AI21" s="89"/>
    </row>
    <row r="22" spans="2:35" s="10" customFormat="1" ht="14.1" customHeight="1" x14ac:dyDescent="0.25">
      <c r="B22" s="51"/>
      <c r="C22" s="140"/>
      <c r="D22" s="355"/>
      <c r="E22" s="355"/>
      <c r="F22" s="355"/>
      <c r="G22" s="355"/>
      <c r="H22" s="356"/>
      <c r="I22" s="356"/>
      <c r="J22" s="348"/>
      <c r="K22" s="348"/>
      <c r="L22" s="348"/>
      <c r="M22" s="348"/>
      <c r="N22" s="348"/>
      <c r="O22" s="348"/>
      <c r="P22" s="348"/>
      <c r="Q22" s="348"/>
      <c r="R22" s="348"/>
      <c r="S22" s="348"/>
      <c r="T22" s="348"/>
      <c r="U22" s="348"/>
      <c r="V22" s="89"/>
      <c r="W22" s="89"/>
      <c r="X22" s="89"/>
      <c r="Y22" s="89"/>
      <c r="Z22" s="89"/>
      <c r="AA22" s="89"/>
      <c r="AB22" s="89"/>
      <c r="AC22" s="89"/>
      <c r="AD22" s="89"/>
      <c r="AE22" s="89"/>
      <c r="AF22" s="89"/>
      <c r="AG22" s="89"/>
      <c r="AH22" s="89"/>
      <c r="AI22" s="89"/>
    </row>
    <row r="23" spans="2:35" s="10" customFormat="1" ht="14.1" customHeight="1" x14ac:dyDescent="0.25">
      <c r="B23" s="51"/>
      <c r="C23" s="51"/>
      <c r="D23" s="140" t="str">
        <f>+T9</f>
        <v>Hombre</v>
      </c>
      <c r="E23" s="140" t="str">
        <f>+U9</f>
        <v>Mujer</v>
      </c>
      <c r="F23" s="140" t="s">
        <v>117</v>
      </c>
      <c r="G23" s="140"/>
      <c r="H23" s="265"/>
      <c r="I23" s="265"/>
      <c r="J23" s="96"/>
      <c r="K23" s="96"/>
      <c r="L23" s="96"/>
      <c r="M23" s="96"/>
      <c r="N23" s="96"/>
      <c r="O23" s="96"/>
      <c r="P23" s="96"/>
      <c r="Q23" s="96"/>
      <c r="R23" s="96"/>
      <c r="S23" s="96"/>
      <c r="T23" s="89"/>
      <c r="U23" s="89"/>
      <c r="V23" s="89"/>
      <c r="W23" s="89"/>
      <c r="X23" s="89"/>
      <c r="Y23" s="89"/>
      <c r="Z23" s="89"/>
      <c r="AA23" s="89"/>
      <c r="AB23" s="89"/>
      <c r="AC23" s="89"/>
      <c r="AD23" s="89"/>
      <c r="AE23" s="89"/>
      <c r="AF23" s="89"/>
      <c r="AG23" s="89"/>
      <c r="AH23" s="89"/>
      <c r="AI23" s="89"/>
    </row>
    <row r="24" spans="2:35" s="10" customFormat="1" ht="14.1" customHeight="1" x14ac:dyDescent="0.25">
      <c r="B24" s="51"/>
      <c r="C24" s="140" t="str">
        <f>+C11</f>
        <v>Bañar y vestir a un niño/a</v>
      </c>
      <c r="D24" s="79">
        <f>T11/SUM(T11:U11)</f>
        <v>0.13000708935898236</v>
      </c>
      <c r="E24" s="79">
        <f t="shared" ref="E24:E30" si="0">1-D24</f>
        <v>0.86999291064101758</v>
      </c>
      <c r="F24" s="78">
        <f>SUM(T11:U11)</f>
        <v>272239</v>
      </c>
      <c r="G24" s="140"/>
      <c r="H24" s="265"/>
      <c r="I24" s="265"/>
      <c r="J24" s="96"/>
      <c r="K24" s="96"/>
      <c r="L24" s="155"/>
      <c r="M24" s="96"/>
      <c r="N24" s="96"/>
      <c r="O24" s="96"/>
      <c r="P24" s="96"/>
      <c r="Q24" s="96"/>
      <c r="R24" s="96"/>
      <c r="S24" s="96"/>
      <c r="T24" s="89"/>
      <c r="U24" s="89"/>
      <c r="V24" s="89"/>
      <c r="W24" s="89"/>
      <c r="X24" s="89"/>
      <c r="Y24" s="89"/>
      <c r="Z24" s="89"/>
      <c r="AA24" s="89"/>
      <c r="AB24" s="89"/>
      <c r="AC24" s="89"/>
      <c r="AD24" s="89"/>
      <c r="AE24" s="89"/>
      <c r="AF24" s="89"/>
      <c r="AG24" s="89"/>
      <c r="AH24" s="89"/>
      <c r="AI24" s="89"/>
    </row>
    <row r="25" spans="2:35" s="10" customFormat="1" ht="14.1" customHeight="1" x14ac:dyDescent="0.25">
      <c r="B25" s="51"/>
      <c r="C25" s="140" t="str">
        <f>+C12</f>
        <v>Dar de comer a un niño/a</v>
      </c>
      <c r="D25" s="79">
        <f>T12/SUM(T12:U12)</f>
        <v>0.16528446738734856</v>
      </c>
      <c r="E25" s="79">
        <f t="shared" si="0"/>
        <v>0.83471553261265141</v>
      </c>
      <c r="F25" s="78">
        <f>SUM(T12:U12)</f>
        <v>491849</v>
      </c>
      <c r="G25" s="140"/>
      <c r="H25" s="265"/>
      <c r="I25" s="265"/>
      <c r="J25" s="96"/>
      <c r="K25" s="96"/>
      <c r="L25" s="155"/>
      <c r="M25" s="96"/>
      <c r="N25" s="96"/>
      <c r="O25" s="96"/>
      <c r="P25" s="96"/>
      <c r="Q25" s="96"/>
      <c r="R25" s="96"/>
      <c r="S25" s="96"/>
      <c r="T25" s="89"/>
      <c r="U25" s="89"/>
      <c r="V25" s="89"/>
      <c r="W25" s="89"/>
      <c r="X25" s="89"/>
      <c r="Y25" s="89"/>
      <c r="Z25" s="89"/>
      <c r="AA25" s="89"/>
      <c r="AB25" s="89"/>
      <c r="AC25" s="89"/>
      <c r="AD25" s="89"/>
      <c r="AE25" s="89"/>
      <c r="AF25" s="89"/>
      <c r="AG25" s="89"/>
      <c r="AH25" s="89"/>
      <c r="AI25" s="89"/>
    </row>
    <row r="26" spans="2:35" s="10" customFormat="1" ht="14.1" customHeight="1" x14ac:dyDescent="0.25">
      <c r="B26" s="51"/>
      <c r="C26" s="140" t="str">
        <f>+C16</f>
        <v>Preparar remedios caseros</v>
      </c>
      <c r="D26" s="79">
        <f>T16/SUM(T16:U16)</f>
        <v>0.20223695531150362</v>
      </c>
      <c r="E26" s="79">
        <f t="shared" si="0"/>
        <v>0.79776304468849635</v>
      </c>
      <c r="F26" s="78">
        <f>SUM(T16:U16)</f>
        <v>19759</v>
      </c>
      <c r="G26" s="140"/>
      <c r="H26" s="265"/>
      <c r="I26" s="265"/>
      <c r="J26" s="96"/>
      <c r="K26" s="96"/>
      <c r="L26" s="155"/>
      <c r="M26" s="96"/>
      <c r="N26" s="96"/>
      <c r="O26" s="96"/>
      <c r="P26" s="96"/>
      <c r="Q26" s="96"/>
      <c r="R26" s="96"/>
      <c r="S26" s="96"/>
      <c r="T26" s="89"/>
      <c r="U26" s="89"/>
      <c r="V26" s="89"/>
      <c r="W26" s="89"/>
      <c r="X26" s="89"/>
      <c r="Y26" s="89"/>
      <c r="Z26" s="89"/>
      <c r="AA26" s="89"/>
      <c r="AB26" s="89"/>
      <c r="AC26" s="89"/>
      <c r="AD26" s="89"/>
      <c r="AE26" s="89"/>
      <c r="AF26" s="89"/>
      <c r="AG26" s="89"/>
      <c r="AH26" s="89"/>
      <c r="AI26" s="89"/>
    </row>
    <row r="27" spans="2:35" s="10" customFormat="1" ht="14.1" customHeight="1" x14ac:dyDescent="0.25">
      <c r="B27" s="51"/>
      <c r="C27" s="140" t="str">
        <f>+C15</f>
        <v>Practicar ejercicio especial o terapia a un niño/a</v>
      </c>
      <c r="D27" s="79">
        <f>T15/SUM(T15:U15)</f>
        <v>0.26114428149092805</v>
      </c>
      <c r="E27" s="79">
        <f t="shared" si="0"/>
        <v>0.73885571850907195</v>
      </c>
      <c r="F27" s="78">
        <f>SUM(T15:U15)</f>
        <v>17251</v>
      </c>
      <c r="G27" s="140"/>
      <c r="H27" s="265"/>
      <c r="I27" s="265"/>
      <c r="J27" s="96"/>
      <c r="K27" s="96"/>
      <c r="L27" s="155"/>
      <c r="M27" s="96"/>
      <c r="N27" s="96"/>
      <c r="O27" s="96"/>
      <c r="P27" s="96"/>
      <c r="Q27" s="96"/>
      <c r="R27" s="96"/>
      <c r="S27" s="96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  <c r="AF27" s="89"/>
      <c r="AG27" s="89"/>
      <c r="AH27" s="89"/>
      <c r="AI27" s="89"/>
    </row>
    <row r="28" spans="2:35" s="10" customFormat="1" ht="14.1" customHeight="1" x14ac:dyDescent="0.25">
      <c r="B28" s="51"/>
      <c r="C28" s="140" t="str">
        <f>+C10</f>
        <v>Ayudar en asilo, orfanato u hospitales</v>
      </c>
      <c r="D28" s="79">
        <f>T10/SUM(T10:U10)</f>
        <v>0.28745155860593169</v>
      </c>
      <c r="E28" s="79">
        <f t="shared" si="0"/>
        <v>0.71254844139406837</v>
      </c>
      <c r="F28" s="78">
        <f>SUM(T10:U10)</f>
        <v>76639</v>
      </c>
      <c r="G28" s="140"/>
      <c r="H28" s="265"/>
      <c r="I28" s="265"/>
      <c r="J28" s="96"/>
      <c r="K28" s="96"/>
      <c r="L28" s="155"/>
      <c r="M28" s="96"/>
      <c r="N28" s="96"/>
      <c r="O28" s="96"/>
      <c r="P28" s="96"/>
      <c r="Q28" s="96"/>
      <c r="R28" s="96"/>
      <c r="S28" s="96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89"/>
      <c r="AG28" s="89"/>
      <c r="AH28" s="89"/>
      <c r="AI28" s="89"/>
    </row>
    <row r="29" spans="2:35" ht="14.1" customHeight="1" x14ac:dyDescent="0.25">
      <c r="B29" s="51"/>
      <c r="C29" s="140" t="str">
        <f>+C14</f>
        <v>Cuidar a miembros del hogar enfermos</v>
      </c>
      <c r="D29" s="79">
        <f>T14/SUM(T14:U14)</f>
        <v>0.34452052030508062</v>
      </c>
      <c r="E29" s="79">
        <f t="shared" si="0"/>
        <v>0.65547947969491938</v>
      </c>
      <c r="F29" s="78">
        <f>SUM(T14:U14)</f>
        <v>74341</v>
      </c>
      <c r="G29" s="140"/>
      <c r="H29" s="265"/>
      <c r="I29" s="265"/>
      <c r="J29" s="96"/>
      <c r="K29" s="96"/>
      <c r="L29" s="155"/>
      <c r="M29" s="96"/>
      <c r="N29" s="96"/>
      <c r="O29" s="96"/>
      <c r="P29" s="96"/>
      <c r="Q29" s="96"/>
      <c r="R29" s="96"/>
      <c r="S29" s="96"/>
      <c r="T29" s="89"/>
      <c r="U29" s="89"/>
      <c r="V29" s="89"/>
      <c r="W29" s="89"/>
      <c r="X29" s="89"/>
      <c r="Y29" s="89"/>
      <c r="Z29" s="89"/>
      <c r="AA29" s="89"/>
      <c r="AB29" s="89"/>
      <c r="AC29" s="89"/>
      <c r="AD29" s="89"/>
      <c r="AE29" s="89"/>
      <c r="AF29" s="89"/>
      <c r="AG29" s="89"/>
      <c r="AH29" s="89"/>
      <c r="AI29" s="89"/>
    </row>
    <row r="30" spans="2:35" ht="14.1" customHeight="1" x14ac:dyDescent="0.25">
      <c r="B30" s="51"/>
      <c r="C30" s="140" t="str">
        <f>+C13</f>
        <v>Acompañar a miembros del hogar a citas médicas</v>
      </c>
      <c r="D30" s="79">
        <f>T13/SUM(T13:U13)</f>
        <v>0.37598580441640378</v>
      </c>
      <c r="E30" s="79">
        <f t="shared" si="0"/>
        <v>0.62401419558359628</v>
      </c>
      <c r="F30" s="78">
        <f>SUM(T13:U13)</f>
        <v>35504</v>
      </c>
      <c r="G30" s="140"/>
      <c r="H30" s="265"/>
      <c r="I30" s="265"/>
      <c r="J30" s="96"/>
      <c r="K30" s="96"/>
      <c r="L30" s="155"/>
      <c r="M30" s="96"/>
      <c r="N30" s="96"/>
      <c r="O30" s="96"/>
      <c r="P30" s="96"/>
      <c r="Q30" s="96"/>
      <c r="R30" s="96"/>
      <c r="S30" s="96"/>
      <c r="T30" s="89"/>
      <c r="U30" s="89"/>
      <c r="V30" s="89"/>
      <c r="W30" s="89"/>
      <c r="X30" s="89"/>
      <c r="Y30" s="89"/>
      <c r="Z30" s="89"/>
      <c r="AA30" s="89"/>
      <c r="AB30" s="89"/>
      <c r="AC30" s="89"/>
      <c r="AD30" s="89"/>
      <c r="AE30" s="89"/>
      <c r="AF30" s="89"/>
      <c r="AG30" s="89"/>
      <c r="AH30" s="89"/>
      <c r="AI30" s="89"/>
    </row>
    <row r="31" spans="2:35" ht="14.1" customHeight="1" x14ac:dyDescent="0.25">
      <c r="B31" s="51"/>
      <c r="C31" s="13"/>
      <c r="D31" s="13"/>
      <c r="E31" s="13"/>
      <c r="F31" s="13"/>
      <c r="G31" s="140"/>
      <c r="H31" s="265"/>
      <c r="I31" s="265"/>
      <c r="J31" s="96"/>
      <c r="K31" s="96"/>
      <c r="L31" s="155"/>
      <c r="M31" s="96"/>
      <c r="N31" s="96"/>
      <c r="O31" s="96"/>
      <c r="P31" s="96"/>
      <c r="Q31" s="96"/>
      <c r="R31" s="96"/>
      <c r="S31" s="96"/>
      <c r="T31" s="89"/>
      <c r="U31" s="89"/>
      <c r="V31" s="89"/>
      <c r="W31" s="89"/>
      <c r="X31" s="89"/>
      <c r="Y31" s="89"/>
      <c r="Z31" s="89"/>
      <c r="AA31" s="89"/>
      <c r="AB31" s="89"/>
      <c r="AC31" s="89"/>
      <c r="AD31" s="89"/>
      <c r="AE31" s="89"/>
      <c r="AF31" s="89"/>
      <c r="AG31" s="89"/>
      <c r="AH31" s="89"/>
      <c r="AI31" s="89"/>
    </row>
    <row r="32" spans="2:35" ht="14.1" customHeight="1" x14ac:dyDescent="0.25">
      <c r="B32" s="51"/>
      <c r="C32" s="13"/>
      <c r="D32" s="13"/>
      <c r="E32" s="13"/>
      <c r="F32" s="13"/>
      <c r="G32" s="51"/>
      <c r="H32" s="10"/>
      <c r="I32" s="10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</row>
    <row r="33" spans="2:35" ht="14.1" customHeight="1" x14ac:dyDescent="0.25">
      <c r="B33" s="13"/>
      <c r="C33" s="13"/>
      <c r="D33" s="13"/>
      <c r="E33" s="13"/>
      <c r="F33" s="13"/>
      <c r="G33" s="13"/>
      <c r="H33" s="10"/>
      <c r="I33" s="10"/>
      <c r="J33" s="89"/>
      <c r="K33" s="89"/>
      <c r="L33" s="89"/>
      <c r="M33" s="89"/>
      <c r="N33" s="89"/>
      <c r="O33" s="89"/>
      <c r="P33" s="89"/>
      <c r="Q33" s="89"/>
      <c r="R33" s="89"/>
      <c r="S33" s="89"/>
      <c r="T33" s="89"/>
      <c r="U33" s="89"/>
      <c r="V33" s="89"/>
      <c r="W33" s="89"/>
      <c r="X33" s="89"/>
      <c r="Y33" s="89"/>
      <c r="Z33" s="89"/>
      <c r="AA33" s="89"/>
      <c r="AB33" s="89"/>
      <c r="AC33" s="89"/>
      <c r="AD33" s="89"/>
      <c r="AE33" s="89"/>
      <c r="AF33" s="89"/>
      <c r="AG33" s="89"/>
      <c r="AH33" s="89"/>
      <c r="AI33" s="89"/>
    </row>
    <row r="34" spans="2:35" ht="14.1" customHeight="1" x14ac:dyDescent="0.25">
      <c r="B34" s="13"/>
      <c r="C34" s="13"/>
      <c r="D34" s="13"/>
      <c r="E34" s="13"/>
      <c r="F34" s="13"/>
      <c r="G34" s="13"/>
      <c r="H34" s="10"/>
      <c r="I34" s="10"/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  <c r="W34" s="89"/>
      <c r="X34" s="89"/>
      <c r="Y34" s="89"/>
      <c r="Z34" s="89"/>
      <c r="AA34" s="89"/>
      <c r="AB34" s="89"/>
      <c r="AC34" s="89"/>
      <c r="AD34" s="89"/>
      <c r="AE34" s="89"/>
      <c r="AF34" s="89"/>
      <c r="AG34" s="89"/>
      <c r="AH34" s="89"/>
      <c r="AI34" s="89"/>
    </row>
    <row r="35" spans="2:35" ht="14.1" customHeight="1" x14ac:dyDescent="0.25">
      <c r="B35" s="89"/>
      <c r="C35" s="89"/>
      <c r="D35" s="89"/>
      <c r="E35" s="89"/>
      <c r="F35" s="89"/>
      <c r="G35" s="89"/>
      <c r="H35" s="89"/>
      <c r="I35" s="89"/>
      <c r="J35" s="89"/>
      <c r="K35" s="89"/>
      <c r="L35" s="89"/>
      <c r="M35" s="89"/>
      <c r="N35" s="89"/>
      <c r="O35" s="89"/>
      <c r="P35" s="89"/>
      <c r="Q35" s="89"/>
      <c r="R35" s="89"/>
      <c r="S35" s="89"/>
      <c r="T35" s="89"/>
      <c r="U35" s="89"/>
      <c r="V35" s="89"/>
      <c r="W35" s="89"/>
      <c r="X35" s="89"/>
      <c r="Y35" s="89"/>
      <c r="Z35" s="89"/>
      <c r="AA35" s="89"/>
      <c r="AB35" s="89"/>
      <c r="AC35" s="89"/>
      <c r="AD35" s="89"/>
      <c r="AE35" s="89"/>
      <c r="AF35" s="89"/>
      <c r="AG35" s="89"/>
      <c r="AH35" s="89"/>
      <c r="AI35" s="89"/>
    </row>
    <row r="36" spans="2:35" ht="14.1" customHeight="1" x14ac:dyDescent="0.25">
      <c r="B36" s="89"/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9"/>
      <c r="O36" s="89"/>
      <c r="P36" s="89"/>
      <c r="Q36" s="89"/>
      <c r="R36" s="89"/>
      <c r="S36" s="89"/>
      <c r="T36" s="89"/>
      <c r="U36" s="89"/>
      <c r="V36" s="89"/>
      <c r="W36" s="89"/>
      <c r="X36" s="89"/>
      <c r="Y36" s="89"/>
      <c r="Z36" s="89"/>
      <c r="AA36" s="89"/>
      <c r="AB36" s="89"/>
      <c r="AC36" s="89"/>
      <c r="AD36" s="89"/>
      <c r="AE36" s="89"/>
      <c r="AF36" s="89"/>
      <c r="AG36" s="89"/>
      <c r="AH36" s="89"/>
      <c r="AI36" s="89"/>
    </row>
    <row r="37" spans="2:35" x14ac:dyDescent="0.25">
      <c r="B37" s="89"/>
      <c r="C37" s="89"/>
      <c r="D37" s="89"/>
      <c r="E37" s="89"/>
      <c r="F37" s="89"/>
      <c r="G37" s="89"/>
      <c r="H37" s="89"/>
      <c r="I37" s="89"/>
      <c r="J37" s="89"/>
      <c r="K37" s="89"/>
      <c r="L37" s="89"/>
      <c r="M37" s="89"/>
      <c r="N37" s="89"/>
      <c r="O37" s="89"/>
      <c r="P37" s="89"/>
      <c r="Q37" s="89"/>
      <c r="R37" s="89"/>
      <c r="S37" s="89"/>
      <c r="T37" s="89"/>
      <c r="U37" s="89"/>
      <c r="V37" s="89"/>
      <c r="W37" s="89"/>
      <c r="X37" s="89"/>
      <c r="Y37" s="89"/>
      <c r="Z37" s="89"/>
      <c r="AA37" s="89"/>
      <c r="AB37" s="89"/>
      <c r="AC37" s="89"/>
      <c r="AD37" s="89"/>
      <c r="AE37" s="89"/>
      <c r="AF37" s="89"/>
      <c r="AG37" s="89"/>
      <c r="AH37" s="89"/>
      <c r="AI37" s="89"/>
    </row>
    <row r="38" spans="2:35" x14ac:dyDescent="0.25">
      <c r="B38" s="89"/>
      <c r="C38" s="89"/>
      <c r="D38" s="89"/>
      <c r="E38" s="89"/>
      <c r="F38" s="89"/>
      <c r="G38" s="89"/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9"/>
      <c r="X38" s="89"/>
      <c r="Y38" s="89"/>
      <c r="Z38" s="89"/>
      <c r="AA38" s="89"/>
      <c r="AB38" s="89"/>
      <c r="AC38" s="89"/>
      <c r="AD38" s="89"/>
      <c r="AE38" s="89"/>
      <c r="AF38" s="89"/>
      <c r="AG38" s="89"/>
      <c r="AH38" s="89"/>
      <c r="AI38" s="89"/>
    </row>
    <row r="39" spans="2:35" x14ac:dyDescent="0.25"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</row>
    <row r="40" spans="2:35" x14ac:dyDescent="0.25">
      <c r="B40" s="129"/>
      <c r="C40" s="89"/>
      <c r="D40" s="89"/>
      <c r="E40" s="89"/>
      <c r="F40" s="89"/>
      <c r="G40" s="89"/>
      <c r="H40" s="89"/>
      <c r="I40" s="89"/>
      <c r="J40" s="89"/>
      <c r="K40" s="89"/>
      <c r="L40" s="89"/>
      <c r="M40" s="89"/>
      <c r="N40" s="89"/>
      <c r="O40" s="89"/>
      <c r="P40" s="89"/>
      <c r="Q40" s="89"/>
      <c r="R40" s="89"/>
      <c r="S40" s="89"/>
      <c r="T40" s="89"/>
      <c r="U40" s="89"/>
      <c r="V40" s="89"/>
      <c r="W40" s="89"/>
      <c r="X40" s="89"/>
      <c r="Y40" s="89"/>
      <c r="Z40" s="89"/>
      <c r="AA40" s="89"/>
      <c r="AB40" s="89"/>
      <c r="AC40" s="89"/>
      <c r="AD40" s="89"/>
      <c r="AE40" s="89"/>
      <c r="AF40" s="89"/>
      <c r="AG40" s="89"/>
      <c r="AH40" s="89"/>
      <c r="AI40" s="89"/>
    </row>
    <row r="41" spans="2:35" x14ac:dyDescent="0.25">
      <c r="B41" s="89"/>
      <c r="C41" s="89"/>
      <c r="D41" s="89"/>
      <c r="E41" s="89"/>
      <c r="F41" s="89"/>
      <c r="G41" s="89"/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</row>
    <row r="42" spans="2:35" x14ac:dyDescent="0.25">
      <c r="B42" s="89"/>
      <c r="C42" s="89"/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89"/>
      <c r="O42" s="89"/>
      <c r="P42" s="89"/>
      <c r="Q42" s="89"/>
      <c r="R42" s="89"/>
      <c r="S42" s="89"/>
      <c r="T42" s="89"/>
      <c r="U42" s="89"/>
      <c r="V42" s="89"/>
      <c r="W42" s="89"/>
      <c r="X42" s="89"/>
      <c r="Y42" s="89"/>
      <c r="Z42" s="89"/>
      <c r="AA42" s="89"/>
      <c r="AB42" s="89"/>
      <c r="AC42" s="89"/>
      <c r="AD42" s="89"/>
      <c r="AE42" s="89"/>
      <c r="AF42" s="89"/>
      <c r="AG42" s="89"/>
      <c r="AH42" s="89"/>
      <c r="AI42" s="89"/>
    </row>
    <row r="53" spans="2:2" ht="15" customHeight="1" x14ac:dyDescent="0.3">
      <c r="B53" s="237" t="s">
        <v>240</v>
      </c>
    </row>
    <row r="54" spans="2:2" ht="15" customHeight="1" x14ac:dyDescent="0.25">
      <c r="B54" s="128"/>
    </row>
  </sheetData>
  <mergeCells count="25">
    <mergeCell ref="B3:U3"/>
    <mergeCell ref="R22:S22"/>
    <mergeCell ref="T22:U22"/>
    <mergeCell ref="N8:O8"/>
    <mergeCell ref="P8:Q8"/>
    <mergeCell ref="R8:S8"/>
    <mergeCell ref="T8:U8"/>
    <mergeCell ref="N22:O22"/>
    <mergeCell ref="P22:Q22"/>
    <mergeCell ref="D22:E22"/>
    <mergeCell ref="F22:G22"/>
    <mergeCell ref="H22:I22"/>
    <mergeCell ref="J22:K22"/>
    <mergeCell ref="L22:M22"/>
    <mergeCell ref="B4:U4"/>
    <mergeCell ref="B5:U5"/>
    <mergeCell ref="B21:L21"/>
    <mergeCell ref="C18:L18"/>
    <mergeCell ref="B8:B9"/>
    <mergeCell ref="C8:C9"/>
    <mergeCell ref="D8:E8"/>
    <mergeCell ref="F8:G8"/>
    <mergeCell ref="H8:I8"/>
    <mergeCell ref="J8:K8"/>
    <mergeCell ref="L8:M8"/>
  </mergeCells>
  <hyperlinks>
    <hyperlink ref="B2" location="ÍNDICE!A1" display="Índice "/>
  </hyperlinks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/>
  <dimension ref="A1:P43"/>
  <sheetViews>
    <sheetView showGridLines="0" zoomScale="80" zoomScaleNormal="8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B2" sqref="B2"/>
    </sheetView>
  </sheetViews>
  <sheetFormatPr baseColWidth="10" defaultRowHeight="15" x14ac:dyDescent="0.25"/>
  <cols>
    <col min="1" max="1" width="7.7109375" customWidth="1" collapsed="1"/>
    <col min="2" max="2" width="43.7109375" customWidth="1" collapsed="1"/>
    <col min="3" max="10" width="18" customWidth="1" collapsed="1"/>
    <col min="11" max="11" width="17.140625" customWidth="1" collapsed="1"/>
  </cols>
  <sheetData>
    <row r="1" spans="2:16" ht="78" customHeight="1" x14ac:dyDescent="0.25"/>
    <row r="2" spans="2:16" ht="16.5" customHeight="1" x14ac:dyDescent="0.25">
      <c r="B2" s="219" t="s">
        <v>18</v>
      </c>
      <c r="L2" s="15"/>
    </row>
    <row r="3" spans="2:16" ht="20.100000000000001" customHeight="1" x14ac:dyDescent="0.25">
      <c r="B3" s="328" t="s">
        <v>379</v>
      </c>
      <c r="C3" s="328"/>
      <c r="D3" s="328"/>
      <c r="E3" s="328"/>
      <c r="F3" s="328"/>
      <c r="G3" s="328"/>
      <c r="H3" s="328"/>
      <c r="I3" s="328"/>
      <c r="J3" s="328"/>
      <c r="K3" s="328"/>
      <c r="L3" s="15"/>
    </row>
    <row r="4" spans="2:16" ht="72" customHeight="1" x14ac:dyDescent="0.25">
      <c r="B4" s="327" t="s">
        <v>250</v>
      </c>
      <c r="C4" s="327"/>
      <c r="D4" s="327"/>
      <c r="E4" s="327"/>
      <c r="F4" s="327"/>
      <c r="G4" s="327"/>
      <c r="H4" s="327"/>
      <c r="I4" s="327"/>
      <c r="J4" s="327"/>
      <c r="K4" s="327"/>
      <c r="L4" s="34"/>
      <c r="M4" s="34"/>
      <c r="N4" s="34"/>
      <c r="O4" s="34"/>
      <c r="P4" s="34"/>
    </row>
    <row r="5" spans="2:16" ht="20.100000000000001" customHeight="1" x14ac:dyDescent="0.25">
      <c r="B5" s="336" t="s">
        <v>122</v>
      </c>
      <c r="C5" s="336"/>
      <c r="D5" s="336"/>
      <c r="E5" s="336"/>
      <c r="F5" s="336"/>
      <c r="G5" s="336"/>
      <c r="H5" s="336"/>
      <c r="I5" s="336"/>
      <c r="J5" s="336"/>
      <c r="K5" s="336"/>
      <c r="L5" s="20"/>
      <c r="M5" s="20"/>
      <c r="N5" s="20"/>
      <c r="O5" s="20"/>
      <c r="P5" s="20"/>
    </row>
    <row r="6" spans="2:16" ht="14.1" customHeight="1" x14ac:dyDescent="0.25">
      <c r="B6" s="89"/>
      <c r="C6" s="89"/>
      <c r="D6" s="89"/>
      <c r="E6" s="89"/>
      <c r="F6" s="89"/>
      <c r="G6" s="89"/>
      <c r="H6" s="89"/>
      <c r="I6" s="89"/>
      <c r="J6" s="89"/>
      <c r="K6" s="89"/>
    </row>
    <row r="7" spans="2:16" ht="14.1" customHeight="1" x14ac:dyDescent="0.25">
      <c r="B7" s="89"/>
      <c r="C7" s="89"/>
      <c r="D7" s="89"/>
      <c r="E7" s="89"/>
      <c r="F7" s="89"/>
      <c r="G7" s="89"/>
      <c r="H7" s="89"/>
      <c r="I7" s="89"/>
      <c r="J7" s="89"/>
      <c r="K7" s="89"/>
    </row>
    <row r="8" spans="2:16" ht="33" customHeight="1" x14ac:dyDescent="0.25">
      <c r="B8" s="135" t="s">
        <v>118</v>
      </c>
      <c r="C8" s="135">
        <v>2007</v>
      </c>
      <c r="D8" s="135">
        <v>2008</v>
      </c>
      <c r="E8" s="135">
        <v>2009</v>
      </c>
      <c r="F8" s="135">
        <v>2010</v>
      </c>
      <c r="G8" s="135">
        <v>2011</v>
      </c>
      <c r="H8" s="135">
        <v>2012</v>
      </c>
      <c r="I8" s="135">
        <v>2013</v>
      </c>
      <c r="J8" s="135">
        <v>2014</v>
      </c>
      <c r="K8" s="133">
        <v>2015</v>
      </c>
    </row>
    <row r="9" spans="2:16" ht="33" customHeight="1" x14ac:dyDescent="0.3">
      <c r="B9" s="88" t="s">
        <v>21</v>
      </c>
      <c r="C9" s="62">
        <v>156226</v>
      </c>
      <c r="D9" s="62">
        <v>135100</v>
      </c>
      <c r="E9" s="62">
        <v>116973</v>
      </c>
      <c r="F9" s="62">
        <v>101300</v>
      </c>
      <c r="G9" s="62">
        <v>87642</v>
      </c>
      <c r="H9" s="62">
        <v>75633</v>
      </c>
      <c r="I9" s="62">
        <v>76247</v>
      </c>
      <c r="J9" s="62">
        <v>76973</v>
      </c>
      <c r="K9" s="62">
        <v>81284</v>
      </c>
    </row>
    <row r="10" spans="2:16" ht="33" customHeight="1" x14ac:dyDescent="0.3">
      <c r="B10" s="88" t="s">
        <v>41</v>
      </c>
      <c r="C10" s="62">
        <v>759617</v>
      </c>
      <c r="D10" s="62">
        <v>757194</v>
      </c>
      <c r="E10" s="62">
        <v>717156</v>
      </c>
      <c r="F10" s="62">
        <v>791518</v>
      </c>
      <c r="G10" s="62">
        <v>875881</v>
      </c>
      <c r="H10" s="62">
        <v>819081</v>
      </c>
      <c r="I10" s="62">
        <v>831127</v>
      </c>
      <c r="J10" s="62">
        <v>843184</v>
      </c>
      <c r="K10" s="62">
        <v>798363</v>
      </c>
    </row>
    <row r="11" spans="2:16" ht="33" customHeight="1" x14ac:dyDescent="0.25">
      <c r="B11" s="100" t="s">
        <v>42</v>
      </c>
      <c r="C11" s="62">
        <v>10502</v>
      </c>
      <c r="D11" s="62">
        <v>9563</v>
      </c>
      <c r="E11" s="62">
        <v>9133</v>
      </c>
      <c r="F11" s="62">
        <v>6753</v>
      </c>
      <c r="G11" s="62">
        <v>4723</v>
      </c>
      <c r="H11" s="62">
        <v>4415</v>
      </c>
      <c r="I11" s="62">
        <v>4246</v>
      </c>
      <c r="J11" s="62">
        <v>4083</v>
      </c>
      <c r="K11" s="62">
        <v>3631</v>
      </c>
    </row>
    <row r="12" spans="2:16" ht="33" customHeight="1" x14ac:dyDescent="0.25">
      <c r="B12" s="100" t="s">
        <v>22</v>
      </c>
      <c r="C12" s="62">
        <v>243855</v>
      </c>
      <c r="D12" s="62">
        <v>233080</v>
      </c>
      <c r="E12" s="62">
        <v>212108</v>
      </c>
      <c r="F12" s="62">
        <v>207589</v>
      </c>
      <c r="G12" s="62">
        <v>180595</v>
      </c>
      <c r="H12" s="62">
        <v>174209</v>
      </c>
      <c r="I12" s="62">
        <v>150698</v>
      </c>
      <c r="J12" s="62">
        <v>154016</v>
      </c>
      <c r="K12" s="62">
        <v>155450</v>
      </c>
    </row>
    <row r="13" spans="2:16" ht="33" customHeight="1" x14ac:dyDescent="0.25">
      <c r="B13" s="100" t="s">
        <v>44</v>
      </c>
      <c r="C13" s="62">
        <v>130666</v>
      </c>
      <c r="D13" s="62">
        <v>137388</v>
      </c>
      <c r="E13" s="62">
        <v>152093</v>
      </c>
      <c r="F13" s="62">
        <v>143884</v>
      </c>
      <c r="G13" s="62">
        <v>147588</v>
      </c>
      <c r="H13" s="62">
        <v>151411</v>
      </c>
      <c r="I13" s="62">
        <v>137365</v>
      </c>
      <c r="J13" s="62">
        <v>141291</v>
      </c>
      <c r="K13" s="62">
        <v>149899</v>
      </c>
    </row>
    <row r="14" spans="2:16" ht="33" customHeight="1" x14ac:dyDescent="0.25">
      <c r="B14" s="65" t="s">
        <v>5</v>
      </c>
      <c r="C14" s="64">
        <v>1300866</v>
      </c>
      <c r="D14" s="64">
        <v>1272325</v>
      </c>
      <c r="E14" s="64">
        <v>1207463</v>
      </c>
      <c r="F14" s="64">
        <v>1251044</v>
      </c>
      <c r="G14" s="64">
        <v>1296429</v>
      </c>
      <c r="H14" s="64">
        <v>1224749</v>
      </c>
      <c r="I14" s="64">
        <v>1199683</v>
      </c>
      <c r="J14" s="64">
        <v>1219547</v>
      </c>
      <c r="K14" s="64">
        <v>1188627</v>
      </c>
    </row>
    <row r="15" spans="2:16" ht="15" customHeight="1" x14ac:dyDescent="0.3">
      <c r="B15" s="237" t="s">
        <v>240</v>
      </c>
      <c r="C15" s="89"/>
      <c r="D15" s="89"/>
      <c r="E15" s="89"/>
      <c r="F15" s="89"/>
      <c r="G15" s="89"/>
      <c r="H15" s="89"/>
      <c r="I15" s="89"/>
      <c r="J15" s="89"/>
      <c r="K15" s="89"/>
    </row>
    <row r="16" spans="2:16" ht="15" customHeight="1" x14ac:dyDescent="0.25">
      <c r="B16" s="128"/>
      <c r="C16" s="89"/>
      <c r="D16" s="89"/>
      <c r="E16" s="89"/>
      <c r="F16" s="89"/>
      <c r="G16" s="89"/>
      <c r="H16" s="89"/>
      <c r="I16" s="89"/>
      <c r="J16" s="89"/>
      <c r="K16" s="89"/>
    </row>
    <row r="17" spans="2:12" ht="14.1" customHeight="1" x14ac:dyDescent="0.25">
      <c r="B17" s="129"/>
      <c r="C17" s="89"/>
      <c r="D17" s="89"/>
      <c r="E17" s="89"/>
      <c r="F17" s="89"/>
      <c r="G17" s="89"/>
      <c r="H17" s="89"/>
      <c r="I17" s="89"/>
      <c r="J17" s="89"/>
      <c r="K17" s="89"/>
    </row>
    <row r="18" spans="2:12" ht="72" customHeight="1" x14ac:dyDescent="0.25">
      <c r="B18" s="327" t="s">
        <v>251</v>
      </c>
      <c r="C18" s="327"/>
      <c r="D18" s="327"/>
      <c r="E18" s="327"/>
      <c r="F18" s="327"/>
      <c r="G18" s="327"/>
      <c r="H18" s="327"/>
      <c r="I18" s="327"/>
      <c r="J18" s="327"/>
      <c r="K18" s="327"/>
    </row>
    <row r="19" spans="2:12" ht="14.1" customHeight="1" x14ac:dyDescent="0.25">
      <c r="B19" s="136" t="str">
        <f>+B8</f>
        <v>Capítulos de la EUT</v>
      </c>
      <c r="C19" s="136">
        <f t="shared" ref="C19:K19" si="0">+C8</f>
        <v>2007</v>
      </c>
      <c r="D19" s="136">
        <f t="shared" si="0"/>
        <v>2008</v>
      </c>
      <c r="E19" s="136">
        <f t="shared" si="0"/>
        <v>2009</v>
      </c>
      <c r="F19" s="136">
        <f t="shared" si="0"/>
        <v>2010</v>
      </c>
      <c r="G19" s="136">
        <f t="shared" si="0"/>
        <v>2011</v>
      </c>
      <c r="H19" s="136">
        <f t="shared" si="0"/>
        <v>2012</v>
      </c>
      <c r="I19" s="136">
        <f t="shared" si="0"/>
        <v>2013</v>
      </c>
      <c r="J19" s="136">
        <f t="shared" si="0"/>
        <v>2014</v>
      </c>
      <c r="K19" s="136">
        <f t="shared" si="0"/>
        <v>2015</v>
      </c>
      <c r="L19" s="10"/>
    </row>
    <row r="20" spans="2:12" ht="14.1" customHeight="1" x14ac:dyDescent="0.25">
      <c r="B20" s="136" t="str">
        <f>+B10</f>
        <v>Compras, servicio, gerencia u organización</v>
      </c>
      <c r="C20" s="36">
        <f>IFERROR(C10/$C$14,"")</f>
        <v>0.58393178082907848</v>
      </c>
      <c r="D20" s="36">
        <f>IFERROR(D10/$D$14,"")</f>
        <v>0.5951262452596624</v>
      </c>
      <c r="E20" s="36">
        <f>IFERROR(E10/$E$14,"")</f>
        <v>0.59393621171000688</v>
      </c>
      <c r="F20" s="36">
        <f>IFERROR(F10/$F$14,"")</f>
        <v>0.63268598066894532</v>
      </c>
      <c r="G20" s="36">
        <f>IFERROR(G10/$G$14,"")</f>
        <v>0.67561046536293157</v>
      </c>
      <c r="H20" s="36">
        <f>IFERROR(H10/$H$14,"")</f>
        <v>0.66877458156732528</v>
      </c>
      <c r="I20" s="36">
        <f>IFERROR(I10/$I$14,"")</f>
        <v>0.6927888450532349</v>
      </c>
      <c r="J20" s="36">
        <f>IFERROR(J10/$J$14,"")</f>
        <v>0.69139114769664478</v>
      </c>
      <c r="K20" s="36">
        <f>IFERROR(K10/$K$14,"")</f>
        <v>0.67166823570388356</v>
      </c>
      <c r="L20" s="10"/>
    </row>
    <row r="21" spans="2:12" ht="14.1" customHeight="1" x14ac:dyDescent="0.25">
      <c r="B21" s="136" t="str">
        <f>+B12</f>
        <v>Cuidado de ropa y confección</v>
      </c>
      <c r="C21" s="36">
        <f>IFERROR(C12/$C$14,"")</f>
        <v>0.18745589476548699</v>
      </c>
      <c r="D21" s="36">
        <f>IFERROR(D12/$D$14,"")</f>
        <v>0.18319218753070166</v>
      </c>
      <c r="E21" s="36">
        <f>IFERROR(E12/$E$14,"")</f>
        <v>0.17566418184242499</v>
      </c>
      <c r="F21" s="36">
        <f>IFERROR(F12/$F$14,"")</f>
        <v>0.1659326130815543</v>
      </c>
      <c r="G21" s="36">
        <f>IFERROR(G12/$G$14,"")</f>
        <v>0.13930188232444662</v>
      </c>
      <c r="H21" s="36">
        <f>IFERROR(H12/$H$14,"")</f>
        <v>0.14224057337462614</v>
      </c>
      <c r="I21" s="36">
        <f>IFERROR(I12/$I$14,"")</f>
        <v>0.12561484992285463</v>
      </c>
      <c r="J21" s="36">
        <f>IFERROR(J12/$J$14,"")</f>
        <v>0.12628951569722199</v>
      </c>
      <c r="K21" s="36">
        <f>IFERROR(K12/$K$14,"")</f>
        <v>0.13078114496810186</v>
      </c>
      <c r="L21" s="10"/>
    </row>
    <row r="22" spans="2:12" ht="14.1" customHeight="1" x14ac:dyDescent="0.25">
      <c r="B22" s="136" t="str">
        <f>+B13</f>
        <v>Mantenimiento del hogar</v>
      </c>
      <c r="C22" s="36">
        <f>IFERROR(C13/$C$14,"")</f>
        <v>0.10044539560569651</v>
      </c>
      <c r="D22" s="36">
        <f>IFERROR(D13/$D$14,"")</f>
        <v>0.1079818442614898</v>
      </c>
      <c r="E22" s="36">
        <f>IFERROR(E13/$E$14,"")</f>
        <v>0.12596079548607286</v>
      </c>
      <c r="F22" s="36">
        <f>IFERROR(F13/$F$14,"")</f>
        <v>0.11501114269362228</v>
      </c>
      <c r="G22" s="36">
        <f>IFERROR(G13/$G$14,"")</f>
        <v>0.11384194583737328</v>
      </c>
      <c r="H22" s="36">
        <f>IFERROR(H13/$H$14,"")</f>
        <v>0.12362614707176736</v>
      </c>
      <c r="I22" s="36">
        <f>IFERROR(I13/$I$14,"")</f>
        <v>0.11450108070215215</v>
      </c>
      <c r="J22" s="36">
        <f>IFERROR(J13/$J$14,"")</f>
        <v>0.11585531348935302</v>
      </c>
      <c r="K22" s="36">
        <f>IFERROR(K13/$K$14,"")</f>
        <v>0.12611105081745577</v>
      </c>
      <c r="L22" s="10"/>
    </row>
    <row r="23" spans="2:12" ht="14.1" customHeight="1" x14ac:dyDescent="0.25">
      <c r="B23" s="136" t="str">
        <f>+B9</f>
        <v>Actividades de solidaridad, apoyo a la comunidad y otras actividades voluntarias</v>
      </c>
      <c r="C23" s="36">
        <f>IFERROR(C9/$C$14,"")</f>
        <v>0.1200938451769821</v>
      </c>
      <c r="D23" s="36">
        <f>IFERROR(D9/$D$14,"")</f>
        <v>0.10618356159000256</v>
      </c>
      <c r="E23" s="36">
        <f>IFERROR(E9/$E$14,"")</f>
        <v>9.6875018116497152E-2</v>
      </c>
      <c r="F23" s="36">
        <f>IFERROR(F9/$F$14,"")</f>
        <v>8.0972371875009996E-2</v>
      </c>
      <c r="G23" s="36">
        <f>IFERROR(G9/$G$14,"")</f>
        <v>6.7602622280124869E-2</v>
      </c>
      <c r="H23" s="36">
        <f>IFERROR(H9/$H$14,"")</f>
        <v>6.175387773331515E-2</v>
      </c>
      <c r="I23" s="36">
        <f>IFERROR(I9/$I$14,"")</f>
        <v>6.3555956031718375E-2</v>
      </c>
      <c r="J23" s="36">
        <f>IFERROR(J9/$J$14,"")</f>
        <v>6.3116058667685618E-2</v>
      </c>
      <c r="K23" s="36">
        <f>IFERROR(K9/$K$14,"")</f>
        <v>6.8384783451831396E-2</v>
      </c>
      <c r="L23" s="10"/>
    </row>
    <row r="24" spans="2:12" ht="14.1" customHeight="1" x14ac:dyDescent="0.25">
      <c r="B24" s="136" t="str">
        <f>+B11</f>
        <v>Construcción y reparaciones</v>
      </c>
      <c r="C24" s="36">
        <f>IFERROR(C11/$C$14,"")</f>
        <v>8.073083622755918E-3</v>
      </c>
      <c r="D24" s="36">
        <f>IFERROR(D11/$D$14,"")</f>
        <v>7.516161358143556E-3</v>
      </c>
      <c r="E24" s="36">
        <f>IFERROR(E11/$E$14,"")</f>
        <v>7.5637928449981493E-3</v>
      </c>
      <c r="F24" s="36">
        <f>IFERROR(F11/$F$14,"")</f>
        <v>5.3978916808681389E-3</v>
      </c>
      <c r="G24" s="36">
        <f>IFERROR(G11/$G$14,"")</f>
        <v>3.643084195123682E-3</v>
      </c>
      <c r="H24" s="36">
        <f>IFERROR(H11/$H$14,"")</f>
        <v>3.604820252966118E-3</v>
      </c>
      <c r="I24" s="36">
        <f>IFERROR(I11/$I$14,"")</f>
        <v>3.5392682900399521E-3</v>
      </c>
      <c r="J24" s="36">
        <f>IFERROR(J11/$J$14,"")</f>
        <v>3.3479644490946227E-3</v>
      </c>
      <c r="K24" s="36">
        <f>IFERROR(K11/$K$14,"")</f>
        <v>3.0547850587274226E-3</v>
      </c>
      <c r="L24" s="10"/>
    </row>
    <row r="25" spans="2:12" ht="14.1" customHeight="1" x14ac:dyDescent="0.25">
      <c r="B25" s="89"/>
      <c r="C25" s="89"/>
      <c r="D25" s="89"/>
      <c r="E25" s="89"/>
      <c r="F25" s="89"/>
      <c r="G25" s="89"/>
      <c r="H25" s="89"/>
      <c r="I25" s="89"/>
      <c r="J25" s="89"/>
      <c r="K25" s="89"/>
      <c r="L25" s="10"/>
    </row>
    <row r="26" spans="2:12" ht="14.1" customHeight="1" x14ac:dyDescent="0.25"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10"/>
    </row>
    <row r="27" spans="2:12" ht="14.1" customHeight="1" x14ac:dyDescent="0.25">
      <c r="B27" s="89"/>
      <c r="C27" s="89"/>
      <c r="D27" s="89"/>
      <c r="E27" s="89"/>
      <c r="F27" s="89"/>
      <c r="G27" s="89"/>
      <c r="H27" s="89"/>
      <c r="I27" s="89"/>
      <c r="J27" s="89"/>
      <c r="K27" s="89"/>
      <c r="L27" s="10"/>
    </row>
    <row r="28" spans="2:12" ht="14.1" customHeight="1" x14ac:dyDescent="0.25">
      <c r="B28" s="89"/>
      <c r="C28" s="89"/>
      <c r="D28" s="89"/>
      <c r="E28" s="89"/>
      <c r="F28" s="89"/>
      <c r="G28" s="89"/>
      <c r="H28" s="89"/>
      <c r="I28" s="89"/>
      <c r="J28" s="89"/>
      <c r="K28" s="89"/>
    </row>
    <row r="29" spans="2:12" x14ac:dyDescent="0.25">
      <c r="B29" s="89"/>
      <c r="C29" s="89"/>
      <c r="D29" s="89"/>
      <c r="E29" s="89"/>
      <c r="F29" s="89"/>
      <c r="G29" s="89"/>
      <c r="H29" s="89"/>
      <c r="I29" s="89"/>
      <c r="J29" s="89"/>
      <c r="K29" s="89"/>
    </row>
    <row r="30" spans="2:12" x14ac:dyDescent="0.25">
      <c r="C30" s="89"/>
      <c r="D30" s="89"/>
      <c r="E30" s="89"/>
      <c r="F30" s="89"/>
      <c r="G30" s="89"/>
      <c r="H30" s="89"/>
      <c r="I30" s="89"/>
      <c r="J30" s="89"/>
      <c r="K30" s="89"/>
    </row>
    <row r="42" spans="2:2" ht="15.75" x14ac:dyDescent="0.3">
      <c r="B42" s="237" t="s">
        <v>240</v>
      </c>
    </row>
    <row r="43" spans="2:2" x14ac:dyDescent="0.25">
      <c r="B43" s="128"/>
    </row>
  </sheetData>
  <mergeCells count="4">
    <mergeCell ref="B4:K4"/>
    <mergeCell ref="B5:K5"/>
    <mergeCell ref="B18:K18"/>
    <mergeCell ref="B3:K3"/>
  </mergeCells>
  <hyperlinks>
    <hyperlink ref="B2" location="ÍNDICE!A1" display="Índice "/>
  </hyperlinks>
  <pageMargins left="0.7" right="0.7" top="0.75" bottom="0.75" header="0.3" footer="0.3"/>
  <pageSetup paperSize="9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9"/>
  <sheetViews>
    <sheetView showGridLines="0" zoomScale="80" zoomScaleNormal="80" zoomScaleSheetLayoutView="80" workbookViewId="0">
      <pane xSplit="2" ySplit="9" topLeftCell="C10" activePane="bottomRight" state="frozen"/>
      <selection pane="topRight"/>
      <selection pane="bottomLeft"/>
      <selection pane="bottomRight" activeCell="B2" sqref="B2"/>
    </sheetView>
  </sheetViews>
  <sheetFormatPr baseColWidth="10" defaultRowHeight="15" x14ac:dyDescent="0.25"/>
  <cols>
    <col min="1" max="1" width="7.7109375" style="1" customWidth="1" collapsed="1"/>
    <col min="2" max="2" width="43.7109375" customWidth="1" collapsed="1"/>
    <col min="3" max="15" width="15.140625" style="1" customWidth="1" collapsed="1"/>
    <col min="16" max="20" width="15.140625" customWidth="1"/>
  </cols>
  <sheetData>
    <row r="1" spans="1:21" s="1" customFormat="1" ht="78.75" customHeight="1" x14ac:dyDescent="0.25"/>
    <row r="2" spans="1:21" s="1" customFormat="1" ht="16.5" customHeight="1" x14ac:dyDescent="0.25">
      <c r="B2" s="219" t="s">
        <v>18</v>
      </c>
      <c r="L2" s="86"/>
    </row>
    <row r="3" spans="1:21" s="1" customFormat="1" ht="20.100000000000001" customHeight="1" x14ac:dyDescent="0.25">
      <c r="B3" s="328" t="s">
        <v>380</v>
      </c>
      <c r="C3" s="328"/>
      <c r="D3" s="328"/>
      <c r="E3" s="328"/>
      <c r="F3" s="328"/>
      <c r="G3" s="328"/>
      <c r="H3" s="328"/>
      <c r="I3" s="328"/>
      <c r="J3" s="328"/>
      <c r="K3" s="328"/>
      <c r="L3" s="86"/>
    </row>
    <row r="4" spans="1:21" s="4" customFormat="1" ht="54" customHeight="1" x14ac:dyDescent="0.25">
      <c r="A4" s="1"/>
      <c r="B4" s="327" t="s">
        <v>381</v>
      </c>
      <c r="C4" s="327"/>
      <c r="D4" s="327"/>
      <c r="E4" s="327"/>
      <c r="F4" s="327"/>
      <c r="G4" s="327"/>
      <c r="H4" s="327"/>
      <c r="I4" s="327"/>
      <c r="J4" s="327"/>
      <c r="K4" s="327"/>
    </row>
    <row r="5" spans="1:21" s="4" customFormat="1" ht="20.100000000000001" customHeight="1" x14ac:dyDescent="0.25">
      <c r="A5" s="1"/>
      <c r="B5" s="336" t="s">
        <v>122</v>
      </c>
      <c r="C5" s="336"/>
      <c r="D5" s="336"/>
      <c r="E5" s="336"/>
      <c r="F5" s="336"/>
      <c r="G5" s="336"/>
      <c r="H5" s="336"/>
      <c r="I5" s="336"/>
      <c r="J5" s="336"/>
      <c r="K5" s="336"/>
      <c r="L5" s="20"/>
      <c r="M5" s="20"/>
      <c r="N5" s="20"/>
      <c r="O5" s="20"/>
      <c r="P5" s="20"/>
      <c r="Q5" s="20"/>
      <c r="R5" s="20"/>
      <c r="S5" s="20"/>
      <c r="T5" s="20"/>
    </row>
    <row r="6" spans="1:21" s="4" customFormat="1" ht="14.1" customHeight="1" x14ac:dyDescent="0.25">
      <c r="A6" s="1"/>
      <c r="B6" s="108"/>
      <c r="C6" s="144"/>
      <c r="D6" s="108"/>
      <c r="E6" s="108"/>
      <c r="F6" s="108"/>
      <c r="G6" s="108"/>
      <c r="H6" s="108"/>
      <c r="I6" s="108"/>
      <c r="J6" s="108"/>
      <c r="K6" s="108"/>
    </row>
    <row r="7" spans="1:21" s="4" customFormat="1" ht="14.1" customHeight="1" x14ac:dyDescent="0.25">
      <c r="A7" s="1"/>
      <c r="B7" s="127"/>
      <c r="C7" s="127"/>
      <c r="D7" s="108"/>
      <c r="E7" s="108"/>
      <c r="F7" s="108"/>
      <c r="G7" s="108"/>
      <c r="H7" s="108"/>
      <c r="I7" s="108"/>
      <c r="J7" s="108"/>
      <c r="K7" s="108"/>
    </row>
    <row r="8" spans="1:21" s="13" customFormat="1" ht="33" customHeight="1" x14ac:dyDescent="0.25">
      <c r="A8" s="1"/>
      <c r="B8" s="344" t="s">
        <v>118</v>
      </c>
      <c r="C8" s="342">
        <v>2007</v>
      </c>
      <c r="D8" s="343"/>
      <c r="E8" s="342">
        <v>2008</v>
      </c>
      <c r="F8" s="343"/>
      <c r="G8" s="342">
        <v>2009</v>
      </c>
      <c r="H8" s="343"/>
      <c r="I8" s="342">
        <v>2010</v>
      </c>
      <c r="J8" s="343"/>
      <c r="K8" s="342">
        <v>2011</v>
      </c>
      <c r="L8" s="343"/>
      <c r="M8" s="342">
        <v>2012</v>
      </c>
      <c r="N8" s="343"/>
      <c r="O8" s="342">
        <v>2013</v>
      </c>
      <c r="P8" s="343"/>
      <c r="Q8" s="342">
        <v>2014</v>
      </c>
      <c r="R8" s="343"/>
      <c r="S8" s="342">
        <v>2015</v>
      </c>
      <c r="T8" s="343"/>
    </row>
    <row r="9" spans="1:21" s="13" customFormat="1" ht="33" customHeight="1" x14ac:dyDescent="0.25">
      <c r="A9" s="1"/>
      <c r="B9" s="345"/>
      <c r="C9" s="150" t="s">
        <v>0</v>
      </c>
      <c r="D9" s="150" t="s">
        <v>1</v>
      </c>
      <c r="E9" s="150" t="s">
        <v>0</v>
      </c>
      <c r="F9" s="150" t="s">
        <v>1</v>
      </c>
      <c r="G9" s="150" t="s">
        <v>0</v>
      </c>
      <c r="H9" s="150" t="s">
        <v>1</v>
      </c>
      <c r="I9" s="150" t="s">
        <v>0</v>
      </c>
      <c r="J9" s="150" t="s">
        <v>1</v>
      </c>
      <c r="K9" s="150" t="s">
        <v>0</v>
      </c>
      <c r="L9" s="150" t="s">
        <v>1</v>
      </c>
      <c r="M9" s="150" t="s">
        <v>0</v>
      </c>
      <c r="N9" s="150" t="s">
        <v>1</v>
      </c>
      <c r="O9" s="150" t="s">
        <v>0</v>
      </c>
      <c r="P9" s="150" t="s">
        <v>1</v>
      </c>
      <c r="Q9" s="150" t="s">
        <v>0</v>
      </c>
      <c r="R9" s="150" t="s">
        <v>1</v>
      </c>
      <c r="S9" s="150" t="s">
        <v>0</v>
      </c>
      <c r="T9" s="150" t="s">
        <v>1</v>
      </c>
    </row>
    <row r="10" spans="1:21" s="13" customFormat="1" ht="33" customHeight="1" x14ac:dyDescent="0.25">
      <c r="A10" s="1"/>
      <c r="B10" s="61" t="s">
        <v>21</v>
      </c>
      <c r="C10" s="62">
        <v>80172</v>
      </c>
      <c r="D10" s="62">
        <v>76054</v>
      </c>
      <c r="E10" s="62">
        <v>69751</v>
      </c>
      <c r="F10" s="62">
        <v>65349</v>
      </c>
      <c r="G10" s="62">
        <v>60750</v>
      </c>
      <c r="H10" s="62">
        <v>56223</v>
      </c>
      <c r="I10" s="62">
        <v>52910</v>
      </c>
      <c r="J10" s="62">
        <v>48390</v>
      </c>
      <c r="K10" s="62">
        <v>46027</v>
      </c>
      <c r="L10" s="62">
        <v>41615</v>
      </c>
      <c r="M10" s="62">
        <v>39924</v>
      </c>
      <c r="N10" s="62">
        <v>35709</v>
      </c>
      <c r="O10" s="62">
        <v>40435</v>
      </c>
      <c r="P10" s="62">
        <v>35812</v>
      </c>
      <c r="Q10" s="62">
        <v>41033</v>
      </c>
      <c r="R10" s="62">
        <v>35940</v>
      </c>
      <c r="S10" s="62">
        <v>44235</v>
      </c>
      <c r="T10" s="60">
        <v>37049</v>
      </c>
      <c r="U10" s="267"/>
    </row>
    <row r="11" spans="1:21" s="13" customFormat="1" ht="33" customHeight="1" x14ac:dyDescent="0.25">
      <c r="A11" s="1"/>
      <c r="B11" s="61" t="s">
        <v>41</v>
      </c>
      <c r="C11" s="62">
        <v>306930</v>
      </c>
      <c r="D11" s="62">
        <v>452687</v>
      </c>
      <c r="E11" s="62">
        <v>316750</v>
      </c>
      <c r="F11" s="62">
        <v>440444</v>
      </c>
      <c r="G11" s="62">
        <v>292733</v>
      </c>
      <c r="H11" s="62">
        <v>424423</v>
      </c>
      <c r="I11" s="62">
        <v>338331</v>
      </c>
      <c r="J11" s="62">
        <v>453187</v>
      </c>
      <c r="K11" s="62">
        <v>385738</v>
      </c>
      <c r="L11" s="62">
        <v>490143</v>
      </c>
      <c r="M11" s="62">
        <v>356016</v>
      </c>
      <c r="N11" s="62">
        <v>463065</v>
      </c>
      <c r="O11" s="62">
        <v>365922</v>
      </c>
      <c r="P11" s="62">
        <v>465205</v>
      </c>
      <c r="Q11" s="62">
        <v>375831</v>
      </c>
      <c r="R11" s="62">
        <v>467353</v>
      </c>
      <c r="S11" s="62">
        <v>338245</v>
      </c>
      <c r="T11" s="60">
        <v>460118</v>
      </c>
    </row>
    <row r="12" spans="1:21" s="13" customFormat="1" ht="33" customHeight="1" x14ac:dyDescent="0.25">
      <c r="A12" s="1"/>
      <c r="B12" s="61" t="s">
        <v>42</v>
      </c>
      <c r="C12" s="62">
        <v>8292</v>
      </c>
      <c r="D12" s="62">
        <v>2210</v>
      </c>
      <c r="E12" s="62">
        <v>7595</v>
      </c>
      <c r="F12" s="62">
        <v>1968</v>
      </c>
      <c r="G12" s="62">
        <v>7343</v>
      </c>
      <c r="H12" s="62">
        <v>1790</v>
      </c>
      <c r="I12" s="62">
        <v>5274</v>
      </c>
      <c r="J12" s="62">
        <v>1479</v>
      </c>
      <c r="K12" s="62">
        <v>3767</v>
      </c>
      <c r="L12" s="62">
        <v>956</v>
      </c>
      <c r="M12" s="62">
        <v>3486</v>
      </c>
      <c r="N12" s="62">
        <v>929</v>
      </c>
      <c r="O12" s="62">
        <v>3353</v>
      </c>
      <c r="P12" s="62">
        <v>893</v>
      </c>
      <c r="Q12" s="62">
        <v>3224</v>
      </c>
      <c r="R12" s="62">
        <v>859</v>
      </c>
      <c r="S12" s="62">
        <v>2867</v>
      </c>
      <c r="T12" s="60">
        <v>764</v>
      </c>
    </row>
    <row r="13" spans="1:21" s="13" customFormat="1" ht="33" customHeight="1" x14ac:dyDescent="0.25">
      <c r="A13" s="1"/>
      <c r="B13" s="61" t="s">
        <v>22</v>
      </c>
      <c r="C13" s="62">
        <v>73341</v>
      </c>
      <c r="D13" s="62">
        <v>170514</v>
      </c>
      <c r="E13" s="62">
        <v>71826</v>
      </c>
      <c r="F13" s="62">
        <v>161254</v>
      </c>
      <c r="G13" s="62">
        <v>65781</v>
      </c>
      <c r="H13" s="62">
        <v>146327</v>
      </c>
      <c r="I13" s="62">
        <v>65848</v>
      </c>
      <c r="J13" s="62">
        <v>141741</v>
      </c>
      <c r="K13" s="62">
        <v>51972</v>
      </c>
      <c r="L13" s="62">
        <v>128623</v>
      </c>
      <c r="M13" s="62">
        <v>50999</v>
      </c>
      <c r="N13" s="62">
        <v>123210</v>
      </c>
      <c r="O13" s="62">
        <v>45585</v>
      </c>
      <c r="P13" s="62">
        <v>105113</v>
      </c>
      <c r="Q13" s="62">
        <v>44975</v>
      </c>
      <c r="R13" s="62">
        <v>109041</v>
      </c>
      <c r="S13" s="62">
        <v>44562</v>
      </c>
      <c r="T13" s="60">
        <v>110888</v>
      </c>
    </row>
    <row r="14" spans="1:21" s="13" customFormat="1" ht="33" customHeight="1" x14ac:dyDescent="0.25">
      <c r="A14" s="1"/>
      <c r="B14" s="61" t="s">
        <v>44</v>
      </c>
      <c r="C14" s="62">
        <v>52996</v>
      </c>
      <c r="D14" s="62">
        <v>77670</v>
      </c>
      <c r="E14" s="62">
        <v>56646</v>
      </c>
      <c r="F14" s="62">
        <v>80742</v>
      </c>
      <c r="G14" s="62">
        <v>64968</v>
      </c>
      <c r="H14" s="62">
        <v>87125</v>
      </c>
      <c r="I14" s="62">
        <v>56608</v>
      </c>
      <c r="J14" s="62">
        <v>87276</v>
      </c>
      <c r="K14" s="62">
        <v>58960</v>
      </c>
      <c r="L14" s="62">
        <v>88628</v>
      </c>
      <c r="M14" s="62">
        <v>61410</v>
      </c>
      <c r="N14" s="62">
        <v>90001</v>
      </c>
      <c r="O14" s="62">
        <v>55900</v>
      </c>
      <c r="P14" s="62">
        <v>81465</v>
      </c>
      <c r="Q14" s="62">
        <v>55183</v>
      </c>
      <c r="R14" s="62">
        <v>86108</v>
      </c>
      <c r="S14" s="62">
        <v>60797</v>
      </c>
      <c r="T14" s="60">
        <v>89102</v>
      </c>
    </row>
    <row r="15" spans="1:21" s="13" customFormat="1" ht="33" customHeight="1" x14ac:dyDescent="0.25">
      <c r="A15" s="1"/>
      <c r="B15" s="65" t="s">
        <v>5</v>
      </c>
      <c r="C15" s="64">
        <v>521731</v>
      </c>
      <c r="D15" s="64">
        <v>779135</v>
      </c>
      <c r="E15" s="64">
        <v>522568</v>
      </c>
      <c r="F15" s="64">
        <v>749757</v>
      </c>
      <c r="G15" s="64">
        <v>491575</v>
      </c>
      <c r="H15" s="64">
        <v>715888</v>
      </c>
      <c r="I15" s="64">
        <v>518971</v>
      </c>
      <c r="J15" s="64">
        <v>732073</v>
      </c>
      <c r="K15" s="64">
        <v>546464</v>
      </c>
      <c r="L15" s="64">
        <v>749965</v>
      </c>
      <c r="M15" s="64">
        <v>511835</v>
      </c>
      <c r="N15" s="64">
        <v>712914</v>
      </c>
      <c r="O15" s="64">
        <v>511195</v>
      </c>
      <c r="P15" s="64">
        <v>688488</v>
      </c>
      <c r="Q15" s="64">
        <v>520246</v>
      </c>
      <c r="R15" s="64">
        <v>699301</v>
      </c>
      <c r="S15" s="64">
        <v>490706</v>
      </c>
      <c r="T15" s="64">
        <v>697921</v>
      </c>
    </row>
    <row r="16" spans="1:21" ht="15" customHeight="1" x14ac:dyDescent="0.3">
      <c r="B16" s="237" t="s">
        <v>240</v>
      </c>
      <c r="C16" s="108"/>
      <c r="D16" s="108"/>
      <c r="E16" s="108"/>
      <c r="F16" s="108"/>
      <c r="G16" s="108"/>
      <c r="H16" s="108"/>
      <c r="I16" s="108"/>
      <c r="J16" s="108"/>
      <c r="K16" s="108"/>
      <c r="L16" s="3"/>
      <c r="M16" s="3"/>
    </row>
    <row r="17" spans="1:13" s="1" customFormat="1" ht="15" customHeight="1" x14ac:dyDescent="0.25">
      <c r="B17" s="128"/>
      <c r="C17" s="108"/>
      <c r="D17" s="108"/>
      <c r="E17" s="108"/>
      <c r="F17" s="108"/>
      <c r="G17" s="108"/>
      <c r="H17" s="108"/>
      <c r="I17" s="108"/>
      <c r="J17" s="108"/>
      <c r="K17" s="108"/>
    </row>
    <row r="18" spans="1:13" s="1" customFormat="1" x14ac:dyDescent="0.25">
      <c r="B18" s="108"/>
      <c r="C18" s="145"/>
      <c r="D18" s="108"/>
      <c r="E18" s="108"/>
      <c r="F18" s="108"/>
      <c r="G18" s="108"/>
      <c r="H18" s="108"/>
      <c r="I18" s="108"/>
      <c r="J18" s="108"/>
      <c r="K18" s="108"/>
    </row>
    <row r="19" spans="1:13" s="1" customFormat="1" ht="54" customHeight="1" x14ac:dyDescent="0.25">
      <c r="B19" s="327" t="s">
        <v>382</v>
      </c>
      <c r="C19" s="327"/>
      <c r="D19" s="327"/>
      <c r="E19" s="327"/>
      <c r="F19" s="327"/>
      <c r="G19" s="327"/>
      <c r="H19" s="327"/>
      <c r="I19" s="327"/>
      <c r="J19" s="327"/>
      <c r="K19" s="327"/>
    </row>
    <row r="20" spans="1:13" s="22" customFormat="1" x14ac:dyDescent="0.25">
      <c r="B20" s="268"/>
      <c r="C20" s="257">
        <v>2015</v>
      </c>
      <c r="D20" s="268"/>
      <c r="E20" s="268"/>
      <c r="F20" s="268"/>
      <c r="G20" s="23"/>
      <c r="H20" s="23"/>
      <c r="I20" s="23"/>
      <c r="J20" s="23"/>
      <c r="K20" s="23"/>
      <c r="L20" s="23"/>
    </row>
    <row r="21" spans="1:13" s="12" customFormat="1" ht="14.1" customHeight="1" x14ac:dyDescent="0.25">
      <c r="B21" s="279" t="str">
        <f>+B8</f>
        <v>Capítulos de la EUT</v>
      </c>
      <c r="C21" s="12" t="s">
        <v>365</v>
      </c>
      <c r="D21" s="279" t="s">
        <v>165</v>
      </c>
      <c r="E21" s="279"/>
      <c r="F21" s="279"/>
      <c r="G21" s="265"/>
      <c r="H21" s="265"/>
      <c r="I21" s="265"/>
      <c r="J21" s="265"/>
      <c r="L21" s="31"/>
      <c r="M21" s="31"/>
    </row>
    <row r="22" spans="1:13" s="12" customFormat="1" ht="14.1" customHeight="1" x14ac:dyDescent="0.25">
      <c r="A22" s="32"/>
      <c r="B22" s="270" t="str">
        <f>+B13</f>
        <v>Cuidado de ropa y confección</v>
      </c>
      <c r="C22" s="35">
        <f>S13/(SUM(S13+T13))</f>
        <v>0.28666452235445483</v>
      </c>
      <c r="D22" s="35">
        <f>1-C22</f>
        <v>0.71333547764554517</v>
      </c>
      <c r="E22" s="269">
        <f>SUM(S13+T13)</f>
        <v>155450</v>
      </c>
      <c r="F22" s="35"/>
      <c r="G22" s="266"/>
      <c r="H22" s="266"/>
      <c r="I22" s="266"/>
      <c r="J22" s="266"/>
      <c r="L22" s="31"/>
      <c r="M22" s="31"/>
    </row>
    <row r="23" spans="1:13" s="12" customFormat="1" ht="14.1" customHeight="1" x14ac:dyDescent="0.25">
      <c r="A23" s="32"/>
      <c r="B23" s="270" t="str">
        <f>+B14</f>
        <v>Mantenimiento del hogar</v>
      </c>
      <c r="C23" s="35">
        <f>S14/(SUM(S14+T14))</f>
        <v>0.40558642819498464</v>
      </c>
      <c r="D23" s="35">
        <f>1-C23</f>
        <v>0.59441357180501542</v>
      </c>
      <c r="E23" s="269">
        <f>SUM(S14+T14)</f>
        <v>149899</v>
      </c>
      <c r="F23" s="35"/>
      <c r="G23" s="266"/>
      <c r="H23" s="266"/>
      <c r="I23" s="266"/>
      <c r="J23" s="266"/>
      <c r="L23" s="31"/>
      <c r="M23" s="31"/>
    </row>
    <row r="24" spans="1:13" s="12" customFormat="1" ht="14.1" customHeight="1" x14ac:dyDescent="0.25">
      <c r="B24" s="270" t="str">
        <f>+B11</f>
        <v>Compras, servicio, gerencia u organización</v>
      </c>
      <c r="C24" s="35">
        <f>S11/(SUM(S11+T11))</f>
        <v>0.42367319126763137</v>
      </c>
      <c r="D24" s="35">
        <f>1-C24</f>
        <v>0.57632680873236863</v>
      </c>
      <c r="E24" s="269">
        <f>SUM(S11+T11)</f>
        <v>798363</v>
      </c>
      <c r="F24" s="35"/>
      <c r="G24" s="266"/>
      <c r="H24" s="266"/>
      <c r="I24" s="266"/>
      <c r="J24" s="266"/>
      <c r="L24" s="31"/>
      <c r="M24" s="31"/>
    </row>
    <row r="25" spans="1:13" s="12" customFormat="1" ht="14.1" customHeight="1" x14ac:dyDescent="0.25">
      <c r="B25" s="94" t="str">
        <f>+B10</f>
        <v>Actividades de solidaridad, apoyo a la comunidad y otras actividades voluntarias</v>
      </c>
      <c r="C25" s="35">
        <f>S10/(SUM(S10+T10))</f>
        <v>0.54420304118891782</v>
      </c>
      <c r="D25" s="35">
        <f>1-C25</f>
        <v>0.45579695881108218</v>
      </c>
      <c r="E25" s="269">
        <f>SUM(S10+T10)</f>
        <v>81284</v>
      </c>
      <c r="F25" s="279"/>
      <c r="G25" s="265"/>
      <c r="H25" s="265"/>
      <c r="I25" s="265"/>
      <c r="J25" s="265"/>
      <c r="L25" s="31"/>
      <c r="M25" s="31"/>
    </row>
    <row r="26" spans="1:13" s="12" customFormat="1" ht="14.1" customHeight="1" x14ac:dyDescent="0.25">
      <c r="B26" s="270" t="str">
        <f>+B12</f>
        <v>Construcción y reparaciones</v>
      </c>
      <c r="C26" s="35">
        <f>S12/(SUM(S12+T12))</f>
        <v>0.78958964472597082</v>
      </c>
      <c r="D26" s="35">
        <f>1-C26</f>
        <v>0.21041035527402918</v>
      </c>
      <c r="E26" s="269">
        <f>SUM(S12+T12)</f>
        <v>3631</v>
      </c>
      <c r="F26" s="35"/>
      <c r="G26" s="266"/>
      <c r="H26" s="266"/>
      <c r="I26" s="266"/>
      <c r="J26" s="266"/>
      <c r="L26" s="31"/>
      <c r="M26" s="31"/>
    </row>
    <row r="27" spans="1:13" s="12" customFormat="1" ht="14.1" customHeight="1" x14ac:dyDescent="0.25">
      <c r="B27" s="270" t="str">
        <f>+B15</f>
        <v>Total</v>
      </c>
      <c r="C27" s="35">
        <f>S15/(SUM(S15+T15))</f>
        <v>0.4128343037807487</v>
      </c>
      <c r="D27" s="35">
        <f t="shared" ref="D27" si="0">1-C27</f>
        <v>0.5871656962192513</v>
      </c>
      <c r="E27" s="269">
        <f>SUM(S15+T15)</f>
        <v>1188627</v>
      </c>
      <c r="F27" s="35"/>
      <c r="G27" s="266"/>
      <c r="H27" s="266"/>
      <c r="I27" s="266"/>
      <c r="J27" s="266"/>
      <c r="L27" s="31"/>
      <c r="M27" s="31"/>
    </row>
    <row r="28" spans="1:13" x14ac:dyDescent="0.25">
      <c r="B28" s="13"/>
      <c r="C28" s="4"/>
      <c r="D28" s="4"/>
      <c r="E28" s="4"/>
      <c r="F28" s="4"/>
      <c r="G28" s="2"/>
      <c r="H28" s="2"/>
    </row>
    <row r="29" spans="1:13" x14ac:dyDescent="0.25">
      <c r="B29" s="13"/>
      <c r="C29" s="4"/>
      <c r="D29" s="4"/>
      <c r="E29" s="4"/>
      <c r="F29" s="4"/>
      <c r="G29" s="2"/>
      <c r="H29" s="2"/>
    </row>
    <row r="30" spans="1:13" s="12" customFormat="1" ht="14.1" customHeight="1" x14ac:dyDescent="0.25">
      <c r="A30" s="14"/>
      <c r="G30" s="31"/>
      <c r="H30" s="31"/>
      <c r="I30" s="31"/>
      <c r="J30" s="31"/>
      <c r="K30" s="31"/>
      <c r="L30" s="31"/>
      <c r="M30" s="31"/>
    </row>
    <row r="31" spans="1:13" s="22" customFormat="1" ht="14.1" customHeight="1" x14ac:dyDescent="0.25">
      <c r="A31" s="30"/>
      <c r="B31" s="23"/>
      <c r="C31" s="23"/>
      <c r="D31" s="23"/>
      <c r="E31" s="23"/>
      <c r="F31" s="23"/>
      <c r="G31" s="23"/>
      <c r="H31" s="23"/>
      <c r="I31" s="146"/>
      <c r="J31" s="146"/>
      <c r="K31" s="146"/>
      <c r="L31" s="23"/>
      <c r="M31" s="23"/>
    </row>
    <row r="32" spans="1:13" s="22" customFormat="1" ht="14.1" customHeight="1" x14ac:dyDescent="0.25">
      <c r="A32" s="30"/>
      <c r="B32" s="23"/>
      <c r="C32" s="23"/>
      <c r="D32" s="23"/>
      <c r="E32" s="23"/>
      <c r="F32" s="23"/>
      <c r="G32" s="23"/>
      <c r="H32" s="23"/>
      <c r="I32" s="146"/>
      <c r="J32" s="146"/>
      <c r="K32" s="146"/>
      <c r="L32" s="23"/>
      <c r="M32" s="23"/>
    </row>
    <row r="33" spans="1:13" s="22" customFormat="1" ht="14.1" customHeight="1" x14ac:dyDescent="0.25">
      <c r="A33" s="30"/>
      <c r="B33" s="23"/>
      <c r="C33" s="23"/>
      <c r="D33" s="23"/>
      <c r="E33" s="23"/>
      <c r="F33" s="23"/>
      <c r="G33" s="146"/>
      <c r="H33" s="146"/>
      <c r="I33" s="146"/>
      <c r="J33" s="146"/>
      <c r="K33" s="146"/>
      <c r="L33" s="23"/>
      <c r="M33" s="23"/>
    </row>
    <row r="34" spans="1:13" s="22" customFormat="1" ht="14.1" customHeight="1" x14ac:dyDescent="0.25">
      <c r="A34" s="30"/>
      <c r="B34" s="23"/>
      <c r="C34" s="23"/>
      <c r="D34" s="23"/>
      <c r="E34" s="23"/>
      <c r="F34" s="23"/>
      <c r="G34" s="146"/>
      <c r="H34" s="146"/>
      <c r="I34" s="146"/>
      <c r="J34" s="146"/>
      <c r="K34" s="146"/>
      <c r="L34" s="23"/>
      <c r="M34" s="23"/>
    </row>
    <row r="35" spans="1:13" s="22" customFormat="1" ht="14.1" customHeight="1" x14ac:dyDescent="0.25">
      <c r="A35" s="30"/>
      <c r="B35" s="23"/>
      <c r="C35" s="23"/>
      <c r="D35" s="23"/>
      <c r="E35" s="23"/>
      <c r="F35" s="23"/>
      <c r="G35" s="146"/>
      <c r="H35" s="146"/>
      <c r="I35" s="146"/>
      <c r="J35" s="146"/>
      <c r="K35" s="146"/>
      <c r="L35" s="23"/>
      <c r="M35" s="23"/>
    </row>
    <row r="36" spans="1:13" s="22" customFormat="1" ht="14.1" customHeight="1" x14ac:dyDescent="0.25">
      <c r="A36" s="30"/>
      <c r="B36" s="146"/>
      <c r="C36" s="146"/>
      <c r="D36" s="146"/>
      <c r="E36" s="146"/>
      <c r="F36" s="146"/>
      <c r="G36" s="146"/>
      <c r="H36" s="146"/>
      <c r="I36" s="146"/>
      <c r="J36" s="146"/>
      <c r="K36" s="146"/>
      <c r="L36" s="23"/>
      <c r="M36" s="23"/>
    </row>
    <row r="37" spans="1:13" s="22" customFormat="1" ht="14.1" customHeight="1" x14ac:dyDescent="0.25">
      <c r="A37" s="30"/>
      <c r="B37" s="146"/>
      <c r="C37" s="146"/>
      <c r="D37" s="146"/>
      <c r="E37" s="146"/>
      <c r="F37" s="146"/>
      <c r="G37" s="146"/>
      <c r="H37" s="146"/>
      <c r="I37" s="146"/>
      <c r="J37" s="146"/>
      <c r="K37" s="146"/>
      <c r="L37" s="23"/>
      <c r="M37" s="23"/>
    </row>
    <row r="38" spans="1:13" s="22" customFormat="1" ht="14.1" customHeight="1" x14ac:dyDescent="0.25">
      <c r="A38" s="30"/>
      <c r="B38" s="146"/>
      <c r="C38" s="146"/>
      <c r="D38" s="146"/>
      <c r="E38" s="146"/>
      <c r="F38" s="146"/>
      <c r="G38" s="146"/>
      <c r="H38" s="146"/>
      <c r="I38" s="146"/>
      <c r="J38" s="146"/>
      <c r="K38" s="146"/>
      <c r="L38" s="23"/>
      <c r="M38" s="23"/>
    </row>
    <row r="39" spans="1:13" s="22" customFormat="1" ht="14.1" customHeight="1" x14ac:dyDescent="0.25">
      <c r="A39" s="30"/>
      <c r="B39" s="146"/>
      <c r="C39" s="146"/>
      <c r="D39" s="146"/>
      <c r="E39" s="146"/>
      <c r="F39" s="146"/>
      <c r="G39" s="146"/>
      <c r="H39" s="146"/>
      <c r="I39" s="146"/>
      <c r="J39" s="146"/>
      <c r="K39" s="146"/>
      <c r="L39" s="23"/>
      <c r="M39" s="23"/>
    </row>
    <row r="40" spans="1:13" s="22" customFormat="1" ht="14.1" customHeight="1" x14ac:dyDescent="0.25">
      <c r="A40" s="30"/>
      <c r="B40" s="146"/>
      <c r="C40" s="146"/>
      <c r="D40" s="146"/>
      <c r="E40" s="146"/>
      <c r="F40" s="146"/>
      <c r="G40" s="146"/>
      <c r="H40" s="146"/>
      <c r="I40" s="146"/>
      <c r="J40" s="146"/>
      <c r="K40" s="146"/>
      <c r="L40" s="23"/>
      <c r="M40" s="23"/>
    </row>
    <row r="41" spans="1:13" s="22" customFormat="1" ht="14.1" customHeight="1" x14ac:dyDescent="0.25">
      <c r="A41" s="30"/>
      <c r="B41" s="146"/>
      <c r="C41" s="146"/>
      <c r="D41" s="146"/>
      <c r="E41" s="146"/>
      <c r="F41" s="146"/>
      <c r="G41" s="146"/>
      <c r="H41" s="146"/>
      <c r="I41" s="146"/>
      <c r="J41" s="146"/>
      <c r="K41" s="146"/>
      <c r="L41" s="23"/>
      <c r="M41" s="23"/>
    </row>
    <row r="42" spans="1:13" s="22" customFormat="1" ht="14.1" customHeight="1" x14ac:dyDescent="0.25">
      <c r="A42" s="30"/>
      <c r="B42" s="146"/>
      <c r="C42" s="146"/>
      <c r="D42" s="146"/>
      <c r="E42" s="146"/>
      <c r="F42" s="146"/>
      <c r="G42" s="146"/>
      <c r="H42" s="146"/>
      <c r="I42" s="146"/>
      <c r="J42" s="146"/>
      <c r="K42" s="146"/>
      <c r="L42" s="23"/>
      <c r="M42" s="23"/>
    </row>
    <row r="43" spans="1:13" s="22" customFormat="1" ht="14.1" customHeight="1" x14ac:dyDescent="0.25">
      <c r="A43" s="30"/>
      <c r="B43" s="146"/>
      <c r="C43" s="146"/>
      <c r="D43" s="146"/>
      <c r="E43" s="146"/>
      <c r="F43" s="146"/>
      <c r="G43" s="146"/>
      <c r="H43" s="146"/>
      <c r="I43" s="146"/>
      <c r="J43" s="146"/>
      <c r="K43" s="146"/>
      <c r="L43" s="23"/>
      <c r="M43" s="23"/>
    </row>
    <row r="44" spans="1:13" s="22" customFormat="1" ht="14.1" customHeight="1" x14ac:dyDescent="0.25">
      <c r="A44" s="30"/>
      <c r="B44" s="146"/>
      <c r="C44" s="146"/>
      <c r="D44" s="146"/>
      <c r="E44" s="146"/>
      <c r="F44" s="146"/>
      <c r="G44" s="146"/>
      <c r="H44" s="146"/>
      <c r="I44" s="146"/>
      <c r="J44" s="146"/>
      <c r="K44" s="146"/>
      <c r="L44" s="23"/>
      <c r="M44" s="23"/>
    </row>
    <row r="45" spans="1:13" s="22" customFormat="1" ht="14.1" customHeight="1" x14ac:dyDescent="0.25">
      <c r="A45" s="30"/>
      <c r="B45" s="146"/>
      <c r="C45" s="146"/>
      <c r="D45" s="146"/>
      <c r="E45" s="146"/>
      <c r="F45" s="146"/>
      <c r="G45" s="146"/>
      <c r="H45" s="146"/>
      <c r="I45" s="146"/>
      <c r="J45" s="146"/>
      <c r="K45" s="146"/>
      <c r="L45" s="23"/>
      <c r="M45" s="23"/>
    </row>
    <row r="46" spans="1:13" s="22" customFormat="1" ht="14.1" customHeight="1" x14ac:dyDescent="0.25">
      <c r="A46" s="30"/>
      <c r="B46" s="146"/>
      <c r="C46" s="146"/>
      <c r="D46" s="146"/>
      <c r="E46" s="146"/>
      <c r="F46" s="146"/>
      <c r="G46" s="146"/>
      <c r="H46" s="146"/>
      <c r="I46" s="146"/>
      <c r="J46" s="146"/>
      <c r="K46" s="146"/>
      <c r="L46" s="23"/>
      <c r="M46" s="23"/>
    </row>
    <row r="47" spans="1:13" s="22" customFormat="1" ht="14.1" customHeight="1" x14ac:dyDescent="0.25">
      <c r="A47" s="30"/>
      <c r="B47" s="146"/>
      <c r="C47" s="146"/>
      <c r="D47" s="146"/>
      <c r="E47" s="146"/>
      <c r="F47" s="146"/>
      <c r="G47" s="146"/>
      <c r="H47" s="146"/>
      <c r="I47" s="146"/>
      <c r="J47" s="146"/>
      <c r="K47" s="146"/>
      <c r="L47" s="23"/>
      <c r="M47" s="23"/>
    </row>
    <row r="48" spans="1:13" s="22" customFormat="1" ht="14.1" customHeight="1" x14ac:dyDescent="0.25">
      <c r="A48" s="30"/>
      <c r="B48" s="146"/>
      <c r="C48" s="146"/>
      <c r="D48" s="146"/>
      <c r="E48" s="146"/>
      <c r="F48" s="146"/>
      <c r="G48" s="146"/>
      <c r="H48" s="146"/>
      <c r="I48" s="146"/>
      <c r="J48" s="146"/>
      <c r="K48" s="146"/>
      <c r="L48" s="23"/>
      <c r="M48" s="23"/>
    </row>
    <row r="49" spans="1:13" s="22" customFormat="1" ht="14.1" customHeight="1" x14ac:dyDescent="0.25">
      <c r="A49" s="30"/>
      <c r="B49" s="146"/>
      <c r="C49" s="146"/>
      <c r="D49" s="146"/>
      <c r="E49" s="146"/>
      <c r="F49" s="146"/>
      <c r="G49" s="146"/>
      <c r="H49" s="146"/>
      <c r="I49" s="146"/>
      <c r="J49" s="146"/>
      <c r="K49" s="146"/>
      <c r="L49" s="23"/>
      <c r="M49" s="23"/>
    </row>
    <row r="50" spans="1:13" s="22" customFormat="1" ht="14.25" customHeight="1" x14ac:dyDescent="0.25">
      <c r="B50" s="146"/>
      <c r="C50" s="146"/>
      <c r="D50" s="146"/>
      <c r="E50" s="146"/>
      <c r="F50" s="146"/>
      <c r="G50" s="146"/>
      <c r="H50" s="146"/>
      <c r="I50" s="146"/>
      <c r="J50" s="146"/>
      <c r="K50" s="146"/>
      <c r="L50" s="23"/>
      <c r="M50" s="23"/>
    </row>
    <row r="51" spans="1:13" s="1" customFormat="1" x14ac:dyDescent="0.25">
      <c r="A51" s="2"/>
      <c r="C51" s="2"/>
      <c r="D51" s="2"/>
    </row>
    <row r="52" spans="1:13" s="1" customFormat="1" ht="15.75" x14ac:dyDescent="0.3">
      <c r="A52" s="2"/>
      <c r="B52" s="239" t="s">
        <v>240</v>
      </c>
      <c r="C52" s="2"/>
      <c r="D52" s="2"/>
    </row>
    <row r="53" spans="1:13" s="1" customFormat="1" x14ac:dyDescent="0.25">
      <c r="A53" s="2"/>
      <c r="B53" s="2"/>
      <c r="C53" s="2"/>
      <c r="D53" s="2"/>
    </row>
    <row r="54" spans="1:13" s="1" customFormat="1" x14ac:dyDescent="0.25">
      <c r="A54" s="2"/>
      <c r="B54" s="2"/>
      <c r="C54" s="2"/>
      <c r="D54" s="2"/>
    </row>
    <row r="55" spans="1:13" s="1" customFormat="1" x14ac:dyDescent="0.25"/>
    <row r="56" spans="1:13" s="1" customFormat="1" x14ac:dyDescent="0.25"/>
    <row r="57" spans="1:13" s="1" customFormat="1" x14ac:dyDescent="0.25"/>
    <row r="58" spans="1:13" s="1" customFormat="1" x14ac:dyDescent="0.25"/>
    <row r="59" spans="1:13" s="1" customFormat="1" x14ac:dyDescent="0.25"/>
    <row r="60" spans="1:13" s="1" customFormat="1" x14ac:dyDescent="0.25"/>
    <row r="61" spans="1:13" s="1" customFormat="1" x14ac:dyDescent="0.25"/>
    <row r="62" spans="1:13" s="1" customFormat="1" x14ac:dyDescent="0.25"/>
    <row r="63" spans="1:13" s="1" customFormat="1" x14ac:dyDescent="0.25"/>
    <row r="64" spans="1:13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x14ac:dyDescent="0.25"/>
    <row r="74" s="1" customFormat="1" x14ac:dyDescent="0.25"/>
    <row r="75" s="1" customFormat="1" x14ac:dyDescent="0.25"/>
    <row r="76" s="1" customFormat="1" x14ac:dyDescent="0.25"/>
    <row r="77" s="1" customFormat="1" x14ac:dyDescent="0.25"/>
    <row r="78" s="1" customFormat="1" x14ac:dyDescent="0.25"/>
    <row r="79" s="1" customFormat="1" x14ac:dyDescent="0.25"/>
  </sheetData>
  <mergeCells count="14">
    <mergeCell ref="B3:K3"/>
    <mergeCell ref="B4:K4"/>
    <mergeCell ref="B5:K5"/>
    <mergeCell ref="B8:B9"/>
    <mergeCell ref="C8:D8"/>
    <mergeCell ref="E8:F8"/>
    <mergeCell ref="G8:H8"/>
    <mergeCell ref="I8:J8"/>
    <mergeCell ref="K8:L8"/>
    <mergeCell ref="M8:N8"/>
    <mergeCell ref="O8:P8"/>
    <mergeCell ref="Q8:R8"/>
    <mergeCell ref="S8:T8"/>
    <mergeCell ref="B19:K19"/>
  </mergeCells>
  <hyperlinks>
    <hyperlink ref="B2" location="ÍNDICE!A1" display="Índice 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72"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/>
  <dimension ref="A1:U59"/>
  <sheetViews>
    <sheetView showGridLines="0" zoomScale="80" zoomScaleNormal="80" workbookViewId="0">
      <pane xSplit="2" ySplit="9" topLeftCell="C10" activePane="bottomRight" state="frozen"/>
      <selection activeCell="B2" sqref="B2"/>
      <selection pane="topRight" activeCell="B2" sqref="B2"/>
      <selection pane="bottomLeft" activeCell="B2" sqref="B2"/>
      <selection pane="bottomRight" activeCell="B2" sqref="B2"/>
    </sheetView>
  </sheetViews>
  <sheetFormatPr baseColWidth="10" defaultRowHeight="15" x14ac:dyDescent="0.25"/>
  <cols>
    <col min="1" max="1" width="7.7109375" customWidth="1" collapsed="1"/>
    <col min="2" max="2" width="43.7109375" customWidth="1" collapsed="1"/>
    <col min="3" max="20" width="15.140625" customWidth="1" collapsed="1"/>
  </cols>
  <sheetData>
    <row r="1" spans="2:21" ht="78" customHeight="1" x14ac:dyDescent="0.25"/>
    <row r="2" spans="2:21" s="89" customFormat="1" ht="15" customHeight="1" x14ac:dyDescent="0.25">
      <c r="B2" s="219" t="s">
        <v>18</v>
      </c>
      <c r="L2" s="199"/>
    </row>
    <row r="3" spans="2:21" ht="20.100000000000001" customHeight="1" x14ac:dyDescent="0.25">
      <c r="B3" s="328" t="s">
        <v>383</v>
      </c>
      <c r="C3" s="328"/>
      <c r="D3" s="328"/>
      <c r="E3" s="328"/>
      <c r="F3" s="328"/>
      <c r="G3" s="328"/>
      <c r="H3" s="328"/>
      <c r="I3" s="328"/>
      <c r="J3" s="328"/>
      <c r="K3" s="328"/>
      <c r="L3" s="328"/>
      <c r="M3" s="328"/>
      <c r="N3" s="328"/>
      <c r="O3" s="328"/>
      <c r="P3" s="328"/>
      <c r="Q3" s="328"/>
      <c r="R3" s="328"/>
      <c r="S3" s="328"/>
      <c r="T3" s="328"/>
    </row>
    <row r="4" spans="2:21" ht="72" customHeight="1" x14ac:dyDescent="0.25">
      <c r="B4" s="327" t="s">
        <v>258</v>
      </c>
      <c r="C4" s="327"/>
      <c r="D4" s="327"/>
      <c r="E4" s="327"/>
      <c r="F4" s="327"/>
      <c r="G4" s="327"/>
      <c r="H4" s="327"/>
      <c r="I4" s="327"/>
      <c r="J4" s="327"/>
      <c r="K4" s="327"/>
      <c r="L4" s="327"/>
      <c r="M4" s="327"/>
      <c r="N4" s="327"/>
      <c r="O4" s="327"/>
      <c r="P4" s="327"/>
      <c r="Q4" s="327"/>
      <c r="R4" s="327"/>
      <c r="S4" s="327"/>
      <c r="T4" s="327"/>
      <c r="U4" s="89"/>
    </row>
    <row r="5" spans="2:21" ht="20.100000000000001" customHeight="1" x14ac:dyDescent="0.25">
      <c r="B5" s="336" t="s">
        <v>122</v>
      </c>
      <c r="C5" s="336"/>
      <c r="D5" s="336"/>
      <c r="E5" s="336"/>
      <c r="F5" s="336"/>
      <c r="G5" s="336"/>
      <c r="H5" s="336"/>
      <c r="I5" s="336"/>
      <c r="J5" s="336"/>
      <c r="K5" s="336"/>
      <c r="L5" s="336"/>
      <c r="M5" s="336"/>
      <c r="N5" s="336"/>
      <c r="O5" s="336"/>
      <c r="P5" s="336"/>
      <c r="Q5" s="336"/>
      <c r="R5" s="336"/>
      <c r="S5" s="336"/>
      <c r="T5" s="336"/>
      <c r="U5" s="89"/>
    </row>
    <row r="6" spans="2:21" ht="14.1" customHeight="1" x14ac:dyDescent="0.25"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</row>
    <row r="7" spans="2:21" ht="14.1" customHeight="1" x14ac:dyDescent="0.25">
      <c r="B7" s="89"/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  <c r="U7" s="89"/>
    </row>
    <row r="8" spans="2:21" ht="33" customHeight="1" x14ac:dyDescent="0.25">
      <c r="B8" s="344" t="s">
        <v>29</v>
      </c>
      <c r="C8" s="342">
        <v>2007</v>
      </c>
      <c r="D8" s="343"/>
      <c r="E8" s="342">
        <v>2008</v>
      </c>
      <c r="F8" s="343"/>
      <c r="G8" s="342">
        <v>2009</v>
      </c>
      <c r="H8" s="343"/>
      <c r="I8" s="342">
        <v>2010</v>
      </c>
      <c r="J8" s="343"/>
      <c r="K8" s="342">
        <v>2011</v>
      </c>
      <c r="L8" s="343"/>
      <c r="M8" s="342">
        <v>2012</v>
      </c>
      <c r="N8" s="343"/>
      <c r="O8" s="342">
        <v>2013</v>
      </c>
      <c r="P8" s="343"/>
      <c r="Q8" s="342">
        <v>2014</v>
      </c>
      <c r="R8" s="343"/>
      <c r="S8" s="342">
        <v>2015</v>
      </c>
      <c r="T8" s="343"/>
      <c r="U8" s="89"/>
    </row>
    <row r="9" spans="2:21" ht="33" customHeight="1" x14ac:dyDescent="0.25">
      <c r="B9" s="345"/>
      <c r="C9" s="138" t="s">
        <v>0</v>
      </c>
      <c r="D9" s="138" t="s">
        <v>1</v>
      </c>
      <c r="E9" s="138" t="s">
        <v>0</v>
      </c>
      <c r="F9" s="138" t="s">
        <v>1</v>
      </c>
      <c r="G9" s="138" t="s">
        <v>0</v>
      </c>
      <c r="H9" s="138" t="s">
        <v>1</v>
      </c>
      <c r="I9" s="138" t="s">
        <v>0</v>
      </c>
      <c r="J9" s="138" t="s">
        <v>1</v>
      </c>
      <c r="K9" s="138" t="s">
        <v>0</v>
      </c>
      <c r="L9" s="138" t="s">
        <v>1</v>
      </c>
      <c r="M9" s="138" t="s">
        <v>0</v>
      </c>
      <c r="N9" s="138" t="s">
        <v>1</v>
      </c>
      <c r="O9" s="138" t="s">
        <v>0</v>
      </c>
      <c r="P9" s="138" t="s">
        <v>1</v>
      </c>
      <c r="Q9" s="138" t="s">
        <v>0</v>
      </c>
      <c r="R9" s="138" t="s">
        <v>1</v>
      </c>
      <c r="S9" s="138" t="s">
        <v>0</v>
      </c>
      <c r="T9" s="138" t="s">
        <v>1</v>
      </c>
      <c r="U9" s="89"/>
    </row>
    <row r="10" spans="2:21" ht="33" customHeight="1" x14ac:dyDescent="0.25">
      <c r="B10" s="60" t="s">
        <v>143</v>
      </c>
      <c r="C10" s="62">
        <v>164771</v>
      </c>
      <c r="D10" s="62">
        <v>226401</v>
      </c>
      <c r="E10" s="62">
        <v>175855</v>
      </c>
      <c r="F10" s="62">
        <v>225796</v>
      </c>
      <c r="G10" s="62">
        <v>167574</v>
      </c>
      <c r="H10" s="62">
        <v>222851</v>
      </c>
      <c r="I10" s="62">
        <v>199173</v>
      </c>
      <c r="J10" s="62">
        <v>243528</v>
      </c>
      <c r="K10" s="62">
        <v>232994</v>
      </c>
      <c r="L10" s="62">
        <v>269361</v>
      </c>
      <c r="M10" s="62">
        <v>220197</v>
      </c>
      <c r="N10" s="62">
        <v>260074</v>
      </c>
      <c r="O10" s="62">
        <v>231283</v>
      </c>
      <c r="P10" s="62">
        <v>266808</v>
      </c>
      <c r="Q10" s="62">
        <v>242368</v>
      </c>
      <c r="R10" s="62">
        <v>273543</v>
      </c>
      <c r="S10" s="62">
        <v>203968</v>
      </c>
      <c r="T10" s="62">
        <v>252788</v>
      </c>
      <c r="U10" s="89"/>
    </row>
    <row r="11" spans="2:21" ht="33" customHeight="1" x14ac:dyDescent="0.25">
      <c r="B11" s="60" t="s">
        <v>147</v>
      </c>
      <c r="C11" s="62">
        <v>65952</v>
      </c>
      <c r="D11" s="62">
        <v>111701</v>
      </c>
      <c r="E11" s="62">
        <v>67512</v>
      </c>
      <c r="F11" s="62">
        <v>107231</v>
      </c>
      <c r="G11" s="62">
        <v>61915</v>
      </c>
      <c r="H11" s="62">
        <v>101947</v>
      </c>
      <c r="I11" s="62">
        <v>71038</v>
      </c>
      <c r="J11" s="62">
        <v>107393</v>
      </c>
      <c r="K11" s="62">
        <v>80433</v>
      </c>
      <c r="L11" s="62">
        <v>114582</v>
      </c>
      <c r="M11" s="62">
        <v>73747</v>
      </c>
      <c r="N11" s="62">
        <v>106783</v>
      </c>
      <c r="O11" s="62">
        <v>75307</v>
      </c>
      <c r="P11" s="62">
        <v>105799</v>
      </c>
      <c r="Q11" s="62">
        <v>76866</v>
      </c>
      <c r="R11" s="62">
        <v>104815</v>
      </c>
      <c r="S11" s="62">
        <v>74725</v>
      </c>
      <c r="T11" s="62">
        <v>114370</v>
      </c>
      <c r="U11" s="89"/>
    </row>
    <row r="12" spans="2:21" ht="33" customHeight="1" x14ac:dyDescent="0.25">
      <c r="B12" s="60" t="s">
        <v>148</v>
      </c>
      <c r="C12" s="62">
        <v>27566</v>
      </c>
      <c r="D12" s="62">
        <v>46629</v>
      </c>
      <c r="E12" s="62">
        <v>28114</v>
      </c>
      <c r="F12" s="62">
        <v>46057</v>
      </c>
      <c r="G12" s="62">
        <v>25691</v>
      </c>
      <c r="H12" s="62">
        <v>45040</v>
      </c>
      <c r="I12" s="62">
        <v>29377</v>
      </c>
      <c r="J12" s="62">
        <v>48789</v>
      </c>
      <c r="K12" s="62">
        <v>33153</v>
      </c>
      <c r="L12" s="62">
        <v>53514</v>
      </c>
      <c r="M12" s="62">
        <v>30302</v>
      </c>
      <c r="N12" s="62">
        <v>51256</v>
      </c>
      <c r="O12" s="62">
        <v>30849</v>
      </c>
      <c r="P12" s="62">
        <v>52182</v>
      </c>
      <c r="Q12" s="62">
        <v>31397</v>
      </c>
      <c r="R12" s="62">
        <v>53107</v>
      </c>
      <c r="S12" s="62">
        <v>30947</v>
      </c>
      <c r="T12" s="62">
        <v>52347</v>
      </c>
      <c r="U12" s="89"/>
    </row>
    <row r="13" spans="2:21" ht="33" customHeight="1" x14ac:dyDescent="0.25">
      <c r="B13" s="60" t="s">
        <v>54</v>
      </c>
      <c r="C13" s="62">
        <v>29339</v>
      </c>
      <c r="D13" s="62">
        <v>38654</v>
      </c>
      <c r="E13" s="62">
        <v>27229</v>
      </c>
      <c r="F13" s="62">
        <v>34744</v>
      </c>
      <c r="G13" s="62">
        <v>22516</v>
      </c>
      <c r="H13" s="62">
        <v>30745</v>
      </c>
      <c r="I13" s="62">
        <v>23141</v>
      </c>
      <c r="J13" s="62">
        <v>29934</v>
      </c>
      <c r="K13" s="62">
        <v>23284</v>
      </c>
      <c r="L13" s="62">
        <v>29273</v>
      </c>
      <c r="M13" s="62">
        <v>18787</v>
      </c>
      <c r="N13" s="62">
        <v>24752</v>
      </c>
      <c r="O13" s="62">
        <v>16677</v>
      </c>
      <c r="P13" s="62">
        <v>21971</v>
      </c>
      <c r="Q13" s="62">
        <v>14566</v>
      </c>
      <c r="R13" s="62">
        <v>19191</v>
      </c>
      <c r="S13" s="62">
        <v>16791</v>
      </c>
      <c r="T13" s="62">
        <v>22122</v>
      </c>
      <c r="U13" s="89"/>
    </row>
    <row r="14" spans="2:21" ht="33" customHeight="1" x14ac:dyDescent="0.25">
      <c r="B14" s="60" t="s">
        <v>142</v>
      </c>
      <c r="C14" s="62">
        <v>13472</v>
      </c>
      <c r="D14" s="62">
        <v>20755</v>
      </c>
      <c r="E14" s="62">
        <v>12542</v>
      </c>
      <c r="F14" s="62">
        <v>18714</v>
      </c>
      <c r="G14" s="62">
        <v>10409</v>
      </c>
      <c r="H14" s="62">
        <v>16620</v>
      </c>
      <c r="I14" s="62">
        <v>10744</v>
      </c>
      <c r="J14" s="62">
        <v>16251</v>
      </c>
      <c r="K14" s="62">
        <v>10865</v>
      </c>
      <c r="L14" s="62">
        <v>15974</v>
      </c>
      <c r="M14" s="62">
        <v>8821</v>
      </c>
      <c r="N14" s="62">
        <v>13591</v>
      </c>
      <c r="O14" s="62">
        <v>7891</v>
      </c>
      <c r="P14" s="62">
        <v>12158</v>
      </c>
      <c r="Q14" s="62">
        <v>6961</v>
      </c>
      <c r="R14" s="62">
        <v>10725</v>
      </c>
      <c r="S14" s="62">
        <v>7927</v>
      </c>
      <c r="T14" s="62">
        <v>12212</v>
      </c>
      <c r="U14" s="89"/>
    </row>
    <row r="15" spans="2:21" ht="33" customHeight="1" x14ac:dyDescent="0.25">
      <c r="B15" s="60" t="s">
        <v>140</v>
      </c>
      <c r="C15" s="62">
        <v>3973</v>
      </c>
      <c r="D15" s="62">
        <v>6081</v>
      </c>
      <c r="E15" s="62">
        <v>3741</v>
      </c>
      <c r="F15" s="62">
        <v>5546</v>
      </c>
      <c r="G15" s="62">
        <v>3146</v>
      </c>
      <c r="H15" s="62">
        <v>4990</v>
      </c>
      <c r="I15" s="62">
        <v>3297</v>
      </c>
      <c r="J15" s="62">
        <v>4954</v>
      </c>
      <c r="K15" s="62">
        <v>3393</v>
      </c>
      <c r="L15" s="62">
        <v>4957</v>
      </c>
      <c r="M15" s="62">
        <v>2814</v>
      </c>
      <c r="N15" s="62">
        <v>4307</v>
      </c>
      <c r="O15" s="62">
        <v>2582</v>
      </c>
      <c r="P15" s="62">
        <v>3952</v>
      </c>
      <c r="Q15" s="62">
        <v>2351</v>
      </c>
      <c r="R15" s="62">
        <v>3597</v>
      </c>
      <c r="S15" s="62">
        <v>2577</v>
      </c>
      <c r="T15" s="62">
        <v>3944</v>
      </c>
      <c r="U15" s="89"/>
    </row>
    <row r="16" spans="2:21" ht="33" customHeight="1" x14ac:dyDescent="0.25">
      <c r="B16" s="60" t="s">
        <v>141</v>
      </c>
      <c r="C16" s="62">
        <v>769</v>
      </c>
      <c r="D16" s="62">
        <v>1620</v>
      </c>
      <c r="E16" s="62">
        <v>805</v>
      </c>
      <c r="F16" s="62">
        <v>1640</v>
      </c>
      <c r="G16" s="62">
        <v>752</v>
      </c>
      <c r="H16" s="62">
        <v>1642</v>
      </c>
      <c r="I16" s="62">
        <v>879</v>
      </c>
      <c r="J16" s="62">
        <v>1818</v>
      </c>
      <c r="K16" s="62">
        <v>1014</v>
      </c>
      <c r="L16" s="62">
        <v>2035</v>
      </c>
      <c r="M16" s="62">
        <v>944</v>
      </c>
      <c r="N16" s="62">
        <v>1988</v>
      </c>
      <c r="O16" s="62">
        <v>980</v>
      </c>
      <c r="P16" s="62">
        <v>2061</v>
      </c>
      <c r="Q16" s="62">
        <v>1014</v>
      </c>
      <c r="R16" s="62">
        <v>2135</v>
      </c>
      <c r="S16" s="62">
        <v>992</v>
      </c>
      <c r="T16" s="62">
        <v>2088</v>
      </c>
      <c r="U16" s="89"/>
    </row>
    <row r="17" spans="2:21" ht="33" customHeight="1" x14ac:dyDescent="0.25">
      <c r="B17" s="60" t="s">
        <v>233</v>
      </c>
      <c r="C17" s="62">
        <v>1088</v>
      </c>
      <c r="D17" s="62">
        <v>846</v>
      </c>
      <c r="E17" s="62">
        <v>952</v>
      </c>
      <c r="F17" s="62">
        <v>716</v>
      </c>
      <c r="G17" s="62">
        <v>730</v>
      </c>
      <c r="H17" s="62">
        <v>588</v>
      </c>
      <c r="I17" s="62">
        <v>682</v>
      </c>
      <c r="J17" s="62">
        <v>520</v>
      </c>
      <c r="K17" s="62">
        <v>602</v>
      </c>
      <c r="L17" s="62">
        <v>447</v>
      </c>
      <c r="M17" s="62">
        <v>404</v>
      </c>
      <c r="N17" s="62">
        <v>314</v>
      </c>
      <c r="O17" s="62">
        <v>353</v>
      </c>
      <c r="P17" s="62">
        <v>274</v>
      </c>
      <c r="Q17" s="62">
        <v>308</v>
      </c>
      <c r="R17" s="62">
        <v>240</v>
      </c>
      <c r="S17" s="62">
        <v>318</v>
      </c>
      <c r="T17" s="62">
        <v>247</v>
      </c>
      <c r="U17" s="89"/>
    </row>
    <row r="18" spans="2:21" ht="33" customHeight="1" x14ac:dyDescent="0.25">
      <c r="B18" s="65" t="s">
        <v>5</v>
      </c>
      <c r="C18" s="64">
        <v>306930</v>
      </c>
      <c r="D18" s="64">
        <v>452687</v>
      </c>
      <c r="E18" s="64">
        <v>316750</v>
      </c>
      <c r="F18" s="64">
        <v>440444</v>
      </c>
      <c r="G18" s="64">
        <v>292733</v>
      </c>
      <c r="H18" s="64">
        <v>424423</v>
      </c>
      <c r="I18" s="64">
        <v>338331</v>
      </c>
      <c r="J18" s="64">
        <v>453187</v>
      </c>
      <c r="K18" s="64">
        <v>385738</v>
      </c>
      <c r="L18" s="64">
        <v>490143</v>
      </c>
      <c r="M18" s="64">
        <v>356016</v>
      </c>
      <c r="N18" s="64">
        <v>463065</v>
      </c>
      <c r="O18" s="64">
        <v>365922</v>
      </c>
      <c r="P18" s="64">
        <v>465205</v>
      </c>
      <c r="Q18" s="64">
        <v>375831</v>
      </c>
      <c r="R18" s="64">
        <v>467353</v>
      </c>
      <c r="S18" s="64">
        <v>338245</v>
      </c>
      <c r="T18" s="64">
        <v>460118</v>
      </c>
      <c r="U18" s="89"/>
    </row>
    <row r="19" spans="2:21" ht="15" customHeight="1" x14ac:dyDescent="0.3">
      <c r="B19" s="237" t="s">
        <v>240</v>
      </c>
      <c r="C19" s="89"/>
      <c r="D19" s="89"/>
      <c r="E19" s="89"/>
      <c r="F19" s="89"/>
      <c r="G19" s="89"/>
      <c r="H19" s="89"/>
      <c r="I19" s="89"/>
      <c r="J19" s="89"/>
      <c r="K19" s="89"/>
      <c r="L19" s="89"/>
      <c r="M19" s="89"/>
      <c r="N19" s="89"/>
      <c r="O19" s="89"/>
      <c r="P19" s="89"/>
      <c r="Q19" s="89"/>
      <c r="R19" s="89"/>
      <c r="S19" s="89"/>
      <c r="T19" s="89"/>
      <c r="U19" s="89"/>
    </row>
    <row r="20" spans="2:21" ht="15" customHeight="1" x14ac:dyDescent="0.25">
      <c r="B20" s="128"/>
      <c r="C20" s="89"/>
      <c r="D20" s="89"/>
      <c r="E20" s="89"/>
      <c r="F20" s="89"/>
      <c r="G20" s="89"/>
      <c r="H20" s="89"/>
      <c r="I20" s="89"/>
      <c r="J20" s="89"/>
      <c r="K20" s="89"/>
      <c r="L20" s="89"/>
      <c r="M20" s="89"/>
      <c r="N20" s="89"/>
      <c r="O20" s="89"/>
      <c r="P20" s="89"/>
      <c r="Q20" s="89"/>
      <c r="R20" s="89"/>
      <c r="S20" s="89"/>
      <c r="T20" s="89"/>
      <c r="U20" s="89"/>
    </row>
    <row r="21" spans="2:21" ht="15.75" customHeight="1" x14ac:dyDescent="0.25">
      <c r="B21" s="129"/>
      <c r="C21" s="89"/>
      <c r="D21" s="89"/>
      <c r="E21" s="89"/>
      <c r="F21" s="89"/>
      <c r="G21" s="89"/>
      <c r="H21" s="89"/>
      <c r="I21" s="89"/>
      <c r="J21" s="89"/>
      <c r="K21" s="89"/>
      <c r="L21" s="89"/>
      <c r="M21" s="89"/>
      <c r="N21" s="89"/>
      <c r="O21" s="89"/>
      <c r="P21" s="89"/>
      <c r="Q21" s="89"/>
      <c r="R21" s="89"/>
      <c r="S21" s="89"/>
      <c r="T21" s="89"/>
      <c r="U21" s="89"/>
    </row>
    <row r="22" spans="2:21" ht="72" customHeight="1" x14ac:dyDescent="0.25">
      <c r="B22" s="327" t="s">
        <v>226</v>
      </c>
      <c r="C22" s="327"/>
      <c r="D22" s="327"/>
      <c r="E22" s="327"/>
      <c r="F22" s="327"/>
      <c r="G22" s="327"/>
      <c r="H22" s="327"/>
      <c r="I22" s="327"/>
      <c r="J22" s="327"/>
      <c r="K22" s="327"/>
      <c r="L22" s="89"/>
      <c r="M22" s="89"/>
      <c r="N22" s="89"/>
      <c r="O22" s="89"/>
      <c r="P22" s="89"/>
      <c r="Q22" s="89"/>
      <c r="R22" s="89"/>
      <c r="S22" s="89"/>
      <c r="T22" s="89"/>
      <c r="U22" s="89"/>
    </row>
    <row r="23" spans="2:21" s="10" customFormat="1" ht="14.1" customHeight="1" x14ac:dyDescent="0.25">
      <c r="B23" s="225"/>
      <c r="C23" s="351"/>
      <c r="D23" s="351"/>
      <c r="E23" s="351"/>
      <c r="F23" s="351"/>
      <c r="G23" s="348"/>
      <c r="H23" s="348"/>
      <c r="I23" s="348"/>
      <c r="J23" s="348"/>
      <c r="K23" s="348"/>
      <c r="L23" s="348"/>
      <c r="M23" s="348"/>
      <c r="N23" s="348"/>
      <c r="O23" s="348"/>
      <c r="P23" s="348"/>
      <c r="Q23" s="348"/>
      <c r="R23" s="348"/>
      <c r="S23" s="348"/>
      <c r="T23" s="348"/>
      <c r="U23" s="89"/>
    </row>
    <row r="24" spans="2:21" s="10" customFormat="1" ht="14.1" customHeight="1" x14ac:dyDescent="0.25">
      <c r="B24" s="13"/>
      <c r="C24" s="218" t="str">
        <f>+S9</f>
        <v>Hombre</v>
      </c>
      <c r="D24" s="218" t="str">
        <f>+T9</f>
        <v>Mujer</v>
      </c>
      <c r="E24" s="218" t="s">
        <v>117</v>
      </c>
      <c r="F24" s="225"/>
      <c r="G24" s="96"/>
      <c r="H24" s="96"/>
      <c r="I24" s="96"/>
      <c r="J24" s="96"/>
      <c r="K24" s="96"/>
      <c r="L24" s="96"/>
      <c r="M24" s="96"/>
      <c r="N24" s="96"/>
      <c r="O24" s="96"/>
      <c r="P24" s="96"/>
      <c r="Q24" s="96"/>
      <c r="R24" s="96"/>
      <c r="S24" s="89"/>
      <c r="T24" s="89"/>
      <c r="U24" s="89"/>
    </row>
    <row r="25" spans="2:21" s="10" customFormat="1" ht="14.1" customHeight="1" x14ac:dyDescent="0.25">
      <c r="B25" s="218" t="str">
        <f>+B16</f>
        <v>Comprar o realizar trámites de vehículos, vivienda y terrenos</v>
      </c>
      <c r="C25" s="93">
        <f>S16/SUM(S16:T16)</f>
        <v>0.32207792207792207</v>
      </c>
      <c r="D25" s="93">
        <f t="shared" ref="D25:D32" si="0">1-C25</f>
        <v>0.67792207792207793</v>
      </c>
      <c r="E25" s="94">
        <f>SUM(S16:T16)</f>
        <v>3080</v>
      </c>
      <c r="F25" s="225"/>
      <c r="G25" s="96"/>
      <c r="H25" s="96"/>
      <c r="I25" s="96"/>
      <c r="J25" s="96"/>
      <c r="K25" s="155"/>
      <c r="L25" s="96"/>
      <c r="M25" s="96"/>
      <c r="N25" s="96"/>
      <c r="O25" s="96"/>
      <c r="P25" s="96"/>
      <c r="Q25" s="96"/>
      <c r="R25" s="96"/>
      <c r="S25" s="89"/>
      <c r="T25" s="89"/>
      <c r="U25" s="89"/>
    </row>
    <row r="26" spans="2:21" s="10" customFormat="1" ht="14.1" customHeight="1" x14ac:dyDescent="0.25">
      <c r="B26" s="218" t="str">
        <f>+B12</f>
        <v>Realizar compras navideñas</v>
      </c>
      <c r="C26" s="93">
        <f>S12/SUM(S12:T12)</f>
        <v>0.37153936658102626</v>
      </c>
      <c r="D26" s="93">
        <f t="shared" si="0"/>
        <v>0.62846063341897374</v>
      </c>
      <c r="E26" s="94">
        <f>SUM(S12:T12)</f>
        <v>83294</v>
      </c>
      <c r="F26" s="225"/>
      <c r="G26" s="96"/>
      <c r="H26" s="96"/>
      <c r="I26" s="96"/>
      <c r="J26" s="96"/>
      <c r="K26" s="155"/>
      <c r="L26" s="96"/>
      <c r="M26" s="96"/>
      <c r="N26" s="96"/>
      <c r="O26" s="96"/>
      <c r="P26" s="96"/>
      <c r="Q26" s="96"/>
      <c r="R26" s="96"/>
      <c r="S26" s="89"/>
      <c r="T26" s="89"/>
      <c r="U26" s="89"/>
    </row>
    <row r="27" spans="2:21" s="10" customFormat="1" ht="14.1" customHeight="1" x14ac:dyDescent="0.25">
      <c r="B27" s="218" t="str">
        <f>+B14</f>
        <v>Comprar útiles escolares, ropa o zapatos</v>
      </c>
      <c r="C27" s="93">
        <f>S14/SUM(S14:T14)</f>
        <v>0.39361438005859278</v>
      </c>
      <c r="D27" s="93">
        <f t="shared" si="0"/>
        <v>0.60638561994140727</v>
      </c>
      <c r="E27" s="94">
        <f>SUM(S14:T14)</f>
        <v>20139</v>
      </c>
      <c r="F27" s="225"/>
      <c r="G27" s="96"/>
      <c r="H27" s="96"/>
      <c r="I27" s="96"/>
      <c r="J27" s="96"/>
      <c r="K27" s="155"/>
      <c r="L27" s="96"/>
      <c r="M27" s="96"/>
      <c r="N27" s="96"/>
      <c r="O27" s="96"/>
      <c r="P27" s="96"/>
      <c r="Q27" s="96"/>
      <c r="R27" s="96"/>
      <c r="S27" s="89"/>
      <c r="T27" s="89"/>
      <c r="U27" s="89"/>
    </row>
    <row r="28" spans="2:21" s="10" customFormat="1" ht="14.1" customHeight="1" x14ac:dyDescent="0.25">
      <c r="B28" s="218" t="str">
        <f>+B15</f>
        <v>Comprar artículos para el hogar</v>
      </c>
      <c r="C28" s="93">
        <f>S15/SUM(S15:T15)</f>
        <v>0.3951847876092624</v>
      </c>
      <c r="D28" s="93">
        <f t="shared" si="0"/>
        <v>0.60481521239073754</v>
      </c>
      <c r="E28" s="94">
        <f>SUM(S15:T15)</f>
        <v>6521</v>
      </c>
      <c r="F28" s="225"/>
      <c r="G28" s="96"/>
      <c r="H28" s="96"/>
      <c r="I28" s="96"/>
      <c r="J28" s="96"/>
      <c r="K28" s="155"/>
      <c r="L28" s="96"/>
      <c r="M28" s="96"/>
      <c r="N28" s="96"/>
      <c r="O28" s="96"/>
      <c r="P28" s="96"/>
      <c r="Q28" s="96"/>
      <c r="R28" s="96"/>
      <c r="S28" s="89"/>
      <c r="T28" s="89"/>
      <c r="U28" s="89"/>
    </row>
    <row r="29" spans="2:21" s="10" customFormat="1" ht="14.1" customHeight="1" x14ac:dyDescent="0.25">
      <c r="B29" s="218" t="str">
        <f>+B11</f>
        <v>Realizar compras diarias en el barrio o comunidad</v>
      </c>
      <c r="C29" s="93">
        <f>S11/SUM(S11:T11)</f>
        <v>0.39517173907295272</v>
      </c>
      <c r="D29" s="93">
        <f t="shared" si="0"/>
        <v>0.60482826092704722</v>
      </c>
      <c r="E29" s="94">
        <f>SUM(S11:T11)</f>
        <v>189095</v>
      </c>
      <c r="F29" s="225"/>
      <c r="G29" s="96"/>
      <c r="H29" s="96"/>
      <c r="I29" s="96"/>
      <c r="J29" s="96"/>
      <c r="K29" s="155"/>
      <c r="L29" s="96"/>
      <c r="M29" s="96"/>
      <c r="N29" s="96"/>
      <c r="O29" s="96"/>
      <c r="P29" s="96"/>
      <c r="Q29" s="96"/>
      <c r="R29" s="96"/>
      <c r="S29" s="89"/>
      <c r="T29" s="89"/>
      <c r="U29" s="89"/>
    </row>
    <row r="30" spans="2:21" ht="14.1" customHeight="1" x14ac:dyDescent="0.25">
      <c r="B30" s="218" t="str">
        <f>+B13</f>
        <v>Comprar medicinas</v>
      </c>
      <c r="C30" s="93">
        <f>S13/SUM(S13:T13)</f>
        <v>0.43150104078328577</v>
      </c>
      <c r="D30" s="93">
        <f t="shared" si="0"/>
        <v>0.56849895921671423</v>
      </c>
      <c r="E30" s="94">
        <f>SUM(S13:T13)</f>
        <v>38913</v>
      </c>
      <c r="F30" s="225"/>
      <c r="G30" s="96"/>
      <c r="H30" s="96"/>
      <c r="I30" s="96"/>
      <c r="J30" s="96"/>
      <c r="K30" s="155"/>
      <c r="L30" s="96"/>
      <c r="M30" s="96"/>
      <c r="N30" s="96"/>
      <c r="O30" s="96"/>
      <c r="P30" s="96"/>
      <c r="Q30" s="96"/>
      <c r="R30" s="96"/>
      <c r="S30" s="89"/>
      <c r="T30" s="89"/>
      <c r="U30" s="89"/>
    </row>
    <row r="31" spans="2:21" ht="14.1" customHeight="1" x14ac:dyDescent="0.25">
      <c r="B31" s="218" t="str">
        <f>+B10</f>
        <v>Comprar víveres, artículos de limpieza u otros semanalmente</v>
      </c>
      <c r="C31" s="93">
        <f>S10/SUM(S10:T10)</f>
        <v>0.4465578996225556</v>
      </c>
      <c r="D31" s="93">
        <f t="shared" si="0"/>
        <v>0.55344210037744435</v>
      </c>
      <c r="E31" s="94">
        <f>SUM(S10:T10)</f>
        <v>456756</v>
      </c>
      <c r="F31" s="225"/>
      <c r="G31" s="96"/>
      <c r="H31" s="96"/>
      <c r="I31" s="96"/>
      <c r="J31" s="96"/>
      <c r="K31" s="155"/>
      <c r="L31" s="96"/>
      <c r="M31" s="96"/>
      <c r="N31" s="96"/>
      <c r="O31" s="96"/>
      <c r="P31" s="96"/>
      <c r="Q31" s="96"/>
      <c r="R31" s="96"/>
      <c r="S31" s="89"/>
      <c r="T31" s="89"/>
      <c r="U31" s="89"/>
    </row>
    <row r="32" spans="2:21" ht="14.1" customHeight="1" x14ac:dyDescent="0.25">
      <c r="B32" s="218" t="str">
        <f>+B17</f>
        <v>Comprar aparatos ortopédicos o terapéuticos</v>
      </c>
      <c r="C32" s="93">
        <f>S17/SUM(S17:T17)</f>
        <v>0.56283185840707961</v>
      </c>
      <c r="D32" s="93">
        <f t="shared" si="0"/>
        <v>0.43716814159292039</v>
      </c>
      <c r="E32" s="94">
        <f>SUM(S17:T17)</f>
        <v>565</v>
      </c>
      <c r="F32" s="225"/>
      <c r="G32" s="96"/>
      <c r="H32" s="96"/>
      <c r="I32" s="96"/>
      <c r="J32" s="96"/>
      <c r="K32" s="155"/>
      <c r="L32" s="96"/>
      <c r="M32" s="96"/>
      <c r="N32" s="96"/>
      <c r="O32" s="96"/>
      <c r="P32" s="96"/>
      <c r="Q32" s="96"/>
      <c r="R32" s="96"/>
      <c r="S32" s="89"/>
      <c r="T32" s="89"/>
      <c r="U32" s="89"/>
    </row>
    <row r="33" spans="2:21" ht="14.1" customHeight="1" x14ac:dyDescent="0.25">
      <c r="B33" s="191"/>
      <c r="C33" s="191"/>
      <c r="D33" s="191"/>
      <c r="E33" s="191"/>
      <c r="F33" s="225"/>
      <c r="G33" s="96"/>
      <c r="H33" s="96"/>
      <c r="I33" s="96"/>
      <c r="J33" s="96"/>
      <c r="K33" s="155"/>
      <c r="L33" s="96"/>
      <c r="M33" s="96"/>
      <c r="N33" s="96"/>
      <c r="O33" s="96"/>
      <c r="P33" s="96"/>
      <c r="Q33" s="96"/>
      <c r="R33" s="96"/>
      <c r="S33" s="89"/>
      <c r="T33" s="89"/>
      <c r="U33" s="89"/>
    </row>
    <row r="34" spans="2:21" ht="14.1" customHeight="1" x14ac:dyDescent="0.25">
      <c r="F34" s="191"/>
      <c r="G34" s="89"/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</row>
    <row r="35" spans="2:21" ht="14.1" customHeight="1" x14ac:dyDescent="0.25">
      <c r="C35" s="89"/>
      <c r="D35" s="89"/>
      <c r="E35" s="89"/>
      <c r="F35" s="89"/>
      <c r="G35" s="89"/>
      <c r="H35" s="89"/>
      <c r="I35" s="89"/>
      <c r="J35" s="89"/>
      <c r="K35" s="89"/>
      <c r="L35" s="89"/>
      <c r="M35" s="89"/>
      <c r="N35" s="89"/>
      <c r="O35" s="89"/>
      <c r="P35" s="89"/>
      <c r="Q35" s="89"/>
      <c r="R35" s="89"/>
      <c r="S35" s="89"/>
      <c r="T35" s="89"/>
      <c r="U35" s="89"/>
    </row>
    <row r="36" spans="2:21" ht="14.1" customHeight="1" x14ac:dyDescent="0.25">
      <c r="B36" s="129"/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9"/>
      <c r="O36" s="89"/>
      <c r="P36" s="89"/>
      <c r="Q36" s="89"/>
      <c r="R36" s="89"/>
      <c r="S36" s="89"/>
      <c r="T36" s="89"/>
      <c r="U36" s="89"/>
    </row>
    <row r="37" spans="2:21" ht="14.1" customHeight="1" x14ac:dyDescent="0.25">
      <c r="B37" s="89"/>
      <c r="C37" s="89"/>
      <c r="D37" s="89"/>
      <c r="E37" s="89"/>
      <c r="F37" s="89"/>
      <c r="G37" s="89"/>
      <c r="H37" s="89"/>
      <c r="I37" s="89"/>
      <c r="J37" s="89"/>
      <c r="K37" s="89"/>
      <c r="L37" s="89"/>
      <c r="M37" s="89"/>
      <c r="N37" s="89"/>
      <c r="O37" s="89"/>
      <c r="P37" s="89"/>
      <c r="Q37" s="89"/>
      <c r="R37" s="89"/>
      <c r="S37" s="89"/>
      <c r="T37" s="89"/>
      <c r="U37" s="89"/>
    </row>
    <row r="38" spans="2:21" ht="14.1" customHeight="1" x14ac:dyDescent="0.25">
      <c r="B38" s="89"/>
      <c r="C38" s="89"/>
      <c r="D38" s="89"/>
      <c r="E38" s="89"/>
      <c r="F38" s="89"/>
      <c r="G38" s="89"/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</row>
    <row r="39" spans="2:21" ht="14.1" customHeight="1" x14ac:dyDescent="0.25"/>
    <row r="40" spans="2:21" ht="14.1" customHeight="1" x14ac:dyDescent="0.25"/>
    <row r="56" spans="2:2" ht="15" customHeight="1" x14ac:dyDescent="0.25"/>
    <row r="57" spans="2:2" ht="15" customHeight="1" x14ac:dyDescent="0.25"/>
    <row r="58" spans="2:2" ht="15.75" x14ac:dyDescent="0.3">
      <c r="B58" s="237" t="s">
        <v>240</v>
      </c>
    </row>
    <row r="59" spans="2:2" x14ac:dyDescent="0.25">
      <c r="B59" s="128"/>
    </row>
  </sheetData>
  <mergeCells count="23">
    <mergeCell ref="B3:T3"/>
    <mergeCell ref="M23:N23"/>
    <mergeCell ref="O23:P23"/>
    <mergeCell ref="Q23:R23"/>
    <mergeCell ref="S23:T23"/>
    <mergeCell ref="M8:N8"/>
    <mergeCell ref="O8:P8"/>
    <mergeCell ref="Q8:R8"/>
    <mergeCell ref="S8:T8"/>
    <mergeCell ref="C23:D23"/>
    <mergeCell ref="E23:F23"/>
    <mergeCell ref="G23:H23"/>
    <mergeCell ref="I23:J23"/>
    <mergeCell ref="K23:L23"/>
    <mergeCell ref="B8:B9"/>
    <mergeCell ref="B4:T4"/>
    <mergeCell ref="B5:T5"/>
    <mergeCell ref="B22:K22"/>
    <mergeCell ref="C8:D8"/>
    <mergeCell ref="E8:F8"/>
    <mergeCell ref="G8:H8"/>
    <mergeCell ref="I8:J8"/>
    <mergeCell ref="K8:L8"/>
  </mergeCells>
  <hyperlinks>
    <hyperlink ref="B2" location="ÍNDICE!A1" display="Índice "/>
  </hyperlinks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/>
  <dimension ref="A1:AI178"/>
  <sheetViews>
    <sheetView showGridLines="0" zoomScale="80" zoomScaleNormal="80" workbookViewId="0">
      <pane xSplit="2" ySplit="9" topLeftCell="C10" activePane="bottomRight" state="frozen"/>
      <selection activeCell="B2" sqref="B2"/>
      <selection pane="topRight" activeCell="B2" sqref="B2"/>
      <selection pane="bottomLeft" activeCell="B2" sqref="B2"/>
      <selection pane="bottomRight" activeCell="B2" sqref="B2"/>
    </sheetView>
  </sheetViews>
  <sheetFormatPr baseColWidth="10" defaultRowHeight="15" x14ac:dyDescent="0.25"/>
  <cols>
    <col min="1" max="1" width="7.7109375" customWidth="1" collapsed="1"/>
    <col min="2" max="2" width="43.7109375" customWidth="1" collapsed="1"/>
    <col min="3" max="20" width="14.7109375" customWidth="1" collapsed="1"/>
  </cols>
  <sheetData>
    <row r="1" spans="2:35" ht="78" customHeight="1" x14ac:dyDescent="0.25"/>
    <row r="2" spans="2:35" ht="16.5" customHeight="1" x14ac:dyDescent="0.25">
      <c r="B2" s="219" t="s">
        <v>18</v>
      </c>
      <c r="L2" s="15"/>
    </row>
    <row r="3" spans="2:35" ht="20.100000000000001" customHeight="1" x14ac:dyDescent="0.25">
      <c r="B3" s="328" t="s">
        <v>385</v>
      </c>
      <c r="C3" s="328"/>
      <c r="D3" s="328"/>
      <c r="E3" s="328"/>
      <c r="F3" s="328"/>
      <c r="G3" s="328"/>
      <c r="H3" s="328"/>
      <c r="I3" s="328"/>
      <c r="J3" s="328"/>
      <c r="K3" s="328"/>
      <c r="L3" s="328"/>
      <c r="M3" s="328"/>
      <c r="N3" s="328"/>
      <c r="O3" s="328"/>
      <c r="P3" s="328"/>
      <c r="Q3" s="328"/>
      <c r="R3" s="328"/>
      <c r="S3" s="328"/>
      <c r="T3" s="328"/>
    </row>
    <row r="4" spans="2:35" ht="72" customHeight="1" x14ac:dyDescent="0.25">
      <c r="B4" s="327" t="s">
        <v>300</v>
      </c>
      <c r="C4" s="327"/>
      <c r="D4" s="327"/>
      <c r="E4" s="327"/>
      <c r="F4" s="327"/>
      <c r="G4" s="327"/>
      <c r="H4" s="327"/>
      <c r="I4" s="327"/>
      <c r="J4" s="327"/>
      <c r="K4" s="327"/>
      <c r="L4" s="327"/>
      <c r="M4" s="327"/>
      <c r="N4" s="327"/>
      <c r="O4" s="327"/>
      <c r="P4" s="327"/>
      <c r="Q4" s="327"/>
      <c r="R4" s="327"/>
      <c r="S4" s="327"/>
      <c r="T4" s="327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</row>
    <row r="5" spans="2:35" ht="20.100000000000001" customHeight="1" x14ac:dyDescent="0.25">
      <c r="B5" s="336" t="s">
        <v>122</v>
      </c>
      <c r="C5" s="336"/>
      <c r="D5" s="336"/>
      <c r="E5" s="336"/>
      <c r="F5" s="336"/>
      <c r="G5" s="336"/>
      <c r="H5" s="336"/>
      <c r="I5" s="336"/>
      <c r="J5" s="336"/>
      <c r="K5" s="336"/>
      <c r="L5" s="336"/>
      <c r="M5" s="336"/>
      <c r="N5" s="336"/>
      <c r="O5" s="336"/>
      <c r="P5" s="336"/>
      <c r="Q5" s="336"/>
      <c r="R5" s="336"/>
      <c r="S5" s="336"/>
      <c r="T5" s="336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</row>
    <row r="6" spans="2:35" ht="14.1" customHeight="1" x14ac:dyDescent="0.25"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89"/>
      <c r="AH6" s="89"/>
      <c r="AI6" s="89"/>
    </row>
    <row r="7" spans="2:35" ht="14.1" customHeight="1" x14ac:dyDescent="0.25">
      <c r="B7" s="89"/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  <c r="U7" s="89"/>
      <c r="V7" s="89"/>
      <c r="W7" s="89"/>
      <c r="X7" s="89"/>
      <c r="Y7" s="89"/>
      <c r="Z7" s="89"/>
      <c r="AA7" s="89"/>
      <c r="AB7" s="89"/>
      <c r="AC7" s="89"/>
      <c r="AD7" s="89"/>
      <c r="AE7" s="89"/>
      <c r="AF7" s="89"/>
      <c r="AG7" s="89"/>
      <c r="AH7" s="89"/>
      <c r="AI7" s="89"/>
    </row>
    <row r="8" spans="2:35" ht="33" customHeight="1" x14ac:dyDescent="0.25">
      <c r="B8" s="344" t="s">
        <v>29</v>
      </c>
      <c r="C8" s="342">
        <v>2007</v>
      </c>
      <c r="D8" s="343"/>
      <c r="E8" s="342">
        <v>2008</v>
      </c>
      <c r="F8" s="343"/>
      <c r="G8" s="342">
        <v>2009</v>
      </c>
      <c r="H8" s="343"/>
      <c r="I8" s="342">
        <v>2010</v>
      </c>
      <c r="J8" s="343"/>
      <c r="K8" s="342">
        <v>2011</v>
      </c>
      <c r="L8" s="343"/>
      <c r="M8" s="342">
        <v>2012</v>
      </c>
      <c r="N8" s="343"/>
      <c r="O8" s="342">
        <v>2013</v>
      </c>
      <c r="P8" s="343"/>
      <c r="Q8" s="342">
        <v>2014</v>
      </c>
      <c r="R8" s="343"/>
      <c r="S8" s="342">
        <v>2015</v>
      </c>
      <c r="T8" s="343"/>
      <c r="U8" s="89"/>
      <c r="V8" s="89"/>
      <c r="W8" s="89"/>
      <c r="X8" s="89"/>
      <c r="Y8" s="89"/>
      <c r="Z8" s="89"/>
      <c r="AA8" s="89"/>
      <c r="AB8" s="89"/>
      <c r="AC8" s="89"/>
      <c r="AD8" s="89"/>
      <c r="AE8" s="89"/>
      <c r="AF8" s="89"/>
      <c r="AG8" s="89"/>
      <c r="AH8" s="89"/>
      <c r="AI8" s="89"/>
    </row>
    <row r="9" spans="2:35" ht="33" customHeight="1" x14ac:dyDescent="0.25">
      <c r="B9" s="345"/>
      <c r="C9" s="138" t="s">
        <v>0</v>
      </c>
      <c r="D9" s="138" t="s">
        <v>1</v>
      </c>
      <c r="E9" s="138" t="s">
        <v>0</v>
      </c>
      <c r="F9" s="138" t="s">
        <v>1</v>
      </c>
      <c r="G9" s="138" t="s">
        <v>0</v>
      </c>
      <c r="H9" s="138" t="s">
        <v>1</v>
      </c>
      <c r="I9" s="138" t="s">
        <v>0</v>
      </c>
      <c r="J9" s="138" t="s">
        <v>1</v>
      </c>
      <c r="K9" s="138" t="s">
        <v>0</v>
      </c>
      <c r="L9" s="138" t="s">
        <v>1</v>
      </c>
      <c r="M9" s="138" t="s">
        <v>0</v>
      </c>
      <c r="N9" s="138" t="s">
        <v>1</v>
      </c>
      <c r="O9" s="138" t="s">
        <v>0</v>
      </c>
      <c r="P9" s="138" t="s">
        <v>1</v>
      </c>
      <c r="Q9" s="138" t="s">
        <v>0</v>
      </c>
      <c r="R9" s="138" t="s">
        <v>1</v>
      </c>
      <c r="S9" s="138" t="s">
        <v>0</v>
      </c>
      <c r="T9" s="138" t="s">
        <v>1</v>
      </c>
      <c r="U9" s="89"/>
      <c r="V9" s="89"/>
      <c r="W9" s="89"/>
      <c r="X9" s="89"/>
      <c r="Y9" s="89"/>
      <c r="Z9" s="89"/>
      <c r="AA9" s="89"/>
      <c r="AB9" s="89"/>
      <c r="AC9" s="89"/>
      <c r="AD9" s="89"/>
      <c r="AE9" s="89"/>
      <c r="AF9" s="89"/>
      <c r="AG9" s="89"/>
      <c r="AH9" s="89"/>
      <c r="AI9" s="89"/>
    </row>
    <row r="10" spans="2:35" ht="33" customHeight="1" x14ac:dyDescent="0.25">
      <c r="B10" s="60" t="s">
        <v>158</v>
      </c>
      <c r="C10" s="62">
        <v>63294</v>
      </c>
      <c r="D10" s="62">
        <v>98368</v>
      </c>
      <c r="E10" s="62">
        <v>61982</v>
      </c>
      <c r="F10" s="62">
        <v>92485</v>
      </c>
      <c r="G10" s="62">
        <v>56763</v>
      </c>
      <c r="H10" s="62">
        <v>83371</v>
      </c>
      <c r="I10" s="62">
        <v>56817</v>
      </c>
      <c r="J10" s="62">
        <v>80152</v>
      </c>
      <c r="K10" s="62">
        <v>44840</v>
      </c>
      <c r="L10" s="62">
        <v>72105</v>
      </c>
      <c r="M10" s="62">
        <v>43996</v>
      </c>
      <c r="N10" s="62">
        <v>68376</v>
      </c>
      <c r="O10" s="62">
        <v>39320</v>
      </c>
      <c r="P10" s="62">
        <v>57642</v>
      </c>
      <c r="Q10" s="62">
        <v>38790</v>
      </c>
      <c r="R10" s="62">
        <v>58948</v>
      </c>
      <c r="S10" s="62">
        <v>38098</v>
      </c>
      <c r="T10" s="62">
        <v>59210</v>
      </c>
      <c r="U10" s="89"/>
      <c r="V10" s="89"/>
      <c r="W10" s="89"/>
      <c r="X10" s="89"/>
      <c r="Y10" s="89"/>
      <c r="Z10" s="89"/>
      <c r="AA10" s="89"/>
      <c r="AB10" s="89"/>
      <c r="AC10" s="89"/>
      <c r="AD10" s="89"/>
      <c r="AE10" s="89"/>
      <c r="AF10" s="89"/>
      <c r="AG10" s="89"/>
      <c r="AH10" s="89"/>
      <c r="AI10" s="89"/>
    </row>
    <row r="11" spans="2:35" ht="33" customHeight="1" x14ac:dyDescent="0.25">
      <c r="B11" s="60" t="s">
        <v>63</v>
      </c>
      <c r="C11" s="62">
        <v>3772</v>
      </c>
      <c r="D11" s="62">
        <v>63086</v>
      </c>
      <c r="E11" s="62">
        <v>3758</v>
      </c>
      <c r="F11" s="62">
        <v>60334</v>
      </c>
      <c r="G11" s="62">
        <v>3508</v>
      </c>
      <c r="H11" s="62">
        <v>55437</v>
      </c>
      <c r="I11" s="62">
        <v>3587</v>
      </c>
      <c r="J11" s="62">
        <v>54455</v>
      </c>
      <c r="K11" s="62">
        <v>2902</v>
      </c>
      <c r="L11" s="62">
        <v>50198</v>
      </c>
      <c r="M11" s="62">
        <v>2928</v>
      </c>
      <c r="N11" s="62">
        <v>48951</v>
      </c>
      <c r="O11" s="62">
        <v>2703</v>
      </c>
      <c r="P11" s="62">
        <v>42622</v>
      </c>
      <c r="Q11" s="62">
        <v>2769</v>
      </c>
      <c r="R11" s="62">
        <v>45270</v>
      </c>
      <c r="S11" s="62">
        <v>2772</v>
      </c>
      <c r="T11" s="62">
        <v>46348</v>
      </c>
      <c r="U11" s="89"/>
      <c r="V11" s="89"/>
      <c r="W11" s="89"/>
      <c r="X11" s="89"/>
      <c r="Y11" s="89"/>
      <c r="Z11" s="89"/>
      <c r="AA11" s="89"/>
      <c r="AB11" s="89"/>
      <c r="AC11" s="89"/>
      <c r="AD11" s="89"/>
      <c r="AE11" s="89"/>
      <c r="AF11" s="89"/>
      <c r="AG11" s="89"/>
      <c r="AH11" s="89"/>
      <c r="AI11" s="89"/>
    </row>
    <row r="12" spans="2:35" ht="33" customHeight="1" x14ac:dyDescent="0.25">
      <c r="B12" s="60" t="s">
        <v>159</v>
      </c>
      <c r="C12" s="62">
        <v>6275</v>
      </c>
      <c r="D12" s="62">
        <v>9060</v>
      </c>
      <c r="E12" s="62">
        <v>6086</v>
      </c>
      <c r="F12" s="62">
        <v>8435</v>
      </c>
      <c r="G12" s="62">
        <v>5510</v>
      </c>
      <c r="H12" s="62">
        <v>7519</v>
      </c>
      <c r="I12" s="62">
        <v>5444</v>
      </c>
      <c r="J12" s="62">
        <v>7134</v>
      </c>
      <c r="K12" s="62">
        <v>4230</v>
      </c>
      <c r="L12" s="62">
        <v>6320</v>
      </c>
      <c r="M12" s="62">
        <v>4075</v>
      </c>
      <c r="N12" s="62">
        <v>5883</v>
      </c>
      <c r="O12" s="62">
        <v>3562</v>
      </c>
      <c r="P12" s="62">
        <v>4849</v>
      </c>
      <c r="Q12" s="62">
        <v>3416</v>
      </c>
      <c r="R12" s="62">
        <v>4823</v>
      </c>
      <c r="S12" s="62">
        <v>3692</v>
      </c>
      <c r="T12" s="62">
        <v>5330</v>
      </c>
      <c r="U12" s="89"/>
      <c r="V12" s="89"/>
      <c r="W12" s="89"/>
      <c r="X12" s="89"/>
      <c r="Y12" s="89"/>
      <c r="Z12" s="89"/>
      <c r="AA12" s="89"/>
      <c r="AB12" s="89"/>
      <c r="AC12" s="89"/>
      <c r="AD12" s="89"/>
      <c r="AE12" s="89"/>
      <c r="AF12" s="89"/>
      <c r="AG12" s="89"/>
      <c r="AH12" s="89"/>
      <c r="AI12" s="89"/>
    </row>
    <row r="13" spans="2:35" ht="33" customHeight="1" x14ac:dyDescent="0.25">
      <c r="B13" s="65" t="s">
        <v>5</v>
      </c>
      <c r="C13" s="64">
        <v>73341</v>
      </c>
      <c r="D13" s="64">
        <v>170514</v>
      </c>
      <c r="E13" s="64">
        <v>71826</v>
      </c>
      <c r="F13" s="64">
        <v>161254</v>
      </c>
      <c r="G13" s="64">
        <v>65781</v>
      </c>
      <c r="H13" s="64">
        <v>146327</v>
      </c>
      <c r="I13" s="64">
        <v>65848</v>
      </c>
      <c r="J13" s="64">
        <v>141741</v>
      </c>
      <c r="K13" s="64">
        <v>51972</v>
      </c>
      <c r="L13" s="64">
        <v>128623</v>
      </c>
      <c r="M13" s="64">
        <v>50999</v>
      </c>
      <c r="N13" s="64">
        <v>123210</v>
      </c>
      <c r="O13" s="64">
        <v>45585</v>
      </c>
      <c r="P13" s="64">
        <v>105113</v>
      </c>
      <c r="Q13" s="64">
        <v>44975</v>
      </c>
      <c r="R13" s="64">
        <v>109041</v>
      </c>
      <c r="S13" s="64">
        <v>44562</v>
      </c>
      <c r="T13" s="64">
        <v>110888</v>
      </c>
      <c r="U13" s="89"/>
      <c r="V13" s="89"/>
      <c r="W13" s="89"/>
      <c r="X13" s="89"/>
      <c r="Y13" s="89"/>
      <c r="Z13" s="89"/>
      <c r="AA13" s="89"/>
      <c r="AB13" s="89"/>
      <c r="AC13" s="89"/>
      <c r="AD13" s="89"/>
      <c r="AE13" s="89"/>
      <c r="AF13" s="89"/>
      <c r="AG13" s="89"/>
      <c r="AH13" s="89"/>
      <c r="AI13" s="89"/>
    </row>
    <row r="14" spans="2:35" ht="15" customHeight="1" x14ac:dyDescent="0.3">
      <c r="B14" s="237" t="s">
        <v>240</v>
      </c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89"/>
      <c r="AH14" s="89"/>
      <c r="AI14" s="89"/>
    </row>
    <row r="15" spans="2:35" ht="15" customHeight="1" x14ac:dyDescent="0.25">
      <c r="B15" s="128"/>
      <c r="C15" s="89"/>
      <c r="D15" s="89"/>
      <c r="E15" s="89"/>
      <c r="F15" s="89"/>
      <c r="G15" s="89"/>
      <c r="H15" s="89"/>
      <c r="I15" s="89"/>
      <c r="J15" s="89"/>
      <c r="K15" s="89"/>
      <c r="L15" s="89"/>
      <c r="M15" s="89"/>
      <c r="N15" s="89"/>
      <c r="O15" s="89"/>
      <c r="P15" s="89"/>
      <c r="Q15" s="89"/>
      <c r="R15" s="89"/>
      <c r="S15" s="89"/>
      <c r="T15" s="89"/>
      <c r="U15" s="89"/>
      <c r="V15" s="89"/>
      <c r="W15" s="89"/>
      <c r="X15" s="89"/>
      <c r="Y15" s="89"/>
      <c r="Z15" s="89"/>
      <c r="AA15" s="89"/>
      <c r="AB15" s="89"/>
      <c r="AC15" s="89"/>
      <c r="AD15" s="89"/>
      <c r="AE15" s="89"/>
      <c r="AF15" s="89"/>
      <c r="AG15" s="89"/>
      <c r="AH15" s="89"/>
      <c r="AI15" s="89"/>
    </row>
    <row r="16" spans="2:35" ht="16.5" customHeight="1" x14ac:dyDescent="0.25">
      <c r="B16" s="129"/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89"/>
      <c r="N16" s="89"/>
      <c r="O16" s="89"/>
      <c r="P16" s="89"/>
      <c r="Q16" s="89"/>
      <c r="R16" s="89"/>
      <c r="S16" s="89"/>
      <c r="T16" s="89"/>
      <c r="U16" s="89"/>
      <c r="V16" s="89"/>
      <c r="W16" s="89"/>
      <c r="X16" s="89"/>
      <c r="Y16" s="89"/>
      <c r="Z16" s="89"/>
      <c r="AA16" s="89"/>
      <c r="AB16" s="89"/>
      <c r="AC16" s="89"/>
      <c r="AD16" s="89"/>
      <c r="AE16" s="89"/>
      <c r="AF16" s="89"/>
      <c r="AG16" s="89"/>
      <c r="AH16" s="89"/>
      <c r="AI16" s="89"/>
    </row>
    <row r="17" spans="2:35" ht="72" customHeight="1" x14ac:dyDescent="0.25">
      <c r="B17" s="327" t="s">
        <v>301</v>
      </c>
      <c r="C17" s="327"/>
      <c r="D17" s="327"/>
      <c r="E17" s="327"/>
      <c r="F17" s="327"/>
      <c r="G17" s="327"/>
      <c r="H17" s="327"/>
      <c r="I17" s="327"/>
      <c r="J17" s="327"/>
      <c r="K17" s="327"/>
      <c r="L17" s="89"/>
      <c r="M17" s="89"/>
      <c r="N17" s="89"/>
      <c r="O17" s="89"/>
      <c r="P17" s="89"/>
      <c r="Q17" s="89"/>
      <c r="R17" s="89"/>
      <c r="S17" s="89"/>
      <c r="T17" s="89"/>
      <c r="U17" s="89"/>
      <c r="V17" s="89"/>
      <c r="W17" s="89"/>
      <c r="X17" s="89"/>
      <c r="Y17" s="89"/>
      <c r="Z17" s="89"/>
      <c r="AA17" s="89"/>
      <c r="AB17" s="89"/>
      <c r="AC17" s="89"/>
      <c r="AD17" s="89"/>
      <c r="AE17" s="89"/>
      <c r="AF17" s="89"/>
      <c r="AG17" s="89"/>
      <c r="AH17" s="89"/>
      <c r="AI17" s="89"/>
    </row>
    <row r="18" spans="2:35" s="10" customFormat="1" ht="14.1" customHeight="1" x14ac:dyDescent="0.25">
      <c r="B18" s="223"/>
      <c r="C18" s="357"/>
      <c r="D18" s="357"/>
      <c r="E18" s="357"/>
      <c r="F18" s="357"/>
      <c r="G18" s="348"/>
      <c r="H18" s="348"/>
      <c r="I18" s="89"/>
      <c r="J18" s="89"/>
      <c r="K18" s="89"/>
      <c r="L18" s="89"/>
      <c r="M18" s="89"/>
      <c r="N18" s="89"/>
      <c r="O18" s="89"/>
      <c r="P18" s="89"/>
      <c r="Q18" s="89"/>
      <c r="R18" s="89"/>
      <c r="S18" s="89"/>
      <c r="T18" s="89"/>
      <c r="U18" s="89"/>
      <c r="V18" s="89"/>
      <c r="W18" s="89"/>
      <c r="X18" s="89"/>
      <c r="Y18" s="89"/>
      <c r="Z18" s="89"/>
      <c r="AA18" s="89"/>
      <c r="AB18" s="89"/>
      <c r="AC18" s="89"/>
      <c r="AD18" s="89"/>
      <c r="AE18" s="89"/>
      <c r="AF18" s="89"/>
      <c r="AG18" s="89"/>
      <c r="AH18" s="89"/>
      <c r="AI18" s="89"/>
    </row>
    <row r="19" spans="2:35" s="10" customFormat="1" ht="14.1" customHeight="1" x14ac:dyDescent="0.25">
      <c r="B19" s="218" t="str">
        <f>+B8</f>
        <v>Tareas de la EUT</v>
      </c>
      <c r="C19" s="218" t="str">
        <f>+S9</f>
        <v>Hombre</v>
      </c>
      <c r="D19" s="218" t="str">
        <f>+T9</f>
        <v>Mujer</v>
      </c>
      <c r="E19" s="167" t="s">
        <v>117</v>
      </c>
      <c r="F19" s="229"/>
      <c r="G19" s="348"/>
      <c r="H19" s="348"/>
      <c r="I19" s="348"/>
      <c r="J19" s="348"/>
      <c r="K19" s="348"/>
      <c r="L19" s="348"/>
      <c r="M19" s="348"/>
      <c r="N19" s="348"/>
      <c r="O19" s="89"/>
      <c r="P19" s="89"/>
      <c r="Q19" s="89"/>
      <c r="R19" s="89"/>
      <c r="S19" s="89"/>
      <c r="T19" s="89"/>
      <c r="U19" s="89"/>
      <c r="V19" s="89"/>
      <c r="W19" s="89"/>
      <c r="X19" s="89"/>
      <c r="Y19" s="89"/>
      <c r="Z19" s="89"/>
      <c r="AA19" s="89"/>
      <c r="AB19" s="89"/>
      <c r="AC19" s="89"/>
      <c r="AD19" s="89"/>
      <c r="AE19" s="89"/>
      <c r="AF19" s="89"/>
      <c r="AG19" s="89"/>
      <c r="AH19" s="89"/>
      <c r="AI19" s="89"/>
    </row>
    <row r="20" spans="2:35" s="10" customFormat="1" ht="14.1" customHeight="1" x14ac:dyDescent="0.25">
      <c r="B20" s="218" t="str">
        <f>B11</f>
        <v>Confeccionar o remendar la ropa</v>
      </c>
      <c r="C20" s="93">
        <f>S11/SUM(S11:T11)</f>
        <v>5.6433224755700326E-2</v>
      </c>
      <c r="D20" s="93">
        <f>1-C20</f>
        <v>0.94356677524429966</v>
      </c>
      <c r="E20" s="94">
        <f>SUM(S11:T11)</f>
        <v>49120</v>
      </c>
      <c r="F20" s="223"/>
      <c r="G20" s="96"/>
      <c r="H20" s="96"/>
      <c r="I20" s="96"/>
      <c r="J20" s="96"/>
      <c r="K20" s="96"/>
      <c r="L20" s="96"/>
      <c r="M20" s="89"/>
      <c r="N20" s="89"/>
      <c r="O20" s="89"/>
      <c r="P20" s="89"/>
      <c r="Q20" s="89"/>
      <c r="R20" s="89"/>
      <c r="S20" s="89"/>
      <c r="T20" s="89"/>
      <c r="U20" s="89"/>
      <c r="V20" s="89"/>
      <c r="W20" s="89"/>
      <c r="X20" s="89"/>
      <c r="Y20" s="89"/>
      <c r="Z20" s="89"/>
      <c r="AA20" s="89"/>
      <c r="AB20" s="89"/>
      <c r="AC20" s="89"/>
      <c r="AD20" s="89"/>
      <c r="AE20" s="89"/>
      <c r="AF20" s="89"/>
      <c r="AG20" s="89"/>
      <c r="AH20" s="89"/>
      <c r="AI20" s="89"/>
    </row>
    <row r="21" spans="2:35" s="10" customFormat="1" ht="14.1" customHeight="1" x14ac:dyDescent="0.25">
      <c r="B21" s="218" t="str">
        <f>B10</f>
        <v>Lavar o limpiar el calzado</v>
      </c>
      <c r="C21" s="93">
        <f>S10/SUM(S10:T10)</f>
        <v>0.39151971060961072</v>
      </c>
      <c r="D21" s="93">
        <f>1-C21</f>
        <v>0.60848028939038934</v>
      </c>
      <c r="E21" s="94">
        <f>SUM(S10:T10)</f>
        <v>97308</v>
      </c>
      <c r="F21" s="223"/>
      <c r="G21" s="96"/>
      <c r="H21" s="96"/>
      <c r="I21" s="96"/>
      <c r="J21" s="96"/>
      <c r="K21" s="96"/>
      <c r="L21" s="96"/>
      <c r="M21" s="89"/>
      <c r="N21" s="89"/>
      <c r="O21" s="89"/>
      <c r="P21" s="89"/>
      <c r="Q21" s="89"/>
      <c r="R21" s="89"/>
      <c r="S21" s="89"/>
      <c r="T21" s="89"/>
      <c r="U21" s="89"/>
      <c r="V21" s="89"/>
      <c r="W21" s="89"/>
      <c r="X21" s="89"/>
      <c r="Y21" s="89"/>
      <c r="Z21" s="89"/>
      <c r="AA21" s="89"/>
      <c r="AB21" s="89"/>
      <c r="AC21" s="89"/>
      <c r="AD21" s="89"/>
      <c r="AE21" s="89"/>
      <c r="AF21" s="89"/>
      <c r="AG21" s="89"/>
      <c r="AH21" s="89"/>
      <c r="AI21" s="89"/>
    </row>
    <row r="22" spans="2:35" s="10" customFormat="1" ht="14.1" customHeight="1" x14ac:dyDescent="0.25">
      <c r="B22" s="218" t="str">
        <f>B12</f>
        <v>Llevar o retirar la ropa del servicio de lavado</v>
      </c>
      <c r="C22" s="93">
        <f>S12/SUM(S12:T12)</f>
        <v>0.40922190201729108</v>
      </c>
      <c r="D22" s="93">
        <f>1-C22</f>
        <v>0.59077809798270886</v>
      </c>
      <c r="E22" s="94">
        <f>SUM(S12:T12)</f>
        <v>9022</v>
      </c>
      <c r="F22" s="223"/>
      <c r="G22" s="96"/>
      <c r="H22" s="96"/>
      <c r="I22" s="96"/>
      <c r="J22" s="96"/>
      <c r="K22" s="96"/>
      <c r="L22" s="96"/>
      <c r="M22" s="89"/>
      <c r="N22" s="89"/>
      <c r="O22" s="89"/>
      <c r="P22" s="89"/>
      <c r="Q22" s="89"/>
      <c r="R22" s="89"/>
      <c r="S22" s="89"/>
      <c r="T22" s="89"/>
      <c r="U22" s="89"/>
      <c r="V22" s="89"/>
      <c r="W22" s="89"/>
      <c r="X22" s="89"/>
      <c r="Y22" s="89"/>
      <c r="Z22" s="89"/>
      <c r="AA22" s="89"/>
      <c r="AB22" s="89"/>
      <c r="AC22" s="89"/>
      <c r="AD22" s="89"/>
      <c r="AE22" s="89"/>
      <c r="AF22" s="89"/>
      <c r="AG22" s="89"/>
      <c r="AH22" s="89"/>
      <c r="AI22" s="89"/>
    </row>
    <row r="23" spans="2:35" ht="14.1" customHeight="1" x14ac:dyDescent="0.25">
      <c r="F23" s="223"/>
      <c r="G23" s="96"/>
      <c r="H23" s="96"/>
      <c r="I23" s="96"/>
      <c r="J23" s="96"/>
      <c r="K23" s="96"/>
      <c r="L23" s="96"/>
      <c r="M23" s="89"/>
      <c r="N23" s="89"/>
      <c r="O23" s="89"/>
      <c r="P23" s="89"/>
      <c r="Q23" s="89"/>
      <c r="R23" s="89"/>
      <c r="S23" s="89"/>
      <c r="T23" s="89"/>
      <c r="U23" s="89"/>
      <c r="V23" s="89"/>
      <c r="W23" s="89"/>
      <c r="X23" s="89"/>
      <c r="Y23" s="89"/>
      <c r="Z23" s="89"/>
      <c r="AA23" s="89"/>
      <c r="AB23" s="89"/>
      <c r="AC23" s="89"/>
      <c r="AD23" s="89"/>
      <c r="AE23" s="89"/>
      <c r="AF23" s="89"/>
      <c r="AG23" s="89"/>
      <c r="AH23" s="89"/>
      <c r="AI23" s="89"/>
    </row>
    <row r="24" spans="2:35" ht="14.1" customHeight="1" x14ac:dyDescent="0.25">
      <c r="B24" s="225"/>
      <c r="C24" s="191"/>
      <c r="D24" s="191"/>
      <c r="E24" s="230"/>
      <c r="F24" s="225"/>
      <c r="G24" s="96"/>
      <c r="H24" s="96"/>
      <c r="I24" s="96"/>
      <c r="J24" s="96"/>
      <c r="K24" s="96"/>
      <c r="L24" s="96"/>
      <c r="M24" s="89"/>
      <c r="N24" s="89"/>
      <c r="O24" s="89"/>
      <c r="P24" s="89"/>
      <c r="Q24" s="89"/>
      <c r="R24" s="89"/>
      <c r="S24" s="89"/>
      <c r="T24" s="89"/>
      <c r="U24" s="89"/>
      <c r="V24" s="89"/>
      <c r="W24" s="89"/>
      <c r="X24" s="89"/>
      <c r="Y24" s="89"/>
      <c r="Z24" s="89"/>
      <c r="AA24" s="89"/>
      <c r="AB24" s="89"/>
      <c r="AC24" s="89"/>
      <c r="AD24" s="89"/>
      <c r="AE24" s="89"/>
      <c r="AF24" s="89"/>
      <c r="AG24" s="89"/>
      <c r="AH24" s="89"/>
      <c r="AI24" s="89"/>
    </row>
    <row r="25" spans="2:35" ht="14.1" customHeight="1" x14ac:dyDescent="0.25">
      <c r="B25" s="191"/>
      <c r="C25" s="191"/>
      <c r="D25" s="191"/>
      <c r="E25" s="191"/>
      <c r="F25" s="191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89"/>
      <c r="R25" s="89"/>
      <c r="S25" s="89"/>
      <c r="T25" s="89"/>
      <c r="U25" s="89"/>
      <c r="V25" s="89"/>
      <c r="W25" s="89"/>
      <c r="X25" s="89"/>
      <c r="Y25" s="89"/>
      <c r="Z25" s="89"/>
      <c r="AA25" s="89"/>
      <c r="AB25" s="89"/>
      <c r="AC25" s="89"/>
      <c r="AD25" s="89"/>
      <c r="AE25" s="89"/>
      <c r="AF25" s="89"/>
      <c r="AG25" s="89"/>
      <c r="AH25" s="89"/>
      <c r="AI25" s="89"/>
    </row>
    <row r="26" spans="2:35" x14ac:dyDescent="0.25"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89"/>
      <c r="V26" s="89"/>
      <c r="W26" s="89"/>
      <c r="X26" s="89"/>
      <c r="Y26" s="89"/>
      <c r="Z26" s="89"/>
      <c r="AA26" s="89"/>
      <c r="AB26" s="89"/>
      <c r="AC26" s="89"/>
      <c r="AD26" s="89"/>
      <c r="AE26" s="89"/>
      <c r="AF26" s="89"/>
      <c r="AG26" s="89"/>
      <c r="AH26" s="89"/>
      <c r="AI26" s="89"/>
    </row>
    <row r="27" spans="2:35" x14ac:dyDescent="0.25">
      <c r="B27" s="89"/>
      <c r="C27" s="89"/>
      <c r="D27" s="89"/>
      <c r="E27" s="89"/>
      <c r="F27" s="89"/>
      <c r="G27" s="89"/>
      <c r="H27" s="89"/>
      <c r="I27" s="89"/>
      <c r="J27" s="89"/>
      <c r="K27" s="89"/>
      <c r="L27" s="89"/>
      <c r="M27" s="89"/>
      <c r="N27" s="89"/>
      <c r="O27" s="89"/>
      <c r="P27" s="89"/>
      <c r="Q27" s="89"/>
      <c r="R27" s="89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  <c r="AF27" s="89"/>
      <c r="AG27" s="89"/>
      <c r="AH27" s="89"/>
      <c r="AI27" s="89"/>
    </row>
    <row r="28" spans="2:35" x14ac:dyDescent="0.25"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89"/>
      <c r="AG28" s="89"/>
      <c r="AH28" s="89"/>
      <c r="AI28" s="89"/>
    </row>
    <row r="29" spans="2:35" x14ac:dyDescent="0.25">
      <c r="B29" s="89"/>
      <c r="C29" s="89"/>
      <c r="D29" s="89"/>
      <c r="E29" s="89"/>
      <c r="F29" s="89"/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89"/>
      <c r="AA29" s="89"/>
      <c r="AB29" s="89"/>
      <c r="AC29" s="89"/>
      <c r="AD29" s="89"/>
      <c r="AE29" s="89"/>
      <c r="AF29" s="89"/>
      <c r="AG29" s="89"/>
      <c r="AH29" s="89"/>
      <c r="AI29" s="89"/>
    </row>
    <row r="30" spans="2:35" x14ac:dyDescent="0.25">
      <c r="B30" s="89"/>
      <c r="C30" s="89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89"/>
      <c r="V30" s="89"/>
      <c r="W30" s="89"/>
      <c r="X30" s="89"/>
      <c r="Y30" s="89"/>
      <c r="Z30" s="89"/>
      <c r="AA30" s="89"/>
      <c r="AB30" s="89"/>
      <c r="AC30" s="89"/>
      <c r="AD30" s="89"/>
      <c r="AE30" s="89"/>
      <c r="AF30" s="89"/>
      <c r="AG30" s="89"/>
      <c r="AH30" s="89"/>
      <c r="AI30" s="89"/>
    </row>
    <row r="31" spans="2:35" x14ac:dyDescent="0.25">
      <c r="B31" s="89"/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  <c r="W31" s="89"/>
      <c r="X31" s="89"/>
      <c r="Y31" s="89"/>
      <c r="Z31" s="89"/>
      <c r="AA31" s="89"/>
      <c r="AB31" s="89"/>
      <c r="AC31" s="89"/>
      <c r="AD31" s="89"/>
      <c r="AE31" s="89"/>
      <c r="AF31" s="89"/>
      <c r="AG31" s="89"/>
      <c r="AH31" s="89"/>
      <c r="AI31" s="89"/>
    </row>
    <row r="32" spans="2:35" x14ac:dyDescent="0.25">
      <c r="B32" s="89"/>
      <c r="C32" s="89"/>
      <c r="D32" s="89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</row>
    <row r="33" spans="2:35" x14ac:dyDescent="0.25">
      <c r="B33" s="89"/>
      <c r="C33" s="129"/>
      <c r="D33" s="89"/>
      <c r="E33" s="89"/>
      <c r="F33" s="89"/>
      <c r="G33" s="89"/>
      <c r="H33" s="89"/>
      <c r="I33" s="89"/>
      <c r="J33" s="89"/>
      <c r="K33" s="89"/>
      <c r="L33" s="89"/>
      <c r="M33" s="89"/>
      <c r="N33" s="89"/>
      <c r="O33" s="89"/>
      <c r="P33" s="89"/>
      <c r="Q33" s="89"/>
      <c r="R33" s="89"/>
      <c r="S33" s="89"/>
      <c r="T33" s="89"/>
      <c r="U33" s="89"/>
      <c r="V33" s="89"/>
      <c r="W33" s="89"/>
      <c r="X33" s="89"/>
      <c r="Y33" s="89"/>
      <c r="Z33" s="89"/>
      <c r="AA33" s="89"/>
      <c r="AB33" s="89"/>
      <c r="AC33" s="89"/>
      <c r="AD33" s="89"/>
      <c r="AE33" s="89"/>
      <c r="AF33" s="89"/>
      <c r="AG33" s="89"/>
      <c r="AH33" s="89"/>
      <c r="AI33" s="89"/>
    </row>
    <row r="34" spans="2:35" x14ac:dyDescent="0.25">
      <c r="B34" s="89"/>
      <c r="C34" s="89"/>
      <c r="D34" s="89"/>
      <c r="E34" s="89"/>
      <c r="F34" s="89"/>
      <c r="G34" s="89"/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  <c r="W34" s="89"/>
      <c r="X34" s="89"/>
      <c r="Y34" s="89"/>
      <c r="Z34" s="89"/>
      <c r="AA34" s="89"/>
      <c r="AB34" s="89"/>
      <c r="AC34" s="89"/>
      <c r="AD34" s="89"/>
      <c r="AE34" s="89"/>
      <c r="AF34" s="89"/>
      <c r="AG34" s="89"/>
      <c r="AH34" s="89"/>
      <c r="AI34" s="89"/>
    </row>
    <row r="35" spans="2:35" x14ac:dyDescent="0.25">
      <c r="C35" s="89"/>
      <c r="D35" s="89"/>
      <c r="E35" s="89"/>
      <c r="F35" s="89"/>
      <c r="G35" s="89"/>
      <c r="H35" s="89"/>
      <c r="I35" s="89"/>
      <c r="J35" s="89"/>
      <c r="K35" s="89"/>
      <c r="L35" s="89"/>
      <c r="M35" s="89"/>
      <c r="N35" s="89"/>
      <c r="O35" s="89"/>
      <c r="P35" s="89"/>
      <c r="Q35" s="89"/>
      <c r="R35" s="89"/>
      <c r="S35" s="89"/>
      <c r="T35" s="89"/>
      <c r="U35" s="89"/>
      <c r="V35" s="89"/>
      <c r="W35" s="89"/>
      <c r="X35" s="89"/>
      <c r="Y35" s="89"/>
      <c r="Z35" s="89"/>
      <c r="AA35" s="89"/>
      <c r="AB35" s="89"/>
      <c r="AC35" s="89"/>
      <c r="AD35" s="89"/>
      <c r="AE35" s="89"/>
      <c r="AF35" s="89"/>
      <c r="AG35" s="89"/>
      <c r="AH35" s="89"/>
      <c r="AI35" s="89"/>
    </row>
    <row r="36" spans="2:35" x14ac:dyDescent="0.25">
      <c r="B36" s="89"/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9"/>
      <c r="O36" s="89"/>
      <c r="P36" s="89"/>
      <c r="Q36" s="89"/>
      <c r="R36" s="89"/>
      <c r="S36" s="89"/>
      <c r="T36" s="89"/>
      <c r="U36" s="89"/>
      <c r="V36" s="89"/>
      <c r="W36" s="89"/>
      <c r="X36" s="89"/>
      <c r="Y36" s="89"/>
      <c r="Z36" s="89"/>
      <c r="AA36" s="89"/>
      <c r="AB36" s="89"/>
      <c r="AC36" s="89"/>
      <c r="AD36" s="89"/>
      <c r="AE36" s="89"/>
      <c r="AF36" s="89"/>
      <c r="AG36" s="89"/>
      <c r="AH36" s="89"/>
      <c r="AI36" s="89"/>
    </row>
    <row r="37" spans="2:35" x14ac:dyDescent="0.25">
      <c r="B37" s="89"/>
      <c r="C37" s="89"/>
      <c r="D37" s="89"/>
      <c r="E37" s="89"/>
      <c r="F37" s="89"/>
      <c r="G37" s="89"/>
      <c r="H37" s="89"/>
      <c r="I37" s="89"/>
      <c r="J37" s="89"/>
      <c r="K37" s="89"/>
      <c r="L37" s="89"/>
      <c r="M37" s="89"/>
      <c r="N37" s="89"/>
      <c r="O37" s="89"/>
      <c r="P37" s="89"/>
      <c r="Q37" s="89"/>
      <c r="R37" s="89"/>
      <c r="S37" s="89"/>
      <c r="T37" s="89"/>
      <c r="U37" s="89"/>
      <c r="V37" s="89"/>
      <c r="W37" s="89"/>
      <c r="X37" s="89"/>
      <c r="Y37" s="89"/>
      <c r="Z37" s="89"/>
      <c r="AA37" s="89"/>
      <c r="AB37" s="89"/>
      <c r="AC37" s="89"/>
      <c r="AD37" s="89"/>
      <c r="AE37" s="89"/>
      <c r="AF37" s="89"/>
      <c r="AG37" s="89"/>
      <c r="AH37" s="89"/>
      <c r="AI37" s="89"/>
    </row>
    <row r="38" spans="2:35" x14ac:dyDescent="0.25">
      <c r="B38" s="89"/>
      <c r="C38" s="89"/>
      <c r="D38" s="89"/>
      <c r="E38" s="89"/>
      <c r="F38" s="89"/>
      <c r="G38" s="89"/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9"/>
      <c r="X38" s="89"/>
      <c r="Y38" s="89"/>
      <c r="Z38" s="89"/>
      <c r="AA38" s="89"/>
      <c r="AB38" s="89"/>
      <c r="AC38" s="89"/>
      <c r="AD38" s="89"/>
      <c r="AE38" s="89"/>
      <c r="AF38" s="89"/>
      <c r="AG38" s="89"/>
      <c r="AH38" s="89"/>
      <c r="AI38" s="89"/>
    </row>
    <row r="39" spans="2:35" x14ac:dyDescent="0.25"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</row>
    <row r="40" spans="2:35" x14ac:dyDescent="0.25">
      <c r="B40" s="89"/>
      <c r="C40" s="89"/>
      <c r="D40" s="89"/>
      <c r="E40" s="89"/>
      <c r="F40" s="89"/>
      <c r="G40" s="89"/>
      <c r="H40" s="89"/>
      <c r="I40" s="89"/>
      <c r="J40" s="89"/>
      <c r="K40" s="89"/>
      <c r="L40" s="89"/>
      <c r="M40" s="89"/>
      <c r="N40" s="89"/>
      <c r="O40" s="89"/>
      <c r="P40" s="89"/>
      <c r="Q40" s="89"/>
      <c r="R40" s="89"/>
      <c r="S40" s="89"/>
      <c r="T40" s="89"/>
      <c r="U40" s="89"/>
      <c r="V40" s="89"/>
      <c r="W40" s="89"/>
      <c r="X40" s="89"/>
      <c r="Y40" s="89"/>
      <c r="Z40" s="89"/>
      <c r="AA40" s="89"/>
      <c r="AB40" s="89"/>
      <c r="AC40" s="89"/>
      <c r="AD40" s="89"/>
      <c r="AE40" s="89"/>
      <c r="AF40" s="89"/>
      <c r="AG40" s="89"/>
      <c r="AH40" s="89"/>
      <c r="AI40" s="89"/>
    </row>
    <row r="41" spans="2:35" x14ac:dyDescent="0.25">
      <c r="B41" s="89"/>
      <c r="C41" s="89"/>
      <c r="D41" s="89"/>
      <c r="E41" s="89"/>
      <c r="F41" s="89"/>
      <c r="G41" s="89"/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</row>
    <row r="42" spans="2:35" x14ac:dyDescent="0.25">
      <c r="B42" s="89"/>
      <c r="C42" s="89"/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89"/>
      <c r="O42" s="89"/>
      <c r="P42" s="89"/>
      <c r="Q42" s="89"/>
      <c r="R42" s="89"/>
      <c r="S42" s="89"/>
      <c r="T42" s="89"/>
      <c r="U42" s="89"/>
      <c r="V42" s="89"/>
      <c r="W42" s="89"/>
      <c r="X42" s="89"/>
      <c r="Y42" s="89"/>
      <c r="Z42" s="89"/>
      <c r="AA42" s="89"/>
      <c r="AB42" s="89"/>
      <c r="AC42" s="89"/>
      <c r="AD42" s="89"/>
      <c r="AE42" s="89"/>
      <c r="AF42" s="89"/>
      <c r="AG42" s="89"/>
      <c r="AH42" s="89"/>
      <c r="AI42" s="89"/>
    </row>
    <row r="43" spans="2:35" x14ac:dyDescent="0.25">
      <c r="B43" s="89"/>
      <c r="C43" s="89"/>
      <c r="D43" s="89"/>
      <c r="E43" s="89"/>
      <c r="F43" s="89"/>
      <c r="G43" s="89"/>
      <c r="H43" s="89"/>
      <c r="I43" s="89"/>
      <c r="J43" s="89"/>
      <c r="K43" s="89"/>
      <c r="L43" s="89"/>
      <c r="M43" s="89"/>
      <c r="N43" s="89"/>
      <c r="O43" s="89"/>
      <c r="P43" s="89"/>
      <c r="Q43" s="89"/>
      <c r="R43" s="89"/>
      <c r="S43" s="89"/>
      <c r="T43" s="89"/>
      <c r="U43" s="89"/>
      <c r="V43" s="89"/>
      <c r="W43" s="89"/>
      <c r="X43" s="89"/>
      <c r="Y43" s="89"/>
      <c r="Z43" s="89"/>
      <c r="AA43" s="89"/>
      <c r="AB43" s="89"/>
      <c r="AC43" s="89"/>
      <c r="AD43" s="89"/>
      <c r="AE43" s="89"/>
      <c r="AF43" s="89"/>
      <c r="AG43" s="89"/>
      <c r="AH43" s="89"/>
      <c r="AI43" s="89"/>
    </row>
    <row r="44" spans="2:35" x14ac:dyDescent="0.25">
      <c r="B44" s="89"/>
      <c r="C44" s="89"/>
      <c r="D44" s="89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89"/>
      <c r="Y44" s="89"/>
      <c r="Z44" s="89"/>
      <c r="AA44" s="89"/>
      <c r="AB44" s="89"/>
      <c r="AC44" s="89"/>
      <c r="AD44" s="89"/>
      <c r="AE44" s="89"/>
      <c r="AF44" s="89"/>
      <c r="AG44" s="89"/>
      <c r="AH44" s="89"/>
      <c r="AI44" s="89"/>
    </row>
    <row r="45" spans="2:35" x14ac:dyDescent="0.25">
      <c r="C45" s="89"/>
      <c r="D45" s="89"/>
      <c r="E45" s="89"/>
      <c r="F45" s="89"/>
      <c r="G45" s="89"/>
      <c r="H45" s="89"/>
      <c r="I45" s="89"/>
      <c r="J45" s="89"/>
      <c r="K45" s="89"/>
      <c r="L45" s="89"/>
      <c r="M45" s="89"/>
      <c r="N45" s="89"/>
      <c r="O45" s="89"/>
      <c r="P45" s="89"/>
      <c r="Q45" s="89"/>
      <c r="R45" s="89"/>
      <c r="S45" s="89"/>
      <c r="T45" s="89"/>
      <c r="U45" s="89"/>
      <c r="V45" s="89"/>
      <c r="W45" s="89"/>
      <c r="X45" s="89"/>
      <c r="Y45" s="89"/>
      <c r="Z45" s="89"/>
      <c r="AA45" s="89"/>
      <c r="AB45" s="89"/>
      <c r="AC45" s="89"/>
      <c r="AD45" s="89"/>
      <c r="AE45" s="89"/>
      <c r="AF45" s="89"/>
      <c r="AG45" s="89"/>
      <c r="AH45" s="89"/>
      <c r="AI45" s="89"/>
    </row>
    <row r="46" spans="2:35" ht="15" customHeight="1" x14ac:dyDescent="0.3">
      <c r="B46" s="237" t="s">
        <v>240</v>
      </c>
      <c r="C46" s="89"/>
      <c r="D46" s="89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89"/>
      <c r="Q46" s="89"/>
      <c r="R46" s="89"/>
      <c r="S46" s="89"/>
      <c r="T46" s="89"/>
      <c r="U46" s="89"/>
      <c r="V46" s="89"/>
      <c r="W46" s="89"/>
      <c r="X46" s="89"/>
      <c r="Y46" s="89"/>
      <c r="Z46" s="89"/>
      <c r="AA46" s="89"/>
      <c r="AB46" s="89"/>
      <c r="AC46" s="89"/>
      <c r="AD46" s="89"/>
      <c r="AE46" s="89"/>
      <c r="AF46" s="89"/>
      <c r="AG46" s="89"/>
      <c r="AH46" s="89"/>
      <c r="AI46" s="89"/>
    </row>
    <row r="47" spans="2:35" ht="15" customHeight="1" x14ac:dyDescent="0.25">
      <c r="B47" s="204"/>
      <c r="C47" s="89"/>
      <c r="D47" s="89"/>
      <c r="E47" s="89"/>
      <c r="F47" s="89"/>
      <c r="G47" s="89"/>
      <c r="H47" s="89"/>
      <c r="I47" s="89"/>
      <c r="J47" s="89"/>
      <c r="K47" s="89"/>
      <c r="L47" s="89"/>
      <c r="M47" s="89"/>
      <c r="N47" s="89"/>
      <c r="O47" s="89"/>
      <c r="P47" s="89"/>
      <c r="Q47" s="89"/>
      <c r="R47" s="89"/>
      <c r="S47" s="89"/>
      <c r="T47" s="89"/>
      <c r="U47" s="89"/>
      <c r="V47" s="89"/>
      <c r="W47" s="89"/>
      <c r="X47" s="89"/>
      <c r="Y47" s="89"/>
      <c r="Z47" s="89"/>
      <c r="AA47" s="89"/>
      <c r="AB47" s="89"/>
      <c r="AC47" s="89"/>
      <c r="AD47" s="89"/>
      <c r="AE47" s="89"/>
      <c r="AF47" s="89"/>
      <c r="AG47" s="89"/>
      <c r="AH47" s="89"/>
      <c r="AI47" s="89"/>
    </row>
    <row r="48" spans="2:35" x14ac:dyDescent="0.25">
      <c r="B48" s="89"/>
      <c r="C48" s="89"/>
      <c r="D48" s="89"/>
      <c r="E48" s="89"/>
      <c r="F48" s="89"/>
      <c r="G48" s="89"/>
      <c r="H48" s="89"/>
      <c r="I48" s="89"/>
      <c r="J48" s="89"/>
      <c r="K48" s="89"/>
      <c r="L48" s="89"/>
      <c r="M48" s="89"/>
      <c r="N48" s="89"/>
      <c r="O48" s="89"/>
      <c r="P48" s="89"/>
      <c r="Q48" s="89"/>
      <c r="R48" s="89"/>
      <c r="S48" s="89"/>
      <c r="T48" s="89"/>
      <c r="U48" s="89"/>
      <c r="V48" s="89"/>
      <c r="W48" s="89"/>
      <c r="X48" s="89"/>
      <c r="Y48" s="89"/>
      <c r="Z48" s="89"/>
      <c r="AA48" s="89"/>
      <c r="AB48" s="89"/>
      <c r="AC48" s="89"/>
      <c r="AD48" s="89"/>
      <c r="AE48" s="89"/>
      <c r="AF48" s="89"/>
      <c r="AG48" s="89"/>
      <c r="AH48" s="89"/>
      <c r="AI48" s="89"/>
    </row>
    <row r="49" spans="2:35" x14ac:dyDescent="0.25">
      <c r="B49" s="89"/>
      <c r="C49" s="89"/>
      <c r="D49" s="89"/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89"/>
      <c r="AC49" s="89"/>
      <c r="AD49" s="89"/>
      <c r="AE49" s="89"/>
      <c r="AF49" s="89"/>
      <c r="AG49" s="89"/>
      <c r="AH49" s="89"/>
      <c r="AI49" s="89"/>
    </row>
    <row r="50" spans="2:35" x14ac:dyDescent="0.25">
      <c r="B50" s="89"/>
      <c r="C50" s="89"/>
      <c r="D50" s="89"/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89"/>
      <c r="AC50" s="89"/>
      <c r="AD50" s="89"/>
      <c r="AE50" s="89"/>
      <c r="AF50" s="89"/>
      <c r="AG50" s="89"/>
      <c r="AH50" s="89"/>
      <c r="AI50" s="89"/>
    </row>
    <row r="51" spans="2:35" x14ac:dyDescent="0.25">
      <c r="B51" s="89"/>
      <c r="C51" s="89"/>
      <c r="D51" s="89"/>
      <c r="E51" s="89"/>
      <c r="F51" s="89"/>
      <c r="G51" s="89"/>
      <c r="H51" s="89"/>
      <c r="I51" s="89"/>
      <c r="J51" s="89"/>
      <c r="K51" s="89"/>
      <c r="L51" s="89"/>
      <c r="M51" s="89"/>
      <c r="N51" s="89"/>
      <c r="O51" s="89"/>
      <c r="P51" s="89"/>
      <c r="Q51" s="89"/>
      <c r="R51" s="89"/>
      <c r="S51" s="89"/>
      <c r="T51" s="89"/>
      <c r="U51" s="89"/>
      <c r="V51" s="89"/>
      <c r="W51" s="89"/>
      <c r="X51" s="89"/>
      <c r="Y51" s="89"/>
      <c r="Z51" s="89"/>
      <c r="AA51" s="89"/>
      <c r="AB51" s="89"/>
      <c r="AC51" s="89"/>
      <c r="AD51" s="89"/>
      <c r="AE51" s="89"/>
      <c r="AF51" s="89"/>
      <c r="AG51" s="89"/>
      <c r="AH51" s="89"/>
      <c r="AI51" s="89"/>
    </row>
    <row r="52" spans="2:35" x14ac:dyDescent="0.25">
      <c r="C52" s="89"/>
      <c r="D52" s="89"/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89"/>
      <c r="AC52" s="89"/>
      <c r="AD52" s="89"/>
      <c r="AE52" s="89"/>
      <c r="AF52" s="89"/>
      <c r="AG52" s="89"/>
      <c r="AH52" s="89"/>
      <c r="AI52" s="89"/>
    </row>
    <row r="53" spans="2:35" x14ac:dyDescent="0.25">
      <c r="B53" s="89"/>
      <c r="C53" s="89"/>
      <c r="D53" s="89"/>
      <c r="E53" s="89"/>
      <c r="F53" s="89"/>
      <c r="G53" s="89"/>
      <c r="H53" s="89"/>
      <c r="I53" s="89"/>
      <c r="J53" s="89"/>
      <c r="K53" s="89"/>
      <c r="L53" s="89"/>
      <c r="M53" s="89"/>
      <c r="N53" s="89"/>
      <c r="O53" s="89"/>
      <c r="P53" s="89"/>
      <c r="Q53" s="89"/>
      <c r="R53" s="89"/>
      <c r="S53" s="89"/>
      <c r="T53" s="89"/>
      <c r="U53" s="89"/>
      <c r="V53" s="89"/>
      <c r="W53" s="89"/>
      <c r="X53" s="89"/>
      <c r="Y53" s="89"/>
      <c r="Z53" s="89"/>
      <c r="AA53" s="89"/>
      <c r="AB53" s="89"/>
      <c r="AC53" s="89"/>
      <c r="AD53" s="89"/>
      <c r="AE53" s="89"/>
      <c r="AF53" s="89"/>
      <c r="AG53" s="89"/>
      <c r="AH53" s="89"/>
      <c r="AI53" s="89"/>
    </row>
    <row r="54" spans="2:35" x14ac:dyDescent="0.25">
      <c r="B54" s="89"/>
      <c r="C54" s="89"/>
      <c r="D54" s="89"/>
      <c r="E54" s="89"/>
      <c r="F54" s="89"/>
      <c r="G54" s="89"/>
      <c r="H54" s="89"/>
      <c r="I54" s="89"/>
      <c r="J54" s="89"/>
      <c r="K54" s="89"/>
      <c r="L54" s="89"/>
      <c r="M54" s="89"/>
      <c r="N54" s="89"/>
      <c r="O54" s="89"/>
      <c r="P54" s="89"/>
      <c r="Q54" s="89"/>
      <c r="R54" s="89"/>
      <c r="S54" s="89"/>
      <c r="T54" s="89"/>
      <c r="U54" s="89"/>
      <c r="V54" s="89"/>
      <c r="W54" s="89"/>
      <c r="X54" s="89"/>
      <c r="Y54" s="89"/>
      <c r="Z54" s="89"/>
      <c r="AA54" s="89"/>
      <c r="AB54" s="89"/>
      <c r="AC54" s="89"/>
      <c r="AD54" s="89"/>
      <c r="AE54" s="89"/>
      <c r="AF54" s="89"/>
      <c r="AG54" s="89"/>
      <c r="AH54" s="89"/>
      <c r="AI54" s="89"/>
    </row>
    <row r="55" spans="2:35" x14ac:dyDescent="0.25">
      <c r="B55" s="89"/>
      <c r="C55" s="89"/>
      <c r="D55" s="89"/>
      <c r="E55" s="89"/>
      <c r="F55" s="89"/>
      <c r="G55" s="89"/>
      <c r="H55" s="89"/>
      <c r="I55" s="89"/>
      <c r="J55" s="89"/>
      <c r="K55" s="89"/>
      <c r="L55" s="89"/>
      <c r="M55" s="89"/>
      <c r="N55" s="89"/>
      <c r="O55" s="89"/>
      <c r="P55" s="89"/>
      <c r="Q55" s="89"/>
      <c r="R55" s="89"/>
      <c r="S55" s="89"/>
      <c r="T55" s="89"/>
      <c r="U55" s="89"/>
      <c r="V55" s="89"/>
      <c r="W55" s="89"/>
      <c r="X55" s="89"/>
      <c r="Y55" s="89"/>
      <c r="Z55" s="89"/>
      <c r="AA55" s="89"/>
      <c r="AB55" s="89"/>
      <c r="AC55" s="89"/>
      <c r="AD55" s="89"/>
      <c r="AE55" s="89"/>
      <c r="AF55" s="89"/>
      <c r="AG55" s="89"/>
      <c r="AH55" s="89"/>
      <c r="AI55" s="89"/>
    </row>
    <row r="56" spans="2:35" x14ac:dyDescent="0.25">
      <c r="B56" s="89"/>
      <c r="C56" s="89"/>
      <c r="D56" s="89"/>
      <c r="E56" s="89"/>
      <c r="F56" s="89"/>
      <c r="G56" s="89"/>
      <c r="H56" s="89"/>
      <c r="I56" s="89"/>
      <c r="J56" s="89"/>
      <c r="K56" s="89"/>
      <c r="L56" s="89"/>
      <c r="M56" s="89"/>
      <c r="N56" s="89"/>
      <c r="O56" s="89"/>
      <c r="P56" s="89"/>
      <c r="Q56" s="89"/>
      <c r="R56" s="89"/>
      <c r="S56" s="89"/>
      <c r="T56" s="89"/>
      <c r="U56" s="89"/>
      <c r="V56" s="89"/>
      <c r="W56" s="89"/>
      <c r="X56" s="89"/>
      <c r="Y56" s="89"/>
      <c r="Z56" s="89"/>
      <c r="AA56" s="89"/>
      <c r="AB56" s="89"/>
      <c r="AC56" s="89"/>
      <c r="AD56" s="89"/>
      <c r="AE56" s="89"/>
      <c r="AF56" s="89"/>
      <c r="AG56" s="89"/>
      <c r="AH56" s="89"/>
      <c r="AI56" s="89"/>
    </row>
    <row r="57" spans="2:35" x14ac:dyDescent="0.25">
      <c r="B57" s="89"/>
      <c r="C57" s="89"/>
      <c r="D57" s="89"/>
      <c r="E57" s="89"/>
      <c r="F57" s="89"/>
      <c r="G57" s="89"/>
      <c r="H57" s="89"/>
      <c r="I57" s="89"/>
      <c r="J57" s="89"/>
      <c r="K57" s="89"/>
      <c r="L57" s="89"/>
      <c r="M57" s="89"/>
      <c r="N57" s="89"/>
      <c r="O57" s="89"/>
      <c r="P57" s="89"/>
      <c r="Q57" s="89"/>
      <c r="R57" s="89"/>
      <c r="S57" s="89"/>
      <c r="T57" s="89"/>
      <c r="U57" s="89"/>
      <c r="V57" s="89"/>
      <c r="W57" s="89"/>
      <c r="X57" s="89"/>
      <c r="Y57" s="89"/>
      <c r="Z57" s="89"/>
      <c r="AA57" s="89"/>
      <c r="AB57" s="89"/>
      <c r="AC57" s="89"/>
      <c r="AD57" s="89"/>
      <c r="AE57" s="89"/>
      <c r="AF57" s="89"/>
      <c r="AG57" s="89"/>
      <c r="AH57" s="89"/>
      <c r="AI57" s="89"/>
    </row>
    <row r="58" spans="2:35" x14ac:dyDescent="0.25">
      <c r="B58" s="89"/>
      <c r="C58" s="89"/>
      <c r="D58" s="89"/>
      <c r="E58" s="89"/>
      <c r="F58" s="89"/>
      <c r="G58" s="89"/>
      <c r="H58" s="89"/>
      <c r="I58" s="89"/>
      <c r="J58" s="89"/>
      <c r="K58" s="89"/>
      <c r="L58" s="89"/>
      <c r="M58" s="89"/>
      <c r="N58" s="89"/>
      <c r="O58" s="89"/>
      <c r="P58" s="89"/>
      <c r="Q58" s="89"/>
      <c r="R58" s="89"/>
      <c r="S58" s="89"/>
      <c r="T58" s="89"/>
      <c r="U58" s="89"/>
      <c r="V58" s="89"/>
      <c r="W58" s="89"/>
      <c r="X58" s="89"/>
      <c r="Y58" s="89"/>
      <c r="Z58" s="89"/>
      <c r="AA58" s="89"/>
      <c r="AB58" s="89"/>
      <c r="AC58" s="89"/>
      <c r="AD58" s="89"/>
      <c r="AE58" s="89"/>
      <c r="AF58" s="89"/>
      <c r="AG58" s="89"/>
      <c r="AH58" s="89"/>
      <c r="AI58" s="89"/>
    </row>
    <row r="59" spans="2:35" x14ac:dyDescent="0.25">
      <c r="B59" s="89"/>
      <c r="C59" s="89"/>
      <c r="D59" s="89"/>
      <c r="E59" s="89"/>
      <c r="F59" s="89"/>
      <c r="G59" s="89"/>
      <c r="H59" s="89"/>
      <c r="I59" s="89"/>
      <c r="J59" s="89"/>
      <c r="K59" s="89"/>
      <c r="L59" s="89"/>
      <c r="M59" s="89"/>
      <c r="N59" s="89"/>
      <c r="O59" s="89"/>
      <c r="P59" s="89"/>
      <c r="Q59" s="89"/>
      <c r="R59" s="89"/>
      <c r="S59" s="89"/>
      <c r="T59" s="89"/>
      <c r="U59" s="89"/>
      <c r="V59" s="89"/>
      <c r="W59" s="89"/>
      <c r="X59" s="89"/>
      <c r="Y59" s="89"/>
      <c r="Z59" s="89"/>
      <c r="AA59" s="89"/>
      <c r="AB59" s="89"/>
      <c r="AC59" s="89"/>
      <c r="AD59" s="89"/>
      <c r="AE59" s="89"/>
      <c r="AF59" s="89"/>
      <c r="AG59" s="89"/>
      <c r="AH59" s="89"/>
      <c r="AI59" s="89"/>
    </row>
    <row r="60" spans="2:35" x14ac:dyDescent="0.25">
      <c r="B60" s="89"/>
      <c r="C60" s="89"/>
      <c r="D60" s="89"/>
      <c r="E60" s="89"/>
      <c r="F60" s="89"/>
      <c r="G60" s="89"/>
      <c r="H60" s="89"/>
      <c r="I60" s="89"/>
      <c r="J60" s="89"/>
      <c r="K60" s="89"/>
      <c r="L60" s="89"/>
      <c r="M60" s="89"/>
      <c r="N60" s="89"/>
      <c r="O60" s="89"/>
      <c r="P60" s="89"/>
      <c r="Q60" s="89"/>
      <c r="R60" s="89"/>
      <c r="S60" s="89"/>
      <c r="T60" s="89"/>
      <c r="U60" s="89"/>
      <c r="V60" s="89"/>
      <c r="W60" s="89"/>
      <c r="X60" s="89"/>
      <c r="Y60" s="89"/>
      <c r="Z60" s="89"/>
      <c r="AA60" s="89"/>
      <c r="AB60" s="89"/>
      <c r="AC60" s="89"/>
      <c r="AD60" s="89"/>
      <c r="AE60" s="89"/>
      <c r="AF60" s="89"/>
      <c r="AG60" s="89"/>
      <c r="AH60" s="89"/>
      <c r="AI60" s="89"/>
    </row>
    <row r="61" spans="2:35" x14ac:dyDescent="0.25">
      <c r="B61" s="89"/>
      <c r="C61" s="89"/>
      <c r="D61" s="89"/>
      <c r="E61" s="89"/>
      <c r="F61" s="89"/>
      <c r="G61" s="89"/>
      <c r="H61" s="89"/>
      <c r="I61" s="89"/>
      <c r="J61" s="89"/>
      <c r="K61" s="89"/>
      <c r="L61" s="89"/>
      <c r="M61" s="89"/>
      <c r="N61" s="89"/>
      <c r="O61" s="89"/>
      <c r="P61" s="89"/>
      <c r="Q61" s="89"/>
      <c r="R61" s="89"/>
      <c r="S61" s="89"/>
      <c r="T61" s="89"/>
      <c r="U61" s="89"/>
      <c r="V61" s="89"/>
      <c r="W61" s="89"/>
      <c r="X61" s="89"/>
      <c r="Y61" s="89"/>
      <c r="Z61" s="89"/>
      <c r="AA61" s="89"/>
      <c r="AB61" s="89"/>
      <c r="AC61" s="89"/>
      <c r="AD61" s="89"/>
      <c r="AE61" s="89"/>
      <c r="AF61" s="89"/>
      <c r="AG61" s="89"/>
      <c r="AH61" s="89"/>
      <c r="AI61" s="89"/>
    </row>
    <row r="62" spans="2:35" x14ac:dyDescent="0.25">
      <c r="B62" s="89"/>
      <c r="C62" s="89"/>
      <c r="D62" s="89"/>
      <c r="E62" s="89"/>
      <c r="F62" s="89"/>
      <c r="G62" s="89"/>
      <c r="H62" s="89"/>
      <c r="I62" s="89"/>
      <c r="J62" s="89"/>
      <c r="K62" s="89"/>
      <c r="L62" s="89"/>
      <c r="M62" s="89"/>
      <c r="N62" s="89"/>
      <c r="O62" s="89"/>
      <c r="P62" s="89"/>
      <c r="Q62" s="89"/>
      <c r="R62" s="89"/>
      <c r="S62" s="89"/>
      <c r="T62" s="89"/>
      <c r="U62" s="89"/>
      <c r="V62" s="89"/>
      <c r="W62" s="89"/>
      <c r="X62" s="89"/>
      <c r="Y62" s="89"/>
      <c r="Z62" s="89"/>
      <c r="AA62" s="89"/>
      <c r="AB62" s="89"/>
      <c r="AC62" s="89"/>
      <c r="AD62" s="89"/>
      <c r="AE62" s="89"/>
      <c r="AF62" s="89"/>
      <c r="AG62" s="89"/>
      <c r="AH62" s="89"/>
      <c r="AI62" s="89"/>
    </row>
    <row r="63" spans="2:35" x14ac:dyDescent="0.25">
      <c r="B63" s="89"/>
      <c r="C63" s="89"/>
      <c r="D63" s="89"/>
      <c r="E63" s="89"/>
      <c r="F63" s="89"/>
      <c r="G63" s="89"/>
      <c r="H63" s="89"/>
      <c r="I63" s="89"/>
      <c r="J63" s="89"/>
      <c r="K63" s="89"/>
      <c r="L63" s="89"/>
      <c r="M63" s="89"/>
      <c r="N63" s="89"/>
      <c r="O63" s="89"/>
      <c r="P63" s="89"/>
      <c r="Q63" s="89"/>
      <c r="R63" s="89"/>
      <c r="S63" s="89"/>
      <c r="T63" s="89"/>
      <c r="U63" s="89"/>
      <c r="V63" s="89"/>
      <c r="W63" s="89"/>
      <c r="X63" s="89"/>
      <c r="Y63" s="89"/>
      <c r="Z63" s="89"/>
      <c r="AA63" s="89"/>
      <c r="AB63" s="89"/>
      <c r="AC63" s="89"/>
      <c r="AD63" s="89"/>
      <c r="AE63" s="89"/>
      <c r="AF63" s="89"/>
      <c r="AG63" s="89"/>
      <c r="AH63" s="89"/>
      <c r="AI63" s="89"/>
    </row>
    <row r="64" spans="2:35" x14ac:dyDescent="0.25">
      <c r="B64" s="89"/>
      <c r="C64" s="89"/>
      <c r="D64" s="89"/>
      <c r="E64" s="89"/>
      <c r="F64" s="89"/>
      <c r="G64" s="89"/>
      <c r="H64" s="89"/>
      <c r="I64" s="89"/>
      <c r="J64" s="89"/>
      <c r="K64" s="89"/>
      <c r="L64" s="89"/>
      <c r="M64" s="89"/>
      <c r="N64" s="89"/>
      <c r="O64" s="89"/>
      <c r="P64" s="89"/>
      <c r="Q64" s="89"/>
      <c r="R64" s="89"/>
      <c r="S64" s="89"/>
      <c r="T64" s="89"/>
      <c r="U64" s="89"/>
      <c r="V64" s="89"/>
      <c r="W64" s="89"/>
      <c r="X64" s="89"/>
      <c r="Y64" s="89"/>
      <c r="Z64" s="89"/>
      <c r="AA64" s="89"/>
      <c r="AB64" s="89"/>
      <c r="AC64" s="89"/>
      <c r="AD64" s="89"/>
      <c r="AE64" s="89"/>
      <c r="AF64" s="89"/>
      <c r="AG64" s="89"/>
      <c r="AH64" s="89"/>
      <c r="AI64" s="89"/>
    </row>
    <row r="65" spans="2:35" x14ac:dyDescent="0.25">
      <c r="B65" s="89"/>
      <c r="C65" s="89"/>
      <c r="D65" s="89"/>
      <c r="E65" s="89"/>
      <c r="F65" s="89"/>
      <c r="G65" s="89"/>
      <c r="H65" s="89"/>
      <c r="I65" s="89"/>
      <c r="J65" s="89"/>
      <c r="K65" s="89"/>
      <c r="L65" s="89"/>
      <c r="M65" s="89"/>
      <c r="N65" s="89"/>
      <c r="O65" s="89"/>
      <c r="P65" s="89"/>
      <c r="Q65" s="89"/>
      <c r="R65" s="89"/>
      <c r="S65" s="89"/>
      <c r="T65" s="89"/>
      <c r="U65" s="89"/>
      <c r="V65" s="89"/>
      <c r="W65" s="89"/>
      <c r="X65" s="89"/>
      <c r="Y65" s="89"/>
      <c r="Z65" s="89"/>
      <c r="AA65" s="89"/>
      <c r="AB65" s="89"/>
      <c r="AC65" s="89"/>
      <c r="AD65" s="89"/>
      <c r="AE65" s="89"/>
      <c r="AF65" s="89"/>
      <c r="AG65" s="89"/>
      <c r="AH65" s="89"/>
      <c r="AI65" s="89"/>
    </row>
    <row r="66" spans="2:35" x14ac:dyDescent="0.25">
      <c r="B66" s="89"/>
      <c r="C66" s="89"/>
      <c r="D66" s="89"/>
      <c r="E66" s="89"/>
      <c r="F66" s="89"/>
      <c r="G66" s="89"/>
      <c r="H66" s="89"/>
      <c r="I66" s="89"/>
      <c r="J66" s="89"/>
      <c r="K66" s="89"/>
      <c r="L66" s="89"/>
      <c r="M66" s="89"/>
      <c r="N66" s="89"/>
      <c r="O66" s="89"/>
      <c r="P66" s="89"/>
      <c r="Q66" s="89"/>
      <c r="R66" s="89"/>
      <c r="S66" s="89"/>
      <c r="T66" s="89"/>
      <c r="U66" s="89"/>
      <c r="V66" s="89"/>
      <c r="W66" s="89"/>
      <c r="X66" s="89"/>
      <c r="Y66" s="89"/>
      <c r="Z66" s="89"/>
      <c r="AA66" s="89"/>
      <c r="AB66" s="89"/>
      <c r="AC66" s="89"/>
      <c r="AD66" s="89"/>
      <c r="AE66" s="89"/>
      <c r="AF66" s="89"/>
      <c r="AG66" s="89"/>
      <c r="AH66" s="89"/>
      <c r="AI66" s="89"/>
    </row>
    <row r="67" spans="2:35" x14ac:dyDescent="0.25">
      <c r="B67" s="89"/>
      <c r="C67" s="89"/>
      <c r="D67" s="89"/>
      <c r="E67" s="89"/>
      <c r="F67" s="89"/>
      <c r="G67" s="89"/>
      <c r="H67" s="89"/>
      <c r="I67" s="89"/>
      <c r="J67" s="89"/>
      <c r="K67" s="89"/>
      <c r="L67" s="89"/>
      <c r="M67" s="89"/>
      <c r="N67" s="89"/>
      <c r="O67" s="89"/>
      <c r="P67" s="89"/>
      <c r="Q67" s="89"/>
      <c r="R67" s="89"/>
      <c r="S67" s="89"/>
      <c r="T67" s="89"/>
      <c r="U67" s="89"/>
      <c r="V67" s="89"/>
      <c r="W67" s="89"/>
      <c r="X67" s="89"/>
      <c r="Y67" s="89"/>
      <c r="Z67" s="89"/>
      <c r="AA67" s="89"/>
      <c r="AB67" s="89"/>
      <c r="AC67" s="89"/>
      <c r="AD67" s="89"/>
      <c r="AE67" s="89"/>
      <c r="AF67" s="89"/>
      <c r="AG67" s="89"/>
      <c r="AH67" s="89"/>
      <c r="AI67" s="89"/>
    </row>
    <row r="68" spans="2:35" x14ac:dyDescent="0.25">
      <c r="B68" s="89"/>
      <c r="C68" s="89"/>
      <c r="D68" s="89"/>
      <c r="E68" s="89"/>
      <c r="F68" s="89"/>
      <c r="G68" s="89"/>
      <c r="H68" s="89"/>
      <c r="I68" s="89"/>
      <c r="J68" s="89"/>
      <c r="K68" s="89"/>
      <c r="L68" s="89"/>
      <c r="M68" s="89"/>
      <c r="N68" s="89"/>
      <c r="O68" s="89"/>
      <c r="P68" s="89"/>
      <c r="Q68" s="89"/>
      <c r="R68" s="89"/>
      <c r="S68" s="89"/>
      <c r="T68" s="89"/>
      <c r="U68" s="89"/>
      <c r="V68" s="89"/>
      <c r="W68" s="89"/>
      <c r="X68" s="89"/>
      <c r="Y68" s="89"/>
      <c r="Z68" s="89"/>
      <c r="AA68" s="89"/>
      <c r="AB68" s="89"/>
      <c r="AC68" s="89"/>
      <c r="AD68" s="89"/>
      <c r="AE68" s="89"/>
      <c r="AF68" s="89"/>
      <c r="AG68" s="89"/>
      <c r="AH68" s="89"/>
      <c r="AI68" s="89"/>
    </row>
    <row r="69" spans="2:35" x14ac:dyDescent="0.25">
      <c r="B69" s="89"/>
      <c r="C69" s="89"/>
      <c r="D69" s="89"/>
      <c r="E69" s="89"/>
      <c r="F69" s="89"/>
      <c r="G69" s="89"/>
      <c r="H69" s="89"/>
      <c r="I69" s="89"/>
      <c r="J69" s="89"/>
      <c r="K69" s="89"/>
      <c r="L69" s="89"/>
      <c r="M69" s="89"/>
      <c r="N69" s="89"/>
      <c r="O69" s="89"/>
      <c r="P69" s="89"/>
      <c r="Q69" s="89"/>
      <c r="R69" s="89"/>
      <c r="S69" s="89"/>
      <c r="T69" s="89"/>
      <c r="U69" s="89"/>
      <c r="V69" s="89"/>
      <c r="W69" s="89"/>
      <c r="X69" s="89"/>
      <c r="Y69" s="89"/>
      <c r="Z69" s="89"/>
      <c r="AA69" s="89"/>
      <c r="AB69" s="89"/>
      <c r="AC69" s="89"/>
      <c r="AD69" s="89"/>
      <c r="AE69" s="89"/>
      <c r="AF69" s="89"/>
      <c r="AG69" s="89"/>
      <c r="AH69" s="89"/>
      <c r="AI69" s="89"/>
    </row>
    <row r="70" spans="2:35" x14ac:dyDescent="0.25">
      <c r="B70" s="89"/>
      <c r="C70" s="89"/>
      <c r="D70" s="89"/>
      <c r="E70" s="89"/>
      <c r="F70" s="89"/>
      <c r="G70" s="89"/>
      <c r="H70" s="89"/>
      <c r="I70" s="89"/>
      <c r="J70" s="89"/>
      <c r="K70" s="89"/>
      <c r="L70" s="89"/>
      <c r="M70" s="89"/>
      <c r="N70" s="89"/>
      <c r="O70" s="89"/>
      <c r="P70" s="89"/>
      <c r="Q70" s="89"/>
      <c r="R70" s="89"/>
      <c r="S70" s="89"/>
      <c r="T70" s="89"/>
      <c r="U70" s="89"/>
      <c r="V70" s="89"/>
      <c r="W70" s="89"/>
      <c r="X70" s="89"/>
      <c r="Y70" s="89"/>
      <c r="Z70" s="89"/>
      <c r="AA70" s="89"/>
      <c r="AB70" s="89"/>
      <c r="AC70" s="89"/>
      <c r="AD70" s="89"/>
      <c r="AE70" s="89"/>
      <c r="AF70" s="89"/>
      <c r="AG70" s="89"/>
      <c r="AH70" s="89"/>
      <c r="AI70" s="89"/>
    </row>
    <row r="71" spans="2:35" x14ac:dyDescent="0.25">
      <c r="B71" s="89"/>
      <c r="C71" s="89"/>
      <c r="D71" s="89"/>
      <c r="E71" s="89"/>
      <c r="F71" s="89"/>
      <c r="G71" s="89"/>
      <c r="H71" s="89"/>
      <c r="I71" s="89"/>
      <c r="J71" s="89"/>
      <c r="K71" s="89"/>
      <c r="L71" s="89"/>
      <c r="M71" s="89"/>
      <c r="N71" s="89"/>
      <c r="O71" s="89"/>
      <c r="P71" s="89"/>
      <c r="Q71" s="89"/>
      <c r="R71" s="89"/>
      <c r="S71" s="89"/>
      <c r="T71" s="89"/>
      <c r="U71" s="89"/>
      <c r="V71" s="89"/>
      <c r="W71" s="89"/>
      <c r="X71" s="89"/>
      <c r="Y71" s="89"/>
      <c r="Z71" s="89"/>
      <c r="AA71" s="89"/>
      <c r="AB71" s="89"/>
      <c r="AC71" s="89"/>
      <c r="AD71" s="89"/>
      <c r="AE71" s="89"/>
      <c r="AF71" s="89"/>
      <c r="AG71" s="89"/>
      <c r="AH71" s="89"/>
      <c r="AI71" s="89"/>
    </row>
    <row r="72" spans="2:35" x14ac:dyDescent="0.25">
      <c r="B72" s="89"/>
      <c r="C72" s="89"/>
      <c r="D72" s="89"/>
      <c r="E72" s="89"/>
      <c r="F72" s="89"/>
      <c r="G72" s="89"/>
      <c r="H72" s="89"/>
      <c r="I72" s="89"/>
      <c r="J72" s="89"/>
      <c r="K72" s="89"/>
      <c r="L72" s="89"/>
      <c r="M72" s="89"/>
      <c r="N72" s="89"/>
      <c r="O72" s="89"/>
      <c r="P72" s="89"/>
      <c r="Q72" s="89"/>
      <c r="R72" s="89"/>
      <c r="S72" s="89"/>
      <c r="T72" s="89"/>
      <c r="U72" s="89"/>
      <c r="V72" s="89"/>
      <c r="W72" s="89"/>
      <c r="X72" s="89"/>
      <c r="Y72" s="89"/>
      <c r="Z72" s="89"/>
      <c r="AA72" s="89"/>
      <c r="AB72" s="89"/>
      <c r="AC72" s="89"/>
      <c r="AD72" s="89"/>
      <c r="AE72" s="89"/>
      <c r="AF72" s="89"/>
      <c r="AG72" s="89"/>
      <c r="AH72" s="89"/>
      <c r="AI72" s="89"/>
    </row>
    <row r="73" spans="2:35" x14ac:dyDescent="0.25">
      <c r="B73" s="89"/>
      <c r="C73" s="89"/>
      <c r="D73" s="89"/>
      <c r="E73" s="89"/>
      <c r="F73" s="89"/>
      <c r="G73" s="89"/>
      <c r="H73" s="89"/>
      <c r="I73" s="89"/>
      <c r="J73" s="89"/>
      <c r="K73" s="89"/>
      <c r="L73" s="89"/>
      <c r="M73" s="89"/>
      <c r="N73" s="89"/>
      <c r="O73" s="89"/>
      <c r="P73" s="89"/>
      <c r="Q73" s="89"/>
      <c r="R73" s="89"/>
      <c r="S73" s="89"/>
      <c r="T73" s="89"/>
      <c r="U73" s="89"/>
      <c r="V73" s="89"/>
      <c r="W73" s="89"/>
      <c r="X73" s="89"/>
      <c r="Y73" s="89"/>
      <c r="Z73" s="89"/>
      <c r="AA73" s="89"/>
      <c r="AB73" s="89"/>
      <c r="AC73" s="89"/>
      <c r="AD73" s="89"/>
      <c r="AE73" s="89"/>
      <c r="AF73" s="89"/>
      <c r="AG73" s="89"/>
      <c r="AH73" s="89"/>
      <c r="AI73" s="89"/>
    </row>
    <row r="74" spans="2:35" x14ac:dyDescent="0.25">
      <c r="B74" s="89"/>
      <c r="C74" s="89"/>
      <c r="D74" s="89"/>
      <c r="E74" s="89"/>
      <c r="F74" s="89"/>
      <c r="G74" s="89"/>
      <c r="H74" s="89"/>
      <c r="I74" s="89"/>
      <c r="J74" s="89"/>
      <c r="K74" s="89"/>
      <c r="L74" s="89"/>
      <c r="M74" s="89"/>
      <c r="N74" s="89"/>
      <c r="O74" s="89"/>
      <c r="P74" s="89"/>
      <c r="Q74" s="89"/>
      <c r="R74" s="89"/>
      <c r="S74" s="89"/>
      <c r="T74" s="89"/>
      <c r="U74" s="89"/>
      <c r="V74" s="89"/>
      <c r="W74" s="89"/>
      <c r="X74" s="89"/>
      <c r="Y74" s="89"/>
      <c r="Z74" s="89"/>
      <c r="AA74" s="89"/>
      <c r="AB74" s="89"/>
      <c r="AC74" s="89"/>
      <c r="AD74" s="89"/>
      <c r="AE74" s="89"/>
      <c r="AF74" s="89"/>
      <c r="AG74" s="89"/>
      <c r="AH74" s="89"/>
      <c r="AI74" s="89"/>
    </row>
    <row r="75" spans="2:35" x14ac:dyDescent="0.25">
      <c r="B75" s="89"/>
      <c r="C75" s="89"/>
      <c r="D75" s="89"/>
      <c r="E75" s="89"/>
      <c r="F75" s="89"/>
      <c r="G75" s="89"/>
      <c r="H75" s="89"/>
      <c r="I75" s="89"/>
      <c r="J75" s="89"/>
      <c r="K75" s="89"/>
      <c r="L75" s="89"/>
      <c r="M75" s="89"/>
      <c r="N75" s="89"/>
      <c r="O75" s="89"/>
      <c r="P75" s="89"/>
      <c r="Q75" s="89"/>
      <c r="R75" s="89"/>
      <c r="S75" s="89"/>
      <c r="T75" s="89"/>
      <c r="U75" s="89"/>
      <c r="V75" s="89"/>
      <c r="W75" s="89"/>
      <c r="X75" s="89"/>
      <c r="Y75" s="89"/>
      <c r="Z75" s="89"/>
      <c r="AA75" s="89"/>
      <c r="AB75" s="89"/>
      <c r="AC75" s="89"/>
      <c r="AD75" s="89"/>
      <c r="AE75" s="89"/>
      <c r="AF75" s="89"/>
      <c r="AG75" s="89"/>
      <c r="AH75" s="89"/>
      <c r="AI75" s="89"/>
    </row>
    <row r="76" spans="2:35" x14ac:dyDescent="0.25">
      <c r="B76" s="89"/>
      <c r="C76" s="89"/>
      <c r="D76" s="89"/>
      <c r="E76" s="89"/>
      <c r="F76" s="89"/>
      <c r="G76" s="89"/>
      <c r="H76" s="89"/>
      <c r="I76" s="89"/>
      <c r="J76" s="89"/>
      <c r="K76" s="89"/>
      <c r="L76" s="89"/>
      <c r="M76" s="89"/>
      <c r="N76" s="89"/>
      <c r="O76" s="89"/>
      <c r="P76" s="89"/>
      <c r="Q76" s="89"/>
      <c r="R76" s="89"/>
      <c r="S76" s="89"/>
      <c r="T76" s="89"/>
      <c r="U76" s="89"/>
      <c r="V76" s="89"/>
      <c r="W76" s="89"/>
      <c r="X76" s="89"/>
      <c r="Y76" s="89"/>
      <c r="Z76" s="89"/>
      <c r="AA76" s="89"/>
      <c r="AB76" s="89"/>
      <c r="AC76" s="89"/>
      <c r="AD76" s="89"/>
      <c r="AE76" s="89"/>
      <c r="AF76" s="89"/>
      <c r="AG76" s="89"/>
      <c r="AH76" s="89"/>
      <c r="AI76" s="89"/>
    </row>
    <row r="77" spans="2:35" x14ac:dyDescent="0.25">
      <c r="B77" s="89"/>
      <c r="C77" s="89"/>
      <c r="D77" s="89"/>
      <c r="E77" s="89"/>
      <c r="F77" s="89"/>
      <c r="G77" s="89"/>
      <c r="H77" s="89"/>
      <c r="I77" s="89"/>
      <c r="J77" s="89"/>
      <c r="K77" s="89"/>
      <c r="L77" s="89"/>
      <c r="M77" s="89"/>
      <c r="N77" s="89"/>
      <c r="O77" s="89"/>
      <c r="P77" s="89"/>
      <c r="Q77" s="89"/>
      <c r="R77" s="89"/>
      <c r="S77" s="89"/>
      <c r="T77" s="89"/>
      <c r="U77" s="89"/>
      <c r="V77" s="89"/>
      <c r="W77" s="89"/>
      <c r="X77" s="89"/>
      <c r="Y77" s="89"/>
      <c r="Z77" s="89"/>
      <c r="AA77" s="89"/>
      <c r="AB77" s="89"/>
      <c r="AC77" s="89"/>
      <c r="AD77" s="89"/>
      <c r="AE77" s="89"/>
      <c r="AF77" s="89"/>
      <c r="AG77" s="89"/>
      <c r="AH77" s="89"/>
      <c r="AI77" s="89"/>
    </row>
    <row r="78" spans="2:35" x14ac:dyDescent="0.25">
      <c r="B78" s="89"/>
      <c r="C78" s="89"/>
      <c r="D78" s="89"/>
      <c r="E78" s="89"/>
      <c r="F78" s="89"/>
      <c r="G78" s="89"/>
      <c r="H78" s="89"/>
      <c r="I78" s="89"/>
      <c r="J78" s="89"/>
      <c r="K78" s="89"/>
      <c r="L78" s="89"/>
      <c r="M78" s="89"/>
      <c r="N78" s="89"/>
      <c r="O78" s="89"/>
      <c r="P78" s="89"/>
      <c r="Q78" s="89"/>
      <c r="R78" s="89"/>
      <c r="S78" s="89"/>
      <c r="T78" s="89"/>
      <c r="U78" s="89"/>
      <c r="V78" s="89"/>
      <c r="W78" s="89"/>
      <c r="X78" s="89"/>
      <c r="Y78" s="89"/>
      <c r="Z78" s="89"/>
      <c r="AA78" s="89"/>
      <c r="AB78" s="89"/>
      <c r="AC78" s="89"/>
      <c r="AD78" s="89"/>
      <c r="AE78" s="89"/>
      <c r="AF78" s="89"/>
      <c r="AG78" s="89"/>
      <c r="AH78" s="89"/>
      <c r="AI78" s="89"/>
    </row>
    <row r="79" spans="2:35" x14ac:dyDescent="0.25">
      <c r="B79" s="89"/>
      <c r="C79" s="89"/>
      <c r="D79" s="89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9"/>
      <c r="P79" s="89"/>
      <c r="Q79" s="89"/>
      <c r="R79" s="89"/>
      <c r="S79" s="89"/>
      <c r="T79" s="89"/>
      <c r="U79" s="89"/>
      <c r="V79" s="89"/>
      <c r="W79" s="89"/>
      <c r="X79" s="89"/>
      <c r="Y79" s="89"/>
      <c r="Z79" s="89"/>
      <c r="AA79" s="89"/>
      <c r="AB79" s="89"/>
      <c r="AC79" s="89"/>
      <c r="AD79" s="89"/>
      <c r="AE79" s="89"/>
      <c r="AF79" s="89"/>
      <c r="AG79" s="89"/>
      <c r="AH79" s="89"/>
      <c r="AI79" s="89"/>
    </row>
    <row r="80" spans="2:35" x14ac:dyDescent="0.25">
      <c r="B80" s="89"/>
      <c r="C80" s="89"/>
      <c r="D80" s="89"/>
      <c r="E80" s="89"/>
      <c r="F80" s="89"/>
      <c r="G80" s="89"/>
      <c r="H80" s="89"/>
      <c r="I80" s="89"/>
      <c r="J80" s="89"/>
      <c r="K80" s="89"/>
      <c r="L80" s="89"/>
      <c r="M80" s="89"/>
      <c r="N80" s="89"/>
      <c r="O80" s="89"/>
      <c r="P80" s="89"/>
      <c r="Q80" s="89"/>
      <c r="R80" s="89"/>
      <c r="S80" s="89"/>
      <c r="T80" s="89"/>
      <c r="U80" s="89"/>
      <c r="V80" s="89"/>
      <c r="W80" s="89"/>
      <c r="X80" s="89"/>
      <c r="Y80" s="89"/>
      <c r="Z80" s="89"/>
      <c r="AA80" s="89"/>
      <c r="AB80" s="89"/>
      <c r="AC80" s="89"/>
      <c r="AD80" s="89"/>
      <c r="AE80" s="89"/>
      <c r="AF80" s="89"/>
      <c r="AG80" s="89"/>
      <c r="AH80" s="89"/>
      <c r="AI80" s="89"/>
    </row>
    <row r="81" spans="2:35" x14ac:dyDescent="0.25">
      <c r="B81" s="89"/>
      <c r="C81" s="89"/>
      <c r="D81" s="89"/>
      <c r="E81" s="89"/>
      <c r="F81" s="89"/>
      <c r="G81" s="89"/>
      <c r="H81" s="89"/>
      <c r="I81" s="89"/>
      <c r="J81" s="89"/>
      <c r="K81" s="89"/>
      <c r="L81" s="89"/>
      <c r="M81" s="89"/>
      <c r="N81" s="89"/>
      <c r="O81" s="89"/>
      <c r="P81" s="89"/>
      <c r="Q81" s="89"/>
      <c r="R81" s="89"/>
      <c r="S81" s="89"/>
      <c r="T81" s="89"/>
      <c r="U81" s="89"/>
      <c r="V81" s="89"/>
      <c r="W81" s="89"/>
      <c r="X81" s="89"/>
      <c r="Y81" s="89"/>
      <c r="Z81" s="89"/>
      <c r="AA81" s="89"/>
      <c r="AB81" s="89"/>
      <c r="AC81" s="89"/>
      <c r="AD81" s="89"/>
      <c r="AE81" s="89"/>
      <c r="AF81" s="89"/>
      <c r="AG81" s="89"/>
      <c r="AH81" s="89"/>
      <c r="AI81" s="89"/>
    </row>
    <row r="82" spans="2:35" x14ac:dyDescent="0.25">
      <c r="B82" s="89"/>
      <c r="C82" s="89"/>
      <c r="D82" s="89"/>
      <c r="E82" s="89"/>
      <c r="F82" s="89"/>
      <c r="G82" s="89"/>
      <c r="H82" s="89"/>
      <c r="I82" s="89"/>
      <c r="J82" s="89"/>
      <c r="K82" s="89"/>
      <c r="L82" s="89"/>
      <c r="M82" s="89"/>
      <c r="N82" s="89"/>
      <c r="O82" s="89"/>
      <c r="P82" s="89"/>
      <c r="Q82" s="89"/>
      <c r="R82" s="89"/>
      <c r="S82" s="89"/>
      <c r="T82" s="89"/>
      <c r="U82" s="89"/>
      <c r="V82" s="89"/>
      <c r="W82" s="89"/>
      <c r="X82" s="89"/>
      <c r="Y82" s="89"/>
      <c r="Z82" s="89"/>
      <c r="AA82" s="89"/>
      <c r="AB82" s="89"/>
      <c r="AC82" s="89"/>
      <c r="AD82" s="89"/>
      <c r="AE82" s="89"/>
      <c r="AF82" s="89"/>
      <c r="AG82" s="89"/>
      <c r="AH82" s="89"/>
      <c r="AI82" s="89"/>
    </row>
    <row r="83" spans="2:35" x14ac:dyDescent="0.25">
      <c r="B83" s="89"/>
      <c r="C83" s="89"/>
      <c r="D83" s="89"/>
      <c r="E83" s="89"/>
      <c r="F83" s="89"/>
      <c r="G83" s="89"/>
      <c r="H83" s="89"/>
      <c r="I83" s="89"/>
      <c r="J83" s="89"/>
      <c r="K83" s="89"/>
      <c r="L83" s="89"/>
      <c r="M83" s="89"/>
      <c r="N83" s="89"/>
      <c r="O83" s="89"/>
      <c r="P83" s="89"/>
      <c r="Q83" s="89"/>
      <c r="R83" s="89"/>
      <c r="S83" s="89"/>
      <c r="T83" s="89"/>
      <c r="U83" s="89"/>
      <c r="V83" s="89"/>
      <c r="W83" s="89"/>
      <c r="X83" s="89"/>
      <c r="Y83" s="89"/>
      <c r="Z83" s="89"/>
      <c r="AA83" s="89"/>
      <c r="AB83" s="89"/>
      <c r="AC83" s="89"/>
      <c r="AD83" s="89"/>
      <c r="AE83" s="89"/>
      <c r="AF83" s="89"/>
      <c r="AG83" s="89"/>
      <c r="AH83" s="89"/>
      <c r="AI83" s="89"/>
    </row>
    <row r="84" spans="2:35" x14ac:dyDescent="0.25">
      <c r="B84" s="89"/>
      <c r="C84" s="89"/>
      <c r="D84" s="89"/>
      <c r="E84" s="89"/>
      <c r="F84" s="89"/>
      <c r="G84" s="89"/>
      <c r="H84" s="89"/>
      <c r="I84" s="89"/>
      <c r="J84" s="89"/>
      <c r="K84" s="89"/>
      <c r="L84" s="89"/>
      <c r="M84" s="89"/>
      <c r="N84" s="89"/>
      <c r="O84" s="89"/>
      <c r="P84" s="89"/>
      <c r="Q84" s="89"/>
      <c r="R84" s="89"/>
      <c r="S84" s="89"/>
      <c r="T84" s="89"/>
      <c r="U84" s="89"/>
      <c r="V84" s="89"/>
      <c r="W84" s="89"/>
      <c r="X84" s="89"/>
      <c r="Y84" s="89"/>
      <c r="Z84" s="89"/>
      <c r="AA84" s="89"/>
      <c r="AB84" s="89"/>
      <c r="AC84" s="89"/>
      <c r="AD84" s="89"/>
      <c r="AE84" s="89"/>
      <c r="AF84" s="89"/>
      <c r="AG84" s="89"/>
      <c r="AH84" s="89"/>
      <c r="AI84" s="89"/>
    </row>
    <row r="85" spans="2:35" x14ac:dyDescent="0.25">
      <c r="B85" s="89"/>
      <c r="C85" s="89"/>
      <c r="D85" s="89"/>
      <c r="E85" s="89"/>
      <c r="F85" s="89"/>
      <c r="G85" s="89"/>
      <c r="H85" s="89"/>
      <c r="I85" s="89"/>
      <c r="J85" s="89"/>
      <c r="K85" s="89"/>
      <c r="L85" s="89"/>
      <c r="M85" s="89"/>
      <c r="N85" s="89"/>
      <c r="O85" s="89"/>
      <c r="P85" s="89"/>
      <c r="Q85" s="89"/>
      <c r="R85" s="89"/>
      <c r="S85" s="89"/>
      <c r="T85" s="89"/>
      <c r="U85" s="89"/>
      <c r="V85" s="89"/>
      <c r="W85" s="89"/>
      <c r="X85" s="89"/>
      <c r="Y85" s="89"/>
      <c r="Z85" s="89"/>
      <c r="AA85" s="89"/>
      <c r="AB85" s="89"/>
      <c r="AC85" s="89"/>
      <c r="AD85" s="89"/>
      <c r="AE85" s="89"/>
      <c r="AF85" s="89"/>
      <c r="AG85" s="89"/>
      <c r="AH85" s="89"/>
      <c r="AI85" s="89"/>
    </row>
    <row r="86" spans="2:35" x14ac:dyDescent="0.25">
      <c r="B86" s="89"/>
      <c r="C86" s="89"/>
      <c r="D86" s="89"/>
      <c r="E86" s="89"/>
      <c r="F86" s="89"/>
      <c r="G86" s="89"/>
      <c r="H86" s="89"/>
      <c r="I86" s="89"/>
      <c r="J86" s="89"/>
      <c r="K86" s="89"/>
      <c r="L86" s="89"/>
      <c r="M86" s="89"/>
      <c r="N86" s="89"/>
      <c r="O86" s="89"/>
      <c r="P86" s="89"/>
      <c r="Q86" s="89"/>
      <c r="R86" s="89"/>
      <c r="S86" s="89"/>
      <c r="T86" s="89"/>
      <c r="U86" s="89"/>
      <c r="V86" s="89"/>
      <c r="W86" s="89"/>
      <c r="X86" s="89"/>
      <c r="Y86" s="89"/>
      <c r="Z86" s="89"/>
      <c r="AA86" s="89"/>
      <c r="AB86" s="89"/>
      <c r="AC86" s="89"/>
      <c r="AD86" s="89"/>
      <c r="AE86" s="89"/>
      <c r="AF86" s="89"/>
      <c r="AG86" s="89"/>
      <c r="AH86" s="89"/>
      <c r="AI86" s="89"/>
    </row>
    <row r="87" spans="2:35" x14ac:dyDescent="0.25">
      <c r="B87" s="89"/>
      <c r="C87" s="89"/>
      <c r="D87" s="89"/>
      <c r="E87" s="89"/>
      <c r="F87" s="89"/>
      <c r="G87" s="89"/>
      <c r="H87" s="89"/>
      <c r="I87" s="89"/>
      <c r="J87" s="89"/>
      <c r="K87" s="89"/>
      <c r="L87" s="89"/>
      <c r="M87" s="89"/>
      <c r="N87" s="89"/>
      <c r="O87" s="89"/>
      <c r="P87" s="89"/>
      <c r="Q87" s="89"/>
      <c r="R87" s="89"/>
      <c r="S87" s="89"/>
      <c r="T87" s="89"/>
      <c r="U87" s="89"/>
      <c r="V87" s="89"/>
      <c r="W87" s="89"/>
      <c r="X87" s="89"/>
      <c r="Y87" s="89"/>
      <c r="Z87" s="89"/>
      <c r="AA87" s="89"/>
      <c r="AB87" s="89"/>
      <c r="AC87" s="89"/>
      <c r="AD87" s="89"/>
      <c r="AE87" s="89"/>
      <c r="AF87" s="89"/>
      <c r="AG87" s="89"/>
      <c r="AH87" s="89"/>
      <c r="AI87" s="89"/>
    </row>
    <row r="88" spans="2:35" x14ac:dyDescent="0.25">
      <c r="B88" s="89"/>
      <c r="C88" s="89"/>
      <c r="D88" s="89"/>
      <c r="E88" s="89"/>
      <c r="F88" s="89"/>
      <c r="G88" s="89"/>
      <c r="H88" s="89"/>
      <c r="I88" s="89"/>
      <c r="J88" s="89"/>
      <c r="K88" s="89"/>
      <c r="L88" s="89"/>
      <c r="M88" s="89"/>
      <c r="N88" s="89"/>
      <c r="O88" s="89"/>
      <c r="P88" s="89"/>
      <c r="Q88" s="89"/>
      <c r="R88" s="89"/>
      <c r="S88" s="89"/>
      <c r="T88" s="89"/>
      <c r="U88" s="89"/>
      <c r="V88" s="89"/>
      <c r="W88" s="89"/>
      <c r="X88" s="89"/>
      <c r="Y88" s="89"/>
      <c r="Z88" s="89"/>
      <c r="AA88" s="89"/>
      <c r="AB88" s="89"/>
      <c r="AC88" s="89"/>
      <c r="AD88" s="89"/>
      <c r="AE88" s="89"/>
      <c r="AF88" s="89"/>
      <c r="AG88" s="89"/>
      <c r="AH88" s="89"/>
      <c r="AI88" s="89"/>
    </row>
    <row r="89" spans="2:35" x14ac:dyDescent="0.25">
      <c r="B89" s="89"/>
      <c r="C89" s="89"/>
      <c r="D89" s="89"/>
      <c r="E89" s="89"/>
      <c r="F89" s="89"/>
      <c r="G89" s="89"/>
      <c r="H89" s="89"/>
      <c r="I89" s="89"/>
      <c r="J89" s="89"/>
      <c r="K89" s="89"/>
      <c r="L89" s="89"/>
      <c r="M89" s="89"/>
      <c r="N89" s="89"/>
      <c r="O89" s="89"/>
      <c r="P89" s="89"/>
      <c r="Q89" s="89"/>
      <c r="R89" s="89"/>
      <c r="S89" s="89"/>
      <c r="T89" s="89"/>
      <c r="U89" s="89"/>
      <c r="V89" s="89"/>
      <c r="W89" s="89"/>
      <c r="X89" s="89"/>
      <c r="Y89" s="89"/>
      <c r="Z89" s="89"/>
      <c r="AA89" s="89"/>
      <c r="AB89" s="89"/>
      <c r="AC89" s="89"/>
      <c r="AD89" s="89"/>
      <c r="AE89" s="89"/>
      <c r="AF89" s="89"/>
      <c r="AG89" s="89"/>
      <c r="AH89" s="89"/>
      <c r="AI89" s="89"/>
    </row>
    <row r="90" spans="2:35" x14ac:dyDescent="0.25">
      <c r="B90" s="89"/>
      <c r="C90" s="89"/>
      <c r="D90" s="89"/>
      <c r="E90" s="89"/>
      <c r="F90" s="89"/>
      <c r="G90" s="89"/>
      <c r="H90" s="89"/>
      <c r="I90" s="89"/>
      <c r="J90" s="89"/>
      <c r="K90" s="89"/>
      <c r="L90" s="89"/>
      <c r="M90" s="89"/>
      <c r="N90" s="89"/>
      <c r="O90" s="89"/>
      <c r="P90" s="89"/>
      <c r="Q90" s="89"/>
      <c r="R90" s="89"/>
      <c r="S90" s="89"/>
      <c r="T90" s="89"/>
      <c r="U90" s="89"/>
      <c r="V90" s="89"/>
      <c r="W90" s="89"/>
      <c r="X90" s="89"/>
      <c r="Y90" s="89"/>
      <c r="Z90" s="89"/>
      <c r="AA90" s="89"/>
      <c r="AB90" s="89"/>
      <c r="AC90" s="89"/>
      <c r="AD90" s="89"/>
      <c r="AE90" s="89"/>
      <c r="AF90" s="89"/>
      <c r="AG90" s="89"/>
      <c r="AH90" s="89"/>
      <c r="AI90" s="89"/>
    </row>
    <row r="91" spans="2:35" x14ac:dyDescent="0.25">
      <c r="B91" s="89"/>
      <c r="C91" s="89"/>
      <c r="D91" s="89"/>
      <c r="E91" s="89"/>
      <c r="F91" s="89"/>
      <c r="G91" s="89"/>
      <c r="H91" s="89"/>
      <c r="I91" s="89"/>
      <c r="J91" s="89"/>
      <c r="K91" s="89"/>
      <c r="L91" s="89"/>
      <c r="M91" s="89"/>
      <c r="N91" s="89"/>
      <c r="O91" s="89"/>
      <c r="P91" s="89"/>
      <c r="Q91" s="89"/>
      <c r="R91" s="89"/>
      <c r="S91" s="89"/>
      <c r="T91" s="89"/>
      <c r="U91" s="89"/>
      <c r="V91" s="89"/>
      <c r="W91" s="89"/>
      <c r="X91" s="89"/>
      <c r="Y91" s="89"/>
      <c r="Z91" s="89"/>
      <c r="AA91" s="89"/>
      <c r="AB91" s="89"/>
      <c r="AC91" s="89"/>
      <c r="AD91" s="89"/>
      <c r="AE91" s="89"/>
      <c r="AF91" s="89"/>
      <c r="AG91" s="89"/>
      <c r="AH91" s="89"/>
      <c r="AI91" s="89"/>
    </row>
    <row r="92" spans="2:35" x14ac:dyDescent="0.25">
      <c r="B92" s="89"/>
      <c r="C92" s="89"/>
      <c r="D92" s="89"/>
      <c r="E92" s="89"/>
      <c r="F92" s="89"/>
      <c r="G92" s="89"/>
      <c r="H92" s="89"/>
      <c r="I92" s="89"/>
      <c r="J92" s="89"/>
      <c r="K92" s="89"/>
      <c r="L92" s="89"/>
      <c r="M92" s="89"/>
      <c r="N92" s="89"/>
      <c r="O92" s="89"/>
      <c r="P92" s="89"/>
      <c r="Q92" s="89"/>
      <c r="R92" s="89"/>
      <c r="S92" s="89"/>
      <c r="T92" s="89"/>
      <c r="U92" s="89"/>
      <c r="V92" s="89"/>
      <c r="W92" s="89"/>
      <c r="X92" s="89"/>
      <c r="Y92" s="89"/>
      <c r="Z92" s="89"/>
      <c r="AA92" s="89"/>
      <c r="AB92" s="89"/>
      <c r="AC92" s="89"/>
      <c r="AD92" s="89"/>
      <c r="AE92" s="89"/>
      <c r="AF92" s="89"/>
      <c r="AG92" s="89"/>
      <c r="AH92" s="89"/>
      <c r="AI92" s="89"/>
    </row>
    <row r="93" spans="2:35" x14ac:dyDescent="0.25">
      <c r="B93" s="89"/>
      <c r="C93" s="89"/>
      <c r="D93" s="89"/>
      <c r="E93" s="89"/>
      <c r="F93" s="89"/>
      <c r="G93" s="89"/>
      <c r="H93" s="89"/>
      <c r="I93" s="89"/>
      <c r="J93" s="89"/>
      <c r="K93" s="89"/>
      <c r="L93" s="89"/>
      <c r="M93" s="89"/>
      <c r="N93" s="89"/>
      <c r="O93" s="89"/>
      <c r="P93" s="89"/>
      <c r="Q93" s="89"/>
      <c r="R93" s="89"/>
      <c r="S93" s="89"/>
      <c r="T93" s="89"/>
      <c r="U93" s="89"/>
      <c r="V93" s="89"/>
      <c r="W93" s="89"/>
      <c r="X93" s="89"/>
      <c r="Y93" s="89"/>
      <c r="Z93" s="89"/>
      <c r="AA93" s="89"/>
      <c r="AB93" s="89"/>
      <c r="AC93" s="89"/>
      <c r="AD93" s="89"/>
      <c r="AE93" s="89"/>
      <c r="AF93" s="89"/>
      <c r="AG93" s="89"/>
      <c r="AH93" s="89"/>
      <c r="AI93" s="89"/>
    </row>
    <row r="94" spans="2:35" x14ac:dyDescent="0.25">
      <c r="B94" s="89"/>
      <c r="C94" s="89"/>
      <c r="D94" s="89"/>
      <c r="E94" s="89"/>
      <c r="F94" s="89"/>
      <c r="G94" s="89"/>
      <c r="H94" s="89"/>
      <c r="I94" s="89"/>
      <c r="J94" s="89"/>
      <c r="K94" s="89"/>
      <c r="L94" s="89"/>
      <c r="M94" s="89"/>
      <c r="N94" s="89"/>
      <c r="O94" s="89"/>
      <c r="P94" s="89"/>
      <c r="Q94" s="89"/>
      <c r="R94" s="89"/>
      <c r="S94" s="89"/>
      <c r="T94" s="89"/>
      <c r="U94" s="89"/>
      <c r="V94" s="89"/>
      <c r="W94" s="89"/>
      <c r="X94" s="89"/>
      <c r="Y94" s="89"/>
      <c r="Z94" s="89"/>
      <c r="AA94" s="89"/>
      <c r="AB94" s="89"/>
      <c r="AC94" s="89"/>
      <c r="AD94" s="89"/>
      <c r="AE94" s="89"/>
      <c r="AF94" s="89"/>
      <c r="AG94" s="89"/>
      <c r="AH94" s="89"/>
      <c r="AI94" s="89"/>
    </row>
    <row r="95" spans="2:35" x14ac:dyDescent="0.25">
      <c r="B95" s="89"/>
      <c r="C95" s="89"/>
      <c r="D95" s="89"/>
      <c r="E95" s="89"/>
      <c r="F95" s="89"/>
      <c r="G95" s="89"/>
      <c r="H95" s="89"/>
      <c r="I95" s="89"/>
      <c r="J95" s="89"/>
      <c r="K95" s="89"/>
      <c r="L95" s="89"/>
      <c r="M95" s="89"/>
      <c r="N95" s="89"/>
      <c r="O95" s="89"/>
      <c r="P95" s="89"/>
      <c r="Q95" s="89"/>
      <c r="R95" s="89"/>
      <c r="S95" s="89"/>
      <c r="T95" s="89"/>
      <c r="U95" s="89"/>
      <c r="V95" s="89"/>
      <c r="W95" s="89"/>
      <c r="X95" s="89"/>
      <c r="Y95" s="89"/>
      <c r="Z95" s="89"/>
      <c r="AA95" s="89"/>
      <c r="AB95" s="89"/>
      <c r="AC95" s="89"/>
      <c r="AD95" s="89"/>
      <c r="AE95" s="89"/>
      <c r="AF95" s="89"/>
      <c r="AG95" s="89"/>
      <c r="AH95" s="89"/>
      <c r="AI95" s="89"/>
    </row>
    <row r="96" spans="2:35" x14ac:dyDescent="0.25">
      <c r="B96" s="89"/>
      <c r="C96" s="89"/>
      <c r="D96" s="89"/>
      <c r="E96" s="89"/>
      <c r="F96" s="89"/>
      <c r="G96" s="89"/>
      <c r="H96" s="89"/>
      <c r="I96" s="89"/>
      <c r="J96" s="89"/>
      <c r="K96" s="89"/>
      <c r="L96" s="89"/>
      <c r="M96" s="89"/>
      <c r="N96" s="89"/>
      <c r="O96" s="89"/>
      <c r="P96" s="89"/>
      <c r="Q96" s="89"/>
      <c r="R96" s="89"/>
      <c r="S96" s="89"/>
      <c r="T96" s="89"/>
      <c r="U96" s="89"/>
      <c r="V96" s="89"/>
      <c r="W96" s="89"/>
      <c r="X96" s="89"/>
      <c r="Y96" s="89"/>
      <c r="Z96" s="89"/>
      <c r="AA96" s="89"/>
      <c r="AB96" s="89"/>
      <c r="AC96" s="89"/>
      <c r="AD96" s="89"/>
      <c r="AE96" s="89"/>
      <c r="AF96" s="89"/>
      <c r="AG96" s="89"/>
      <c r="AH96" s="89"/>
      <c r="AI96" s="89"/>
    </row>
    <row r="97" spans="2:35" x14ac:dyDescent="0.25">
      <c r="B97" s="89"/>
      <c r="C97" s="89"/>
      <c r="D97" s="89"/>
      <c r="E97" s="89"/>
      <c r="F97" s="89"/>
      <c r="G97" s="89"/>
      <c r="H97" s="89"/>
      <c r="I97" s="89"/>
      <c r="J97" s="89"/>
      <c r="K97" s="89"/>
      <c r="L97" s="89"/>
      <c r="M97" s="89"/>
      <c r="N97" s="89"/>
      <c r="O97" s="89"/>
      <c r="P97" s="89"/>
      <c r="Q97" s="89"/>
      <c r="R97" s="89"/>
      <c r="S97" s="89"/>
      <c r="T97" s="89"/>
      <c r="U97" s="89"/>
      <c r="V97" s="89"/>
      <c r="W97" s="89"/>
      <c r="X97" s="89"/>
      <c r="Y97" s="89"/>
      <c r="Z97" s="89"/>
      <c r="AA97" s="89"/>
      <c r="AB97" s="89"/>
      <c r="AC97" s="89"/>
      <c r="AD97" s="89"/>
      <c r="AE97" s="89"/>
      <c r="AF97" s="89"/>
      <c r="AG97" s="89"/>
      <c r="AH97" s="89"/>
      <c r="AI97" s="89"/>
    </row>
    <row r="98" spans="2:35" x14ac:dyDescent="0.25">
      <c r="B98" s="89"/>
      <c r="C98" s="89"/>
      <c r="D98" s="89"/>
      <c r="E98" s="89"/>
      <c r="F98" s="89"/>
      <c r="G98" s="89"/>
      <c r="H98" s="89"/>
      <c r="I98" s="89"/>
      <c r="J98" s="89"/>
      <c r="K98" s="89"/>
      <c r="L98" s="89"/>
      <c r="M98" s="89"/>
      <c r="N98" s="89"/>
      <c r="O98" s="89"/>
      <c r="P98" s="89"/>
      <c r="Q98" s="89"/>
      <c r="R98" s="89"/>
      <c r="S98" s="89"/>
      <c r="T98" s="89"/>
      <c r="U98" s="89"/>
      <c r="V98" s="89"/>
      <c r="W98" s="89"/>
      <c r="X98" s="89"/>
      <c r="Y98" s="89"/>
      <c r="Z98" s="89"/>
      <c r="AA98" s="89"/>
      <c r="AB98" s="89"/>
      <c r="AC98" s="89"/>
      <c r="AD98" s="89"/>
      <c r="AE98" s="89"/>
      <c r="AF98" s="89"/>
      <c r="AG98" s="89"/>
      <c r="AH98" s="89"/>
      <c r="AI98" s="89"/>
    </row>
    <row r="99" spans="2:35" x14ac:dyDescent="0.25">
      <c r="B99" s="89"/>
      <c r="C99" s="89"/>
      <c r="D99" s="89"/>
      <c r="E99" s="89"/>
      <c r="F99" s="89"/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9"/>
      <c r="U99" s="89"/>
      <c r="V99" s="89"/>
      <c r="W99" s="89"/>
      <c r="X99" s="89"/>
      <c r="Y99" s="89"/>
      <c r="Z99" s="89"/>
      <c r="AA99" s="89"/>
      <c r="AB99" s="89"/>
      <c r="AC99" s="89"/>
      <c r="AD99" s="89"/>
      <c r="AE99" s="89"/>
      <c r="AF99" s="89"/>
      <c r="AG99" s="89"/>
      <c r="AH99" s="89"/>
      <c r="AI99" s="89"/>
    </row>
    <row r="100" spans="2:35" x14ac:dyDescent="0.25">
      <c r="B100" s="89"/>
      <c r="C100" s="89"/>
      <c r="D100" s="89"/>
      <c r="E100" s="89"/>
      <c r="F100" s="89"/>
      <c r="G100" s="89"/>
      <c r="H100" s="89"/>
      <c r="I100" s="89"/>
      <c r="J100" s="89"/>
      <c r="K100" s="89"/>
      <c r="L100" s="89"/>
      <c r="M100" s="89"/>
      <c r="N100" s="89"/>
      <c r="O100" s="89"/>
      <c r="P100" s="89"/>
      <c r="Q100" s="89"/>
      <c r="R100" s="89"/>
      <c r="S100" s="89"/>
      <c r="T100" s="89"/>
      <c r="U100" s="89"/>
      <c r="V100" s="89"/>
      <c r="W100" s="89"/>
      <c r="X100" s="89"/>
      <c r="Y100" s="89"/>
      <c r="Z100" s="89"/>
      <c r="AA100" s="89"/>
      <c r="AB100" s="89"/>
      <c r="AC100" s="89"/>
      <c r="AD100" s="89"/>
      <c r="AE100" s="89"/>
      <c r="AF100" s="89"/>
      <c r="AG100" s="89"/>
      <c r="AH100" s="89"/>
      <c r="AI100" s="89"/>
    </row>
    <row r="101" spans="2:35" x14ac:dyDescent="0.25">
      <c r="B101" s="89"/>
      <c r="C101" s="89"/>
      <c r="D101" s="89"/>
      <c r="E101" s="89"/>
      <c r="F101" s="89"/>
      <c r="G101" s="89"/>
      <c r="H101" s="89"/>
      <c r="I101" s="89"/>
      <c r="J101" s="89"/>
      <c r="K101" s="89"/>
      <c r="L101" s="89"/>
      <c r="M101" s="89"/>
      <c r="N101" s="89"/>
      <c r="O101" s="89"/>
      <c r="P101" s="89"/>
      <c r="Q101" s="89"/>
      <c r="R101" s="89"/>
      <c r="S101" s="89"/>
      <c r="T101" s="89"/>
      <c r="U101" s="89"/>
      <c r="V101" s="89"/>
      <c r="W101" s="89"/>
      <c r="X101" s="89"/>
      <c r="Y101" s="89"/>
      <c r="Z101" s="89"/>
      <c r="AA101" s="89"/>
      <c r="AB101" s="89"/>
      <c r="AC101" s="89"/>
      <c r="AD101" s="89"/>
      <c r="AE101" s="89"/>
      <c r="AF101" s="89"/>
      <c r="AG101" s="89"/>
      <c r="AH101" s="89"/>
      <c r="AI101" s="89"/>
    </row>
    <row r="102" spans="2:35" x14ac:dyDescent="0.25">
      <c r="B102" s="89"/>
      <c r="C102" s="89"/>
      <c r="D102" s="89"/>
      <c r="E102" s="89"/>
      <c r="F102" s="89"/>
      <c r="G102" s="89"/>
      <c r="H102" s="89"/>
      <c r="I102" s="89"/>
      <c r="J102" s="89"/>
      <c r="K102" s="89"/>
      <c r="L102" s="89"/>
      <c r="M102" s="89"/>
      <c r="N102" s="89"/>
      <c r="O102" s="89"/>
      <c r="P102" s="89"/>
      <c r="Q102" s="89"/>
      <c r="R102" s="89"/>
      <c r="S102" s="89"/>
      <c r="T102" s="89"/>
      <c r="U102" s="89"/>
      <c r="V102" s="89"/>
      <c r="W102" s="89"/>
      <c r="X102" s="89"/>
      <c r="Y102" s="89"/>
      <c r="Z102" s="89"/>
      <c r="AA102" s="89"/>
      <c r="AB102" s="89"/>
      <c r="AC102" s="89"/>
      <c r="AD102" s="89"/>
      <c r="AE102" s="89"/>
      <c r="AF102" s="89"/>
      <c r="AG102" s="89"/>
      <c r="AH102" s="89"/>
      <c r="AI102" s="89"/>
    </row>
    <row r="103" spans="2:35" x14ac:dyDescent="0.25">
      <c r="B103" s="89"/>
      <c r="C103" s="89"/>
      <c r="D103" s="89"/>
      <c r="E103" s="89"/>
      <c r="F103" s="89"/>
      <c r="G103" s="89"/>
      <c r="H103" s="89"/>
      <c r="I103" s="89"/>
      <c r="J103" s="89"/>
      <c r="K103" s="89"/>
      <c r="L103" s="89"/>
      <c r="M103" s="89"/>
      <c r="N103" s="89"/>
      <c r="O103" s="89"/>
      <c r="P103" s="89"/>
      <c r="Q103" s="89"/>
      <c r="R103" s="89"/>
      <c r="S103" s="89"/>
      <c r="T103" s="89"/>
      <c r="U103" s="89"/>
      <c r="V103" s="89"/>
      <c r="W103" s="89"/>
      <c r="X103" s="89"/>
      <c r="Y103" s="89"/>
      <c r="Z103" s="89"/>
      <c r="AA103" s="89"/>
      <c r="AB103" s="89"/>
      <c r="AC103" s="89"/>
      <c r="AD103" s="89"/>
      <c r="AE103" s="89"/>
      <c r="AF103" s="89"/>
      <c r="AG103" s="89"/>
      <c r="AH103" s="89"/>
      <c r="AI103" s="89"/>
    </row>
    <row r="104" spans="2:35" x14ac:dyDescent="0.25">
      <c r="B104" s="89"/>
      <c r="C104" s="89"/>
      <c r="D104" s="89"/>
      <c r="E104" s="89"/>
      <c r="F104" s="89"/>
      <c r="G104" s="89"/>
      <c r="H104" s="89"/>
      <c r="I104" s="89"/>
      <c r="J104" s="89"/>
      <c r="K104" s="89"/>
      <c r="L104" s="89"/>
      <c r="M104" s="89"/>
      <c r="N104" s="89"/>
      <c r="O104" s="89"/>
      <c r="P104" s="89"/>
      <c r="Q104" s="89"/>
      <c r="R104" s="89"/>
      <c r="S104" s="89"/>
      <c r="T104" s="89"/>
      <c r="U104" s="89"/>
      <c r="V104" s="89"/>
      <c r="W104" s="89"/>
      <c r="X104" s="89"/>
      <c r="Y104" s="89"/>
      <c r="Z104" s="89"/>
      <c r="AA104" s="89"/>
      <c r="AB104" s="89"/>
      <c r="AC104" s="89"/>
      <c r="AD104" s="89"/>
      <c r="AE104" s="89"/>
      <c r="AF104" s="89"/>
      <c r="AG104" s="89"/>
      <c r="AH104" s="89"/>
      <c r="AI104" s="89"/>
    </row>
    <row r="105" spans="2:35" x14ac:dyDescent="0.25">
      <c r="B105" s="89"/>
      <c r="C105" s="89"/>
      <c r="D105" s="89"/>
      <c r="E105" s="89"/>
      <c r="F105" s="89"/>
      <c r="G105" s="89"/>
      <c r="H105" s="89"/>
      <c r="I105" s="89"/>
      <c r="J105" s="89"/>
      <c r="K105" s="89"/>
      <c r="L105" s="89"/>
      <c r="M105" s="89"/>
      <c r="N105" s="89"/>
      <c r="O105" s="89"/>
      <c r="P105" s="89"/>
      <c r="Q105" s="89"/>
      <c r="R105" s="89"/>
      <c r="S105" s="89"/>
      <c r="T105" s="89"/>
      <c r="U105" s="89"/>
      <c r="V105" s="89"/>
      <c r="W105" s="89"/>
      <c r="X105" s="89"/>
      <c r="Y105" s="89"/>
      <c r="Z105" s="89"/>
      <c r="AA105" s="89"/>
      <c r="AB105" s="89"/>
      <c r="AC105" s="89"/>
      <c r="AD105" s="89"/>
      <c r="AE105" s="89"/>
      <c r="AF105" s="89"/>
      <c r="AG105" s="89"/>
      <c r="AH105" s="89"/>
      <c r="AI105" s="89"/>
    </row>
    <row r="106" spans="2:35" x14ac:dyDescent="0.25">
      <c r="B106" s="89"/>
      <c r="C106" s="89"/>
      <c r="D106" s="89"/>
      <c r="E106" s="89"/>
      <c r="F106" s="89"/>
      <c r="G106" s="89"/>
      <c r="H106" s="89"/>
      <c r="I106" s="89"/>
      <c r="J106" s="89"/>
      <c r="K106" s="89"/>
      <c r="L106" s="89"/>
      <c r="M106" s="89"/>
      <c r="N106" s="89"/>
      <c r="O106" s="89"/>
      <c r="P106" s="89"/>
      <c r="Q106" s="89"/>
      <c r="R106" s="89"/>
      <c r="S106" s="89"/>
      <c r="T106" s="89"/>
      <c r="U106" s="89"/>
      <c r="V106" s="89"/>
      <c r="W106" s="89"/>
      <c r="X106" s="89"/>
      <c r="Y106" s="89"/>
      <c r="Z106" s="89"/>
      <c r="AA106" s="89"/>
      <c r="AB106" s="89"/>
      <c r="AC106" s="89"/>
      <c r="AD106" s="89"/>
      <c r="AE106" s="89"/>
      <c r="AF106" s="89"/>
      <c r="AG106" s="89"/>
      <c r="AH106" s="89"/>
      <c r="AI106" s="89"/>
    </row>
    <row r="107" spans="2:35" x14ac:dyDescent="0.25">
      <c r="B107" s="89"/>
      <c r="C107" s="89"/>
      <c r="D107" s="89"/>
      <c r="E107" s="89"/>
      <c r="F107" s="89"/>
      <c r="G107" s="89"/>
      <c r="H107" s="89"/>
      <c r="I107" s="89"/>
      <c r="J107" s="89"/>
      <c r="K107" s="89"/>
      <c r="L107" s="89"/>
      <c r="M107" s="89"/>
      <c r="N107" s="89"/>
      <c r="O107" s="89"/>
      <c r="P107" s="89"/>
      <c r="Q107" s="89"/>
      <c r="R107" s="89"/>
      <c r="S107" s="89"/>
      <c r="T107" s="89"/>
      <c r="U107" s="89"/>
      <c r="V107" s="89"/>
      <c r="W107" s="89"/>
      <c r="X107" s="89"/>
      <c r="Y107" s="89"/>
      <c r="Z107" s="89"/>
      <c r="AA107" s="89"/>
      <c r="AB107" s="89"/>
      <c r="AC107" s="89"/>
      <c r="AD107" s="89"/>
      <c r="AE107" s="89"/>
      <c r="AF107" s="89"/>
      <c r="AG107" s="89"/>
      <c r="AH107" s="89"/>
      <c r="AI107" s="89"/>
    </row>
    <row r="108" spans="2:35" x14ac:dyDescent="0.25">
      <c r="B108" s="89"/>
      <c r="C108" s="89"/>
      <c r="D108" s="89"/>
      <c r="E108" s="89"/>
      <c r="F108" s="89"/>
      <c r="G108" s="89"/>
      <c r="H108" s="89"/>
      <c r="I108" s="89"/>
      <c r="J108" s="89"/>
      <c r="K108" s="89"/>
      <c r="L108" s="89"/>
      <c r="M108" s="89"/>
      <c r="N108" s="89"/>
      <c r="O108" s="89"/>
      <c r="P108" s="89"/>
      <c r="Q108" s="89"/>
      <c r="R108" s="89"/>
      <c r="S108" s="89"/>
      <c r="T108" s="89"/>
      <c r="U108" s="89"/>
      <c r="V108" s="89"/>
      <c r="W108" s="89"/>
      <c r="X108" s="89"/>
      <c r="Y108" s="89"/>
      <c r="Z108" s="89"/>
      <c r="AA108" s="89"/>
      <c r="AB108" s="89"/>
      <c r="AC108" s="89"/>
      <c r="AD108" s="89"/>
      <c r="AE108" s="89"/>
      <c r="AF108" s="89"/>
      <c r="AG108" s="89"/>
      <c r="AH108" s="89"/>
      <c r="AI108" s="89"/>
    </row>
    <row r="109" spans="2:35" x14ac:dyDescent="0.25">
      <c r="B109" s="89"/>
      <c r="C109" s="89"/>
      <c r="D109" s="89"/>
      <c r="E109" s="89"/>
      <c r="F109" s="89"/>
      <c r="G109" s="89"/>
      <c r="H109" s="89"/>
      <c r="I109" s="89"/>
      <c r="J109" s="89"/>
      <c r="K109" s="89"/>
      <c r="L109" s="89"/>
      <c r="M109" s="89"/>
      <c r="N109" s="89"/>
      <c r="O109" s="89"/>
      <c r="P109" s="89"/>
      <c r="Q109" s="89"/>
      <c r="R109" s="89"/>
      <c r="S109" s="89"/>
      <c r="T109" s="89"/>
      <c r="U109" s="89"/>
      <c r="V109" s="89"/>
      <c r="W109" s="89"/>
      <c r="X109" s="89"/>
      <c r="Y109" s="89"/>
      <c r="Z109" s="89"/>
      <c r="AA109" s="89"/>
      <c r="AB109" s="89"/>
      <c r="AC109" s="89"/>
      <c r="AD109" s="89"/>
      <c r="AE109" s="89"/>
      <c r="AF109" s="89"/>
      <c r="AG109" s="89"/>
      <c r="AH109" s="89"/>
      <c r="AI109" s="89"/>
    </row>
    <row r="110" spans="2:35" x14ac:dyDescent="0.25">
      <c r="B110" s="89"/>
      <c r="C110" s="89"/>
      <c r="D110" s="89"/>
      <c r="E110" s="89"/>
      <c r="F110" s="89"/>
      <c r="G110" s="89"/>
      <c r="H110" s="89"/>
      <c r="I110" s="89"/>
      <c r="J110" s="89"/>
      <c r="K110" s="89"/>
      <c r="L110" s="89"/>
      <c r="M110" s="89"/>
      <c r="N110" s="89"/>
      <c r="O110" s="89"/>
      <c r="P110" s="89"/>
      <c r="Q110" s="89"/>
      <c r="R110" s="89"/>
      <c r="S110" s="89"/>
      <c r="T110" s="89"/>
      <c r="U110" s="89"/>
      <c r="V110" s="89"/>
      <c r="W110" s="89"/>
      <c r="X110" s="89"/>
      <c r="Y110" s="89"/>
      <c r="Z110" s="89"/>
      <c r="AA110" s="89"/>
      <c r="AB110" s="89"/>
      <c r="AC110" s="89"/>
      <c r="AD110" s="89"/>
      <c r="AE110" s="89"/>
      <c r="AF110" s="89"/>
      <c r="AG110" s="89"/>
      <c r="AH110" s="89"/>
      <c r="AI110" s="89"/>
    </row>
    <row r="111" spans="2:35" x14ac:dyDescent="0.25">
      <c r="B111" s="89"/>
      <c r="C111" s="89"/>
      <c r="D111" s="89"/>
      <c r="E111" s="89"/>
      <c r="F111" s="89"/>
      <c r="G111" s="89"/>
      <c r="H111" s="89"/>
      <c r="I111" s="89"/>
      <c r="J111" s="89"/>
      <c r="K111" s="89"/>
      <c r="L111" s="89"/>
      <c r="M111" s="89"/>
      <c r="N111" s="89"/>
      <c r="O111" s="89"/>
      <c r="P111" s="89"/>
      <c r="Q111" s="89"/>
      <c r="R111" s="89"/>
      <c r="S111" s="89"/>
      <c r="T111" s="89"/>
      <c r="U111" s="89"/>
      <c r="V111" s="89"/>
      <c r="W111" s="89"/>
      <c r="X111" s="89"/>
      <c r="Y111" s="89"/>
      <c r="Z111" s="89"/>
      <c r="AA111" s="89"/>
      <c r="AB111" s="89"/>
      <c r="AC111" s="89"/>
      <c r="AD111" s="89"/>
      <c r="AE111" s="89"/>
      <c r="AF111" s="89"/>
      <c r="AG111" s="89"/>
      <c r="AH111" s="89"/>
      <c r="AI111" s="89"/>
    </row>
    <row r="112" spans="2:35" x14ac:dyDescent="0.25">
      <c r="B112" s="89"/>
      <c r="C112" s="89"/>
      <c r="D112" s="89"/>
      <c r="E112" s="89"/>
      <c r="F112" s="89"/>
      <c r="G112" s="89"/>
      <c r="H112" s="89"/>
      <c r="I112" s="89"/>
      <c r="J112" s="89"/>
      <c r="K112" s="89"/>
      <c r="L112" s="89"/>
      <c r="M112" s="89"/>
      <c r="N112" s="89"/>
      <c r="O112" s="89"/>
      <c r="P112" s="89"/>
      <c r="Q112" s="89"/>
      <c r="R112" s="89"/>
      <c r="S112" s="89"/>
      <c r="T112" s="89"/>
      <c r="U112" s="89"/>
      <c r="V112" s="89"/>
      <c r="W112" s="89"/>
      <c r="X112" s="89"/>
      <c r="Y112" s="89"/>
      <c r="Z112" s="89"/>
      <c r="AA112" s="89"/>
      <c r="AB112" s="89"/>
      <c r="AC112" s="89"/>
      <c r="AD112" s="89"/>
      <c r="AE112" s="89"/>
      <c r="AF112" s="89"/>
      <c r="AG112" s="89"/>
      <c r="AH112" s="89"/>
      <c r="AI112" s="89"/>
    </row>
    <row r="113" spans="2:35" x14ac:dyDescent="0.25">
      <c r="B113" s="89"/>
      <c r="C113" s="89"/>
      <c r="D113" s="89"/>
      <c r="E113" s="89"/>
      <c r="F113" s="89"/>
      <c r="G113" s="89"/>
      <c r="H113" s="89"/>
      <c r="I113" s="89"/>
      <c r="J113" s="89"/>
      <c r="K113" s="89"/>
      <c r="L113" s="89"/>
      <c r="M113" s="89"/>
      <c r="N113" s="89"/>
      <c r="O113" s="89"/>
      <c r="P113" s="89"/>
      <c r="Q113" s="89"/>
      <c r="R113" s="89"/>
      <c r="S113" s="89"/>
      <c r="T113" s="89"/>
      <c r="U113" s="89"/>
      <c r="V113" s="89"/>
      <c r="W113" s="89"/>
      <c r="X113" s="89"/>
      <c r="Y113" s="89"/>
      <c r="Z113" s="89"/>
      <c r="AA113" s="89"/>
      <c r="AB113" s="89"/>
      <c r="AC113" s="89"/>
      <c r="AD113" s="89"/>
      <c r="AE113" s="89"/>
      <c r="AF113" s="89"/>
      <c r="AG113" s="89"/>
      <c r="AH113" s="89"/>
      <c r="AI113" s="89"/>
    </row>
    <row r="114" spans="2:35" x14ac:dyDescent="0.25">
      <c r="B114" s="89"/>
      <c r="C114" s="89"/>
      <c r="D114" s="89"/>
      <c r="E114" s="89"/>
      <c r="F114" s="89"/>
      <c r="G114" s="89"/>
      <c r="H114" s="89"/>
      <c r="I114" s="89"/>
      <c r="J114" s="89"/>
      <c r="K114" s="89"/>
      <c r="L114" s="89"/>
      <c r="M114" s="89"/>
      <c r="N114" s="89"/>
      <c r="O114" s="89"/>
      <c r="P114" s="89"/>
      <c r="Q114" s="89"/>
      <c r="R114" s="89"/>
      <c r="S114" s="89"/>
      <c r="T114" s="89"/>
      <c r="U114" s="89"/>
      <c r="V114" s="89"/>
      <c r="W114" s="89"/>
      <c r="X114" s="89"/>
      <c r="Y114" s="89"/>
      <c r="Z114" s="89"/>
      <c r="AA114" s="89"/>
      <c r="AB114" s="89"/>
      <c r="AC114" s="89"/>
      <c r="AD114" s="89"/>
      <c r="AE114" s="89"/>
      <c r="AF114" s="89"/>
      <c r="AG114" s="89"/>
      <c r="AH114" s="89"/>
      <c r="AI114" s="89"/>
    </row>
    <row r="115" spans="2:35" x14ac:dyDescent="0.25">
      <c r="B115" s="89"/>
      <c r="C115" s="89"/>
      <c r="D115" s="89"/>
      <c r="E115" s="89"/>
      <c r="F115" s="89"/>
      <c r="G115" s="89"/>
      <c r="H115" s="89"/>
      <c r="I115" s="89"/>
      <c r="J115" s="89"/>
      <c r="K115" s="89"/>
      <c r="L115" s="89"/>
      <c r="M115" s="89"/>
      <c r="N115" s="89"/>
      <c r="O115" s="89"/>
      <c r="P115" s="89"/>
      <c r="Q115" s="89"/>
      <c r="R115" s="89"/>
      <c r="S115" s="89"/>
      <c r="T115" s="89"/>
      <c r="U115" s="89"/>
      <c r="V115" s="89"/>
      <c r="W115" s="89"/>
      <c r="X115" s="89"/>
      <c r="Y115" s="89"/>
      <c r="Z115" s="89"/>
      <c r="AA115" s="89"/>
      <c r="AB115" s="89"/>
      <c r="AC115" s="89"/>
      <c r="AD115" s="89"/>
      <c r="AE115" s="89"/>
      <c r="AF115" s="89"/>
      <c r="AG115" s="89"/>
      <c r="AH115" s="89"/>
      <c r="AI115" s="89"/>
    </row>
    <row r="116" spans="2:35" x14ac:dyDescent="0.25">
      <c r="B116" s="89"/>
      <c r="C116" s="89"/>
      <c r="D116" s="89"/>
      <c r="E116" s="89"/>
      <c r="F116" s="89"/>
      <c r="G116" s="89"/>
      <c r="H116" s="89"/>
      <c r="I116" s="89"/>
      <c r="J116" s="89"/>
      <c r="K116" s="89"/>
      <c r="L116" s="89"/>
      <c r="M116" s="89"/>
      <c r="N116" s="89"/>
      <c r="O116" s="89"/>
      <c r="P116" s="89"/>
      <c r="Q116" s="89"/>
      <c r="R116" s="89"/>
      <c r="S116" s="89"/>
      <c r="T116" s="89"/>
      <c r="U116" s="89"/>
      <c r="V116" s="89"/>
      <c r="W116" s="89"/>
      <c r="X116" s="89"/>
      <c r="Y116" s="89"/>
      <c r="Z116" s="89"/>
      <c r="AA116" s="89"/>
      <c r="AB116" s="89"/>
      <c r="AC116" s="89"/>
      <c r="AD116" s="89"/>
      <c r="AE116" s="89"/>
      <c r="AF116" s="89"/>
      <c r="AG116" s="89"/>
      <c r="AH116" s="89"/>
      <c r="AI116" s="89"/>
    </row>
    <row r="117" spans="2:35" x14ac:dyDescent="0.25">
      <c r="B117" s="89"/>
      <c r="C117" s="89"/>
      <c r="D117" s="89"/>
      <c r="E117" s="89"/>
      <c r="F117" s="89"/>
      <c r="G117" s="89"/>
      <c r="H117" s="89"/>
      <c r="I117" s="89"/>
      <c r="J117" s="89"/>
      <c r="K117" s="89"/>
      <c r="L117" s="89"/>
      <c r="M117" s="89"/>
      <c r="N117" s="89"/>
      <c r="O117" s="89"/>
      <c r="P117" s="89"/>
      <c r="Q117" s="89"/>
      <c r="R117" s="89"/>
      <c r="S117" s="89"/>
      <c r="T117" s="89"/>
      <c r="U117" s="89"/>
      <c r="V117" s="89"/>
      <c r="W117" s="89"/>
      <c r="X117" s="89"/>
      <c r="Y117" s="89"/>
      <c r="Z117" s="89"/>
      <c r="AA117" s="89"/>
      <c r="AB117" s="89"/>
      <c r="AC117" s="89"/>
      <c r="AD117" s="89"/>
      <c r="AE117" s="89"/>
      <c r="AF117" s="89"/>
      <c r="AG117" s="89"/>
      <c r="AH117" s="89"/>
      <c r="AI117" s="89"/>
    </row>
    <row r="118" spans="2:35" x14ac:dyDescent="0.25">
      <c r="B118" s="89"/>
      <c r="C118" s="89"/>
      <c r="D118" s="89"/>
      <c r="E118" s="89"/>
      <c r="F118" s="89"/>
      <c r="G118" s="89"/>
      <c r="H118" s="89"/>
      <c r="I118" s="89"/>
      <c r="J118" s="89"/>
      <c r="K118" s="89"/>
      <c r="L118" s="89"/>
      <c r="M118" s="89"/>
      <c r="N118" s="89"/>
      <c r="O118" s="89"/>
      <c r="P118" s="89"/>
      <c r="Q118" s="89"/>
      <c r="R118" s="89"/>
      <c r="S118" s="89"/>
      <c r="T118" s="89"/>
      <c r="U118" s="89"/>
      <c r="V118" s="89"/>
      <c r="W118" s="89"/>
      <c r="X118" s="89"/>
      <c r="Y118" s="89"/>
      <c r="Z118" s="89"/>
      <c r="AA118" s="89"/>
      <c r="AB118" s="89"/>
      <c r="AC118" s="89"/>
      <c r="AD118" s="89"/>
      <c r="AE118" s="89"/>
      <c r="AF118" s="89"/>
      <c r="AG118" s="89"/>
      <c r="AH118" s="89"/>
      <c r="AI118" s="89"/>
    </row>
    <row r="119" spans="2:35" x14ac:dyDescent="0.25">
      <c r="B119" s="89"/>
      <c r="C119" s="89"/>
      <c r="D119" s="89"/>
      <c r="E119" s="89"/>
      <c r="F119" s="89"/>
      <c r="G119" s="89"/>
      <c r="H119" s="89"/>
      <c r="I119" s="89"/>
      <c r="J119" s="89"/>
      <c r="K119" s="89"/>
      <c r="L119" s="89"/>
      <c r="M119" s="89"/>
      <c r="N119" s="89"/>
      <c r="O119" s="89"/>
      <c r="P119" s="89"/>
      <c r="Q119" s="89"/>
      <c r="R119" s="89"/>
      <c r="S119" s="89"/>
      <c r="T119" s="89"/>
      <c r="U119" s="89"/>
      <c r="V119" s="89"/>
      <c r="W119" s="89"/>
      <c r="X119" s="89"/>
      <c r="Y119" s="89"/>
      <c r="Z119" s="89"/>
      <c r="AA119" s="89"/>
      <c r="AB119" s="89"/>
      <c r="AC119" s="89"/>
      <c r="AD119" s="89"/>
      <c r="AE119" s="89"/>
      <c r="AF119" s="89"/>
      <c r="AG119" s="89"/>
      <c r="AH119" s="89"/>
      <c r="AI119" s="89"/>
    </row>
    <row r="120" spans="2:35" x14ac:dyDescent="0.25">
      <c r="B120" s="89"/>
      <c r="C120" s="89"/>
      <c r="D120" s="89"/>
      <c r="E120" s="89"/>
      <c r="F120" s="89"/>
      <c r="G120" s="89"/>
      <c r="H120" s="89"/>
      <c r="I120" s="89"/>
      <c r="J120" s="89"/>
      <c r="K120" s="89"/>
      <c r="L120" s="89"/>
      <c r="M120" s="89"/>
      <c r="N120" s="89"/>
      <c r="O120" s="89"/>
      <c r="P120" s="89"/>
      <c r="Q120" s="89"/>
      <c r="R120" s="89"/>
      <c r="S120" s="89"/>
      <c r="T120" s="89"/>
      <c r="U120" s="89"/>
      <c r="V120" s="89"/>
      <c r="W120" s="89"/>
      <c r="X120" s="89"/>
      <c r="Y120" s="89"/>
      <c r="Z120" s="89"/>
      <c r="AA120" s="89"/>
      <c r="AB120" s="89"/>
      <c r="AC120" s="89"/>
      <c r="AD120" s="89"/>
      <c r="AE120" s="89"/>
      <c r="AF120" s="89"/>
      <c r="AG120" s="89"/>
      <c r="AH120" s="89"/>
      <c r="AI120" s="89"/>
    </row>
    <row r="121" spans="2:35" x14ac:dyDescent="0.25">
      <c r="B121" s="89"/>
      <c r="C121" s="89"/>
      <c r="D121" s="89"/>
      <c r="E121" s="89"/>
      <c r="F121" s="89"/>
      <c r="G121" s="89"/>
      <c r="H121" s="89"/>
      <c r="I121" s="89"/>
      <c r="J121" s="89"/>
      <c r="K121" s="89"/>
      <c r="L121" s="89"/>
      <c r="M121" s="89"/>
      <c r="N121" s="89"/>
      <c r="O121" s="89"/>
      <c r="P121" s="89"/>
      <c r="Q121" s="89"/>
      <c r="R121" s="89"/>
      <c r="S121" s="89"/>
      <c r="T121" s="89"/>
      <c r="U121" s="89"/>
      <c r="V121" s="89"/>
      <c r="W121" s="89"/>
      <c r="X121" s="89"/>
      <c r="Y121" s="89"/>
      <c r="Z121" s="89"/>
      <c r="AA121" s="89"/>
      <c r="AB121" s="89"/>
      <c r="AC121" s="89"/>
      <c r="AD121" s="89"/>
      <c r="AE121" s="89"/>
      <c r="AF121" s="89"/>
      <c r="AG121" s="89"/>
      <c r="AH121" s="89"/>
      <c r="AI121" s="89"/>
    </row>
    <row r="122" spans="2:35" x14ac:dyDescent="0.25">
      <c r="B122" s="89"/>
      <c r="C122" s="89"/>
      <c r="D122" s="89"/>
      <c r="E122" s="89"/>
      <c r="F122" s="89"/>
      <c r="G122" s="89"/>
      <c r="H122" s="89"/>
      <c r="I122" s="89"/>
      <c r="J122" s="89"/>
      <c r="K122" s="89"/>
      <c r="L122" s="89"/>
      <c r="M122" s="89"/>
      <c r="N122" s="89"/>
      <c r="O122" s="89"/>
      <c r="P122" s="89"/>
      <c r="Q122" s="89"/>
      <c r="R122" s="89"/>
      <c r="S122" s="89"/>
      <c r="T122" s="89"/>
      <c r="U122" s="89"/>
      <c r="V122" s="89"/>
      <c r="W122" s="89"/>
      <c r="X122" s="89"/>
      <c r="Y122" s="89"/>
      <c r="Z122" s="89"/>
      <c r="AA122" s="89"/>
      <c r="AB122" s="89"/>
      <c r="AC122" s="89"/>
      <c r="AD122" s="89"/>
      <c r="AE122" s="89"/>
      <c r="AF122" s="89"/>
      <c r="AG122" s="89"/>
      <c r="AH122" s="89"/>
      <c r="AI122" s="89"/>
    </row>
    <row r="123" spans="2:35" x14ac:dyDescent="0.25">
      <c r="B123" s="89"/>
      <c r="C123" s="89"/>
      <c r="D123" s="89"/>
      <c r="E123" s="89"/>
      <c r="F123" s="89"/>
      <c r="G123" s="89"/>
      <c r="H123" s="89"/>
      <c r="I123" s="89"/>
      <c r="J123" s="89"/>
      <c r="K123" s="89"/>
      <c r="L123" s="89"/>
      <c r="M123" s="89"/>
      <c r="N123" s="89"/>
      <c r="O123" s="89"/>
      <c r="P123" s="89"/>
      <c r="Q123" s="89"/>
      <c r="R123" s="89"/>
      <c r="S123" s="89"/>
      <c r="T123" s="89"/>
      <c r="U123" s="89"/>
      <c r="V123" s="89"/>
      <c r="W123" s="89"/>
      <c r="X123" s="89"/>
      <c r="Y123" s="89"/>
      <c r="Z123" s="89"/>
      <c r="AA123" s="89"/>
      <c r="AB123" s="89"/>
      <c r="AC123" s="89"/>
      <c r="AD123" s="89"/>
      <c r="AE123" s="89"/>
      <c r="AF123" s="89"/>
      <c r="AG123" s="89"/>
      <c r="AH123" s="89"/>
      <c r="AI123" s="89"/>
    </row>
    <row r="124" spans="2:35" x14ac:dyDescent="0.25">
      <c r="B124" s="89"/>
      <c r="C124" s="89"/>
      <c r="D124" s="89"/>
      <c r="E124" s="89"/>
      <c r="F124" s="89"/>
      <c r="G124" s="89"/>
      <c r="H124" s="89"/>
      <c r="I124" s="89"/>
      <c r="J124" s="89"/>
      <c r="K124" s="89"/>
      <c r="L124" s="89"/>
      <c r="M124" s="89"/>
      <c r="N124" s="89"/>
      <c r="O124" s="89"/>
      <c r="P124" s="89"/>
      <c r="Q124" s="89"/>
      <c r="R124" s="89"/>
      <c r="S124" s="89"/>
      <c r="T124" s="89"/>
      <c r="U124" s="89"/>
      <c r="V124" s="89"/>
      <c r="W124" s="89"/>
      <c r="X124" s="89"/>
      <c r="Y124" s="89"/>
      <c r="Z124" s="89"/>
      <c r="AA124" s="89"/>
      <c r="AB124" s="89"/>
      <c r="AC124" s="89"/>
      <c r="AD124" s="89"/>
      <c r="AE124" s="89"/>
      <c r="AF124" s="89"/>
      <c r="AG124" s="89"/>
      <c r="AH124" s="89"/>
      <c r="AI124" s="89"/>
    </row>
    <row r="125" spans="2:35" x14ac:dyDescent="0.25">
      <c r="B125" s="89"/>
      <c r="C125" s="89"/>
      <c r="D125" s="89"/>
      <c r="E125" s="89"/>
      <c r="F125" s="89"/>
      <c r="G125" s="89"/>
      <c r="H125" s="89"/>
      <c r="I125" s="89"/>
      <c r="J125" s="89"/>
      <c r="K125" s="89"/>
      <c r="L125" s="89"/>
      <c r="M125" s="89"/>
      <c r="N125" s="89"/>
      <c r="O125" s="89"/>
      <c r="P125" s="89"/>
      <c r="Q125" s="89"/>
      <c r="R125" s="89"/>
      <c r="S125" s="89"/>
      <c r="T125" s="89"/>
      <c r="U125" s="89"/>
      <c r="V125" s="89"/>
      <c r="W125" s="89"/>
      <c r="X125" s="89"/>
      <c r="Y125" s="89"/>
      <c r="Z125" s="89"/>
      <c r="AA125" s="89"/>
      <c r="AB125" s="89"/>
      <c r="AC125" s="89"/>
      <c r="AD125" s="89"/>
      <c r="AE125" s="89"/>
      <c r="AF125" s="89"/>
      <c r="AG125" s="89"/>
      <c r="AH125" s="89"/>
      <c r="AI125" s="89"/>
    </row>
    <row r="126" spans="2:35" x14ac:dyDescent="0.25">
      <c r="B126" s="89"/>
      <c r="C126" s="89"/>
      <c r="D126" s="89"/>
      <c r="E126" s="89"/>
      <c r="F126" s="89"/>
      <c r="G126" s="89"/>
      <c r="H126" s="89"/>
      <c r="I126" s="89"/>
      <c r="J126" s="89"/>
      <c r="K126" s="89"/>
      <c r="L126" s="89"/>
      <c r="M126" s="89"/>
      <c r="N126" s="89"/>
      <c r="O126" s="89"/>
      <c r="P126" s="89"/>
      <c r="Q126" s="89"/>
      <c r="R126" s="89"/>
      <c r="S126" s="89"/>
      <c r="T126" s="89"/>
      <c r="U126" s="89"/>
      <c r="V126" s="89"/>
      <c r="W126" s="89"/>
      <c r="X126" s="89"/>
      <c r="Y126" s="89"/>
      <c r="Z126" s="89"/>
      <c r="AA126" s="89"/>
      <c r="AB126" s="89"/>
      <c r="AC126" s="89"/>
      <c r="AD126" s="89"/>
      <c r="AE126" s="89"/>
      <c r="AF126" s="89"/>
      <c r="AG126" s="89"/>
      <c r="AH126" s="89"/>
      <c r="AI126" s="89"/>
    </row>
    <row r="127" spans="2:35" x14ac:dyDescent="0.25">
      <c r="B127" s="89"/>
      <c r="C127" s="89"/>
      <c r="D127" s="89"/>
      <c r="E127" s="89"/>
      <c r="F127" s="89"/>
      <c r="G127" s="89"/>
      <c r="H127" s="89"/>
      <c r="I127" s="89"/>
      <c r="J127" s="89"/>
      <c r="K127" s="89"/>
      <c r="L127" s="89"/>
      <c r="M127" s="89"/>
      <c r="N127" s="89"/>
      <c r="O127" s="89"/>
      <c r="P127" s="89"/>
      <c r="Q127" s="89"/>
      <c r="R127" s="89"/>
      <c r="S127" s="89"/>
      <c r="T127" s="89"/>
      <c r="U127" s="89"/>
      <c r="V127" s="89"/>
      <c r="W127" s="89"/>
      <c r="X127" s="89"/>
      <c r="Y127" s="89"/>
      <c r="Z127" s="89"/>
      <c r="AA127" s="89"/>
      <c r="AB127" s="89"/>
      <c r="AC127" s="89"/>
      <c r="AD127" s="89"/>
      <c r="AE127" s="89"/>
      <c r="AF127" s="89"/>
      <c r="AG127" s="89"/>
      <c r="AH127" s="89"/>
      <c r="AI127" s="89"/>
    </row>
    <row r="128" spans="2:35" x14ac:dyDescent="0.25">
      <c r="B128" s="89"/>
      <c r="C128" s="89"/>
      <c r="D128" s="89"/>
      <c r="E128" s="89"/>
      <c r="F128" s="89"/>
      <c r="G128" s="89"/>
      <c r="H128" s="89"/>
      <c r="I128" s="89"/>
      <c r="J128" s="89"/>
      <c r="K128" s="89"/>
      <c r="L128" s="89"/>
      <c r="M128" s="89"/>
      <c r="N128" s="89"/>
      <c r="O128" s="89"/>
      <c r="P128" s="89"/>
      <c r="Q128" s="89"/>
      <c r="R128" s="89"/>
      <c r="S128" s="89"/>
      <c r="T128" s="89"/>
      <c r="U128" s="89"/>
      <c r="V128" s="89"/>
      <c r="W128" s="89"/>
      <c r="X128" s="89"/>
      <c r="Y128" s="89"/>
      <c r="Z128" s="89"/>
      <c r="AA128" s="89"/>
      <c r="AB128" s="89"/>
      <c r="AC128" s="89"/>
      <c r="AD128" s="89"/>
      <c r="AE128" s="89"/>
      <c r="AF128" s="89"/>
      <c r="AG128" s="89"/>
      <c r="AH128" s="89"/>
      <c r="AI128" s="89"/>
    </row>
    <row r="129" spans="2:35" x14ac:dyDescent="0.25">
      <c r="B129" s="89"/>
      <c r="C129" s="89"/>
      <c r="D129" s="89"/>
      <c r="E129" s="89"/>
      <c r="F129" s="89"/>
      <c r="G129" s="89"/>
      <c r="H129" s="89"/>
      <c r="I129" s="89"/>
      <c r="J129" s="89"/>
      <c r="K129" s="89"/>
      <c r="L129" s="89"/>
      <c r="M129" s="89"/>
      <c r="N129" s="89"/>
      <c r="O129" s="89"/>
      <c r="P129" s="89"/>
      <c r="Q129" s="89"/>
      <c r="R129" s="89"/>
      <c r="S129" s="89"/>
      <c r="T129" s="89"/>
      <c r="U129" s="89"/>
      <c r="V129" s="89"/>
      <c r="W129" s="89"/>
      <c r="X129" s="89"/>
      <c r="Y129" s="89"/>
      <c r="Z129" s="89"/>
      <c r="AA129" s="89"/>
      <c r="AB129" s="89"/>
      <c r="AC129" s="89"/>
      <c r="AD129" s="89"/>
      <c r="AE129" s="89"/>
      <c r="AF129" s="89"/>
      <c r="AG129" s="89"/>
      <c r="AH129" s="89"/>
      <c r="AI129" s="89"/>
    </row>
    <row r="130" spans="2:35" x14ac:dyDescent="0.25">
      <c r="B130" s="89"/>
      <c r="C130" s="89"/>
      <c r="D130" s="89"/>
      <c r="E130" s="89"/>
      <c r="F130" s="89"/>
      <c r="G130" s="89"/>
      <c r="H130" s="89"/>
      <c r="I130" s="89"/>
      <c r="J130" s="89"/>
      <c r="K130" s="89"/>
      <c r="L130" s="89"/>
      <c r="M130" s="89"/>
      <c r="N130" s="89"/>
      <c r="O130" s="89"/>
      <c r="P130" s="89"/>
      <c r="Q130" s="89"/>
      <c r="R130" s="89"/>
      <c r="S130" s="89"/>
      <c r="T130" s="89"/>
      <c r="U130" s="89"/>
      <c r="V130" s="89"/>
      <c r="W130" s="89"/>
      <c r="X130" s="89"/>
      <c r="Y130" s="89"/>
      <c r="Z130" s="89"/>
      <c r="AA130" s="89"/>
      <c r="AB130" s="89"/>
      <c r="AC130" s="89"/>
      <c r="AD130" s="89"/>
      <c r="AE130" s="89"/>
      <c r="AF130" s="89"/>
      <c r="AG130" s="89"/>
      <c r="AH130" s="89"/>
      <c r="AI130" s="89"/>
    </row>
    <row r="131" spans="2:35" x14ac:dyDescent="0.25">
      <c r="B131" s="89"/>
      <c r="C131" s="89"/>
      <c r="D131" s="89"/>
      <c r="E131" s="89"/>
      <c r="F131" s="89"/>
      <c r="G131" s="89"/>
      <c r="H131" s="89"/>
      <c r="I131" s="89"/>
      <c r="J131" s="89"/>
      <c r="K131" s="89"/>
      <c r="L131" s="89"/>
      <c r="M131" s="89"/>
      <c r="N131" s="89"/>
      <c r="O131" s="89"/>
      <c r="P131" s="89"/>
      <c r="Q131" s="89"/>
      <c r="R131" s="89"/>
      <c r="S131" s="89"/>
      <c r="T131" s="89"/>
      <c r="U131" s="89"/>
      <c r="V131" s="89"/>
      <c r="W131" s="89"/>
      <c r="X131" s="89"/>
      <c r="Y131" s="89"/>
      <c r="Z131" s="89"/>
      <c r="AA131" s="89"/>
      <c r="AB131" s="89"/>
      <c r="AC131" s="89"/>
      <c r="AD131" s="89"/>
      <c r="AE131" s="89"/>
      <c r="AF131" s="89"/>
      <c r="AG131" s="89"/>
      <c r="AH131" s="89"/>
      <c r="AI131" s="89"/>
    </row>
    <row r="132" spans="2:35" x14ac:dyDescent="0.25">
      <c r="B132" s="89"/>
      <c r="C132" s="89"/>
      <c r="D132" s="89"/>
      <c r="E132" s="89"/>
      <c r="F132" s="89"/>
      <c r="G132" s="89"/>
      <c r="H132" s="89"/>
      <c r="I132" s="89"/>
      <c r="J132" s="89"/>
      <c r="K132" s="89"/>
      <c r="L132" s="89"/>
      <c r="M132" s="89"/>
      <c r="N132" s="89"/>
      <c r="O132" s="89"/>
      <c r="P132" s="89"/>
      <c r="Q132" s="89"/>
      <c r="R132" s="89"/>
      <c r="S132" s="89"/>
      <c r="T132" s="89"/>
      <c r="U132" s="89"/>
      <c r="V132" s="89"/>
      <c r="W132" s="89"/>
      <c r="X132" s="89"/>
      <c r="Y132" s="89"/>
      <c r="Z132" s="89"/>
      <c r="AA132" s="89"/>
      <c r="AB132" s="89"/>
      <c r="AC132" s="89"/>
      <c r="AD132" s="89"/>
      <c r="AE132" s="89"/>
      <c r="AF132" s="89"/>
      <c r="AG132" s="89"/>
      <c r="AH132" s="89"/>
      <c r="AI132" s="89"/>
    </row>
    <row r="133" spans="2:35" x14ac:dyDescent="0.25">
      <c r="B133" s="89"/>
      <c r="C133" s="89"/>
      <c r="D133" s="89"/>
      <c r="E133" s="89"/>
      <c r="F133" s="89"/>
      <c r="G133" s="89"/>
      <c r="H133" s="89"/>
      <c r="I133" s="89"/>
      <c r="J133" s="89"/>
      <c r="K133" s="89"/>
      <c r="L133" s="89"/>
      <c r="M133" s="89"/>
      <c r="N133" s="89"/>
      <c r="O133" s="89"/>
      <c r="P133" s="89"/>
      <c r="Q133" s="89"/>
      <c r="R133" s="89"/>
      <c r="S133" s="89"/>
      <c r="T133" s="89"/>
      <c r="U133" s="89"/>
      <c r="V133" s="89"/>
      <c r="W133" s="89"/>
      <c r="X133" s="89"/>
      <c r="Y133" s="89"/>
      <c r="Z133" s="89"/>
      <c r="AA133" s="89"/>
      <c r="AB133" s="89"/>
      <c r="AC133" s="89"/>
      <c r="AD133" s="89"/>
      <c r="AE133" s="89"/>
      <c r="AF133" s="89"/>
      <c r="AG133" s="89"/>
      <c r="AH133" s="89"/>
      <c r="AI133" s="89"/>
    </row>
    <row r="134" spans="2:35" x14ac:dyDescent="0.25">
      <c r="B134" s="89"/>
      <c r="C134" s="89"/>
      <c r="D134" s="89"/>
      <c r="E134" s="89"/>
      <c r="F134" s="89"/>
      <c r="G134" s="89"/>
      <c r="H134" s="89"/>
      <c r="I134" s="89"/>
      <c r="J134" s="89"/>
      <c r="K134" s="89"/>
      <c r="L134" s="89"/>
      <c r="M134" s="89"/>
      <c r="N134" s="89"/>
      <c r="O134" s="89"/>
      <c r="P134" s="89"/>
      <c r="Q134" s="89"/>
      <c r="R134" s="89"/>
      <c r="S134" s="89"/>
      <c r="T134" s="89"/>
      <c r="U134" s="89"/>
      <c r="V134" s="89"/>
      <c r="W134" s="89"/>
      <c r="X134" s="89"/>
      <c r="Y134" s="89"/>
      <c r="Z134" s="89"/>
      <c r="AA134" s="89"/>
      <c r="AB134" s="89"/>
      <c r="AC134" s="89"/>
      <c r="AD134" s="89"/>
      <c r="AE134" s="89"/>
      <c r="AF134" s="89"/>
      <c r="AG134" s="89"/>
      <c r="AH134" s="89"/>
      <c r="AI134" s="89"/>
    </row>
    <row r="135" spans="2:35" x14ac:dyDescent="0.25">
      <c r="B135" s="89"/>
      <c r="C135" s="89"/>
      <c r="D135" s="89"/>
      <c r="E135" s="89"/>
      <c r="F135" s="89"/>
      <c r="G135" s="89"/>
      <c r="H135" s="89"/>
      <c r="I135" s="89"/>
      <c r="J135" s="89"/>
      <c r="K135" s="89"/>
      <c r="L135" s="89"/>
      <c r="M135" s="89"/>
      <c r="N135" s="89"/>
      <c r="O135" s="89"/>
      <c r="P135" s="89"/>
      <c r="Q135" s="89"/>
      <c r="R135" s="89"/>
      <c r="S135" s="89"/>
      <c r="T135" s="89"/>
      <c r="U135" s="89"/>
      <c r="V135" s="89"/>
      <c r="W135" s="89"/>
      <c r="X135" s="89"/>
      <c r="Y135" s="89"/>
      <c r="Z135" s="89"/>
      <c r="AA135" s="89"/>
      <c r="AB135" s="89"/>
      <c r="AC135" s="89"/>
      <c r="AD135" s="89"/>
      <c r="AE135" s="89"/>
      <c r="AF135" s="89"/>
      <c r="AG135" s="89"/>
      <c r="AH135" s="89"/>
      <c r="AI135" s="89"/>
    </row>
    <row r="136" spans="2:35" x14ac:dyDescent="0.25">
      <c r="B136" s="89"/>
      <c r="C136" s="89"/>
      <c r="D136" s="89"/>
      <c r="E136" s="89"/>
      <c r="F136" s="89"/>
      <c r="G136" s="89"/>
      <c r="H136" s="89"/>
      <c r="I136" s="89"/>
      <c r="J136" s="89"/>
      <c r="K136" s="89"/>
      <c r="L136" s="89"/>
      <c r="M136" s="89"/>
      <c r="N136" s="89"/>
      <c r="O136" s="89"/>
      <c r="P136" s="89"/>
      <c r="Q136" s="89"/>
      <c r="R136" s="89"/>
      <c r="S136" s="89"/>
      <c r="T136" s="89"/>
      <c r="U136" s="89"/>
      <c r="V136" s="89"/>
      <c r="W136" s="89"/>
      <c r="X136" s="89"/>
      <c r="Y136" s="89"/>
      <c r="Z136" s="89"/>
      <c r="AA136" s="89"/>
      <c r="AB136" s="89"/>
      <c r="AC136" s="89"/>
      <c r="AD136" s="89"/>
      <c r="AE136" s="89"/>
      <c r="AF136" s="89"/>
      <c r="AG136" s="89"/>
      <c r="AH136" s="89"/>
      <c r="AI136" s="89"/>
    </row>
    <row r="137" spans="2:35" x14ac:dyDescent="0.25">
      <c r="B137" s="89"/>
      <c r="C137" s="89"/>
      <c r="D137" s="89"/>
      <c r="E137" s="89"/>
      <c r="F137" s="89"/>
      <c r="G137" s="89"/>
      <c r="H137" s="89"/>
      <c r="I137" s="89"/>
      <c r="J137" s="89"/>
      <c r="K137" s="89"/>
      <c r="L137" s="89"/>
      <c r="M137" s="89"/>
      <c r="N137" s="89"/>
      <c r="O137" s="89"/>
      <c r="P137" s="89"/>
      <c r="Q137" s="89"/>
      <c r="R137" s="89"/>
      <c r="S137" s="89"/>
      <c r="T137" s="89"/>
      <c r="U137" s="89"/>
      <c r="V137" s="89"/>
      <c r="W137" s="89"/>
      <c r="X137" s="89"/>
      <c r="Y137" s="89"/>
      <c r="Z137" s="89"/>
      <c r="AA137" s="89"/>
      <c r="AB137" s="89"/>
      <c r="AC137" s="89"/>
      <c r="AD137" s="89"/>
      <c r="AE137" s="89"/>
      <c r="AF137" s="89"/>
      <c r="AG137" s="89"/>
      <c r="AH137" s="89"/>
      <c r="AI137" s="89"/>
    </row>
    <row r="138" spans="2:35" x14ac:dyDescent="0.25">
      <c r="B138" s="89"/>
      <c r="C138" s="89"/>
      <c r="D138" s="89"/>
      <c r="E138" s="89"/>
      <c r="F138" s="89"/>
      <c r="G138" s="89"/>
      <c r="H138" s="89"/>
      <c r="I138" s="89"/>
      <c r="J138" s="89"/>
      <c r="K138" s="89"/>
      <c r="L138" s="89"/>
      <c r="M138" s="89"/>
      <c r="N138" s="89"/>
      <c r="O138" s="89"/>
      <c r="P138" s="89"/>
      <c r="Q138" s="89"/>
      <c r="R138" s="89"/>
      <c r="S138" s="89"/>
      <c r="T138" s="89"/>
      <c r="U138" s="89"/>
      <c r="V138" s="89"/>
      <c r="W138" s="89"/>
      <c r="X138" s="89"/>
      <c r="Y138" s="89"/>
      <c r="Z138" s="89"/>
      <c r="AA138" s="89"/>
      <c r="AB138" s="89"/>
      <c r="AC138" s="89"/>
      <c r="AD138" s="89"/>
      <c r="AE138" s="89"/>
      <c r="AF138" s="89"/>
      <c r="AG138" s="89"/>
      <c r="AH138" s="89"/>
      <c r="AI138" s="89"/>
    </row>
    <row r="139" spans="2:35" x14ac:dyDescent="0.25">
      <c r="B139" s="89"/>
      <c r="C139" s="89"/>
      <c r="D139" s="89"/>
      <c r="E139" s="89"/>
      <c r="F139" s="89"/>
      <c r="G139" s="89"/>
      <c r="H139" s="89"/>
      <c r="I139" s="89"/>
      <c r="J139" s="89"/>
      <c r="K139" s="89"/>
      <c r="L139" s="89"/>
      <c r="M139" s="89"/>
      <c r="N139" s="89"/>
      <c r="O139" s="89"/>
      <c r="P139" s="89"/>
      <c r="Q139" s="89"/>
      <c r="R139" s="89"/>
      <c r="S139" s="89"/>
      <c r="T139" s="89"/>
      <c r="U139" s="89"/>
      <c r="V139" s="89"/>
      <c r="W139" s="89"/>
      <c r="X139" s="89"/>
      <c r="Y139" s="89"/>
      <c r="Z139" s="89"/>
      <c r="AA139" s="89"/>
      <c r="AB139" s="89"/>
      <c r="AC139" s="89"/>
      <c r="AD139" s="89"/>
      <c r="AE139" s="89"/>
      <c r="AF139" s="89"/>
      <c r="AG139" s="89"/>
      <c r="AH139" s="89"/>
      <c r="AI139" s="89"/>
    </row>
    <row r="140" spans="2:35" x14ac:dyDescent="0.25">
      <c r="B140" s="89"/>
      <c r="C140" s="89"/>
      <c r="D140" s="89"/>
      <c r="E140" s="89"/>
      <c r="F140" s="89"/>
      <c r="G140" s="89"/>
      <c r="H140" s="89"/>
      <c r="I140" s="89"/>
      <c r="J140" s="89"/>
      <c r="K140" s="89"/>
      <c r="L140" s="89"/>
      <c r="M140" s="89"/>
      <c r="N140" s="89"/>
      <c r="O140" s="89"/>
      <c r="P140" s="89"/>
      <c r="Q140" s="89"/>
      <c r="R140" s="89"/>
      <c r="S140" s="89"/>
      <c r="T140" s="89"/>
      <c r="U140" s="89"/>
      <c r="V140" s="89"/>
      <c r="W140" s="89"/>
      <c r="X140" s="89"/>
      <c r="Y140" s="89"/>
      <c r="Z140" s="89"/>
      <c r="AA140" s="89"/>
      <c r="AB140" s="89"/>
      <c r="AC140" s="89"/>
      <c r="AD140" s="89"/>
      <c r="AE140" s="89"/>
      <c r="AF140" s="89"/>
      <c r="AG140" s="89"/>
      <c r="AH140" s="89"/>
      <c r="AI140" s="89"/>
    </row>
    <row r="141" spans="2:35" x14ac:dyDescent="0.25">
      <c r="B141" s="89"/>
      <c r="C141" s="89"/>
      <c r="D141" s="89"/>
      <c r="E141" s="89"/>
      <c r="F141" s="89"/>
      <c r="G141" s="89"/>
      <c r="H141" s="89"/>
      <c r="I141" s="89"/>
      <c r="J141" s="89"/>
      <c r="K141" s="89"/>
      <c r="L141" s="89"/>
      <c r="M141" s="89"/>
      <c r="N141" s="89"/>
      <c r="O141" s="89"/>
      <c r="P141" s="89"/>
      <c r="Q141" s="89"/>
      <c r="R141" s="89"/>
      <c r="S141" s="89"/>
      <c r="T141" s="89"/>
      <c r="U141" s="89"/>
      <c r="V141" s="89"/>
      <c r="W141" s="89"/>
      <c r="X141" s="89"/>
      <c r="Y141" s="89"/>
      <c r="Z141" s="89"/>
      <c r="AA141" s="89"/>
      <c r="AB141" s="89"/>
      <c r="AC141" s="89"/>
      <c r="AD141" s="89"/>
      <c r="AE141" s="89"/>
      <c r="AF141" s="89"/>
      <c r="AG141" s="89"/>
      <c r="AH141" s="89"/>
      <c r="AI141" s="89"/>
    </row>
    <row r="142" spans="2:35" x14ac:dyDescent="0.25">
      <c r="B142" s="89"/>
      <c r="C142" s="89"/>
      <c r="D142" s="89"/>
      <c r="E142" s="89"/>
      <c r="F142" s="89"/>
      <c r="G142" s="89"/>
      <c r="H142" s="89"/>
      <c r="I142" s="89"/>
      <c r="J142" s="89"/>
      <c r="K142" s="89"/>
      <c r="L142" s="89"/>
      <c r="M142" s="89"/>
      <c r="N142" s="89"/>
      <c r="O142" s="89"/>
      <c r="P142" s="89"/>
      <c r="Q142" s="89"/>
      <c r="R142" s="89"/>
      <c r="S142" s="89"/>
      <c r="T142" s="89"/>
      <c r="U142" s="89"/>
      <c r="V142" s="89"/>
      <c r="W142" s="89"/>
      <c r="X142" s="89"/>
      <c r="Y142" s="89"/>
      <c r="Z142" s="89"/>
      <c r="AA142" s="89"/>
      <c r="AB142" s="89"/>
      <c r="AC142" s="89"/>
      <c r="AD142" s="89"/>
      <c r="AE142" s="89"/>
      <c r="AF142" s="89"/>
      <c r="AG142" s="89"/>
      <c r="AH142" s="89"/>
      <c r="AI142" s="89"/>
    </row>
    <row r="143" spans="2:35" x14ac:dyDescent="0.25">
      <c r="B143" s="89"/>
      <c r="C143" s="89"/>
      <c r="D143" s="89"/>
      <c r="E143" s="89"/>
      <c r="F143" s="89"/>
      <c r="G143" s="89"/>
      <c r="H143" s="89"/>
      <c r="I143" s="89"/>
      <c r="J143" s="89"/>
      <c r="K143" s="89"/>
      <c r="L143" s="89"/>
      <c r="M143" s="89"/>
      <c r="N143" s="89"/>
      <c r="O143" s="89"/>
      <c r="P143" s="89"/>
      <c r="Q143" s="89"/>
      <c r="R143" s="89"/>
      <c r="S143" s="89"/>
      <c r="T143" s="89"/>
      <c r="U143" s="89"/>
      <c r="V143" s="89"/>
      <c r="W143" s="89"/>
      <c r="X143" s="89"/>
      <c r="Y143" s="89"/>
      <c r="Z143" s="89"/>
      <c r="AA143" s="89"/>
      <c r="AB143" s="89"/>
      <c r="AC143" s="89"/>
      <c r="AD143" s="89"/>
      <c r="AE143" s="89"/>
      <c r="AF143" s="89"/>
      <c r="AG143" s="89"/>
      <c r="AH143" s="89"/>
      <c r="AI143" s="89"/>
    </row>
    <row r="144" spans="2:35" x14ac:dyDescent="0.25">
      <c r="B144" s="89"/>
      <c r="C144" s="89"/>
      <c r="D144" s="89"/>
      <c r="E144" s="89"/>
      <c r="F144" s="89"/>
      <c r="G144" s="89"/>
      <c r="H144" s="89"/>
      <c r="I144" s="89"/>
      <c r="J144" s="89"/>
      <c r="K144" s="89"/>
      <c r="L144" s="89"/>
      <c r="M144" s="89"/>
      <c r="N144" s="89"/>
      <c r="O144" s="89"/>
      <c r="P144" s="89"/>
      <c r="Q144" s="89"/>
      <c r="R144" s="89"/>
      <c r="S144" s="89"/>
      <c r="T144" s="89"/>
      <c r="U144" s="89"/>
      <c r="V144" s="89"/>
      <c r="W144" s="89"/>
      <c r="X144" s="89"/>
      <c r="Y144" s="89"/>
      <c r="Z144" s="89"/>
      <c r="AA144" s="89"/>
      <c r="AB144" s="89"/>
      <c r="AC144" s="89"/>
      <c r="AD144" s="89"/>
      <c r="AE144" s="89"/>
      <c r="AF144" s="89"/>
      <c r="AG144" s="89"/>
      <c r="AH144" s="89"/>
      <c r="AI144" s="89"/>
    </row>
    <row r="145" spans="2:35" x14ac:dyDescent="0.25">
      <c r="B145" s="89"/>
      <c r="C145" s="89"/>
      <c r="D145" s="89"/>
      <c r="E145" s="89"/>
      <c r="F145" s="89"/>
      <c r="G145" s="89"/>
      <c r="H145" s="89"/>
      <c r="I145" s="89"/>
      <c r="J145" s="89"/>
      <c r="K145" s="89"/>
      <c r="L145" s="89"/>
      <c r="M145" s="89"/>
      <c r="N145" s="89"/>
      <c r="O145" s="89"/>
      <c r="P145" s="89"/>
      <c r="Q145" s="89"/>
      <c r="R145" s="89"/>
      <c r="S145" s="89"/>
      <c r="T145" s="89"/>
      <c r="U145" s="89"/>
      <c r="V145" s="89"/>
      <c r="W145" s="89"/>
      <c r="X145" s="89"/>
      <c r="Y145" s="89"/>
      <c r="Z145" s="89"/>
      <c r="AA145" s="89"/>
      <c r="AB145" s="89"/>
      <c r="AC145" s="89"/>
      <c r="AD145" s="89"/>
      <c r="AE145" s="89"/>
      <c r="AF145" s="89"/>
      <c r="AG145" s="89"/>
      <c r="AH145" s="89"/>
      <c r="AI145" s="89"/>
    </row>
    <row r="146" spans="2:35" x14ac:dyDescent="0.25">
      <c r="B146" s="89"/>
      <c r="C146" s="89"/>
      <c r="D146" s="89"/>
      <c r="E146" s="89"/>
      <c r="F146" s="89"/>
      <c r="G146" s="89"/>
      <c r="H146" s="89"/>
      <c r="I146" s="89"/>
      <c r="J146" s="89"/>
      <c r="K146" s="89"/>
      <c r="L146" s="89"/>
      <c r="M146" s="89"/>
      <c r="N146" s="89"/>
      <c r="O146" s="89"/>
      <c r="P146" s="89"/>
      <c r="Q146" s="89"/>
      <c r="R146" s="89"/>
      <c r="S146" s="89"/>
      <c r="T146" s="89"/>
      <c r="U146" s="89"/>
      <c r="V146" s="89"/>
      <c r="W146" s="89"/>
      <c r="X146" s="89"/>
      <c r="Y146" s="89"/>
      <c r="Z146" s="89"/>
      <c r="AA146" s="89"/>
      <c r="AB146" s="89"/>
      <c r="AC146" s="89"/>
      <c r="AD146" s="89"/>
      <c r="AE146" s="89"/>
      <c r="AF146" s="89"/>
      <c r="AG146" s="89"/>
      <c r="AH146" s="89"/>
      <c r="AI146" s="89"/>
    </row>
    <row r="147" spans="2:35" x14ac:dyDescent="0.25">
      <c r="B147" s="89"/>
      <c r="C147" s="89"/>
      <c r="D147" s="89"/>
      <c r="E147" s="89"/>
      <c r="F147" s="89"/>
      <c r="G147" s="89"/>
      <c r="H147" s="89"/>
      <c r="I147" s="89"/>
      <c r="J147" s="89"/>
      <c r="K147" s="89"/>
      <c r="L147" s="89"/>
      <c r="M147" s="89"/>
      <c r="N147" s="89"/>
      <c r="O147" s="89"/>
      <c r="P147" s="89"/>
      <c r="Q147" s="89"/>
      <c r="R147" s="89"/>
      <c r="S147" s="89"/>
      <c r="T147" s="89"/>
      <c r="U147" s="89"/>
      <c r="V147" s="89"/>
      <c r="W147" s="89"/>
      <c r="X147" s="89"/>
      <c r="Y147" s="89"/>
      <c r="Z147" s="89"/>
      <c r="AA147" s="89"/>
      <c r="AB147" s="89"/>
      <c r="AC147" s="89"/>
      <c r="AD147" s="89"/>
      <c r="AE147" s="89"/>
      <c r="AF147" s="89"/>
      <c r="AG147" s="89"/>
      <c r="AH147" s="89"/>
      <c r="AI147" s="89"/>
    </row>
    <row r="148" spans="2:35" x14ac:dyDescent="0.25">
      <c r="B148" s="89"/>
      <c r="C148" s="89"/>
      <c r="D148" s="89"/>
      <c r="E148" s="89"/>
      <c r="F148" s="89"/>
      <c r="G148" s="89"/>
      <c r="H148" s="89"/>
      <c r="I148" s="89"/>
      <c r="J148" s="89"/>
      <c r="K148" s="89"/>
      <c r="L148" s="89"/>
      <c r="M148" s="89"/>
      <c r="N148" s="89"/>
      <c r="O148" s="89"/>
      <c r="P148" s="89"/>
      <c r="Q148" s="89"/>
      <c r="R148" s="89"/>
      <c r="S148" s="89"/>
      <c r="T148" s="89"/>
      <c r="U148" s="89"/>
      <c r="V148" s="89"/>
      <c r="W148" s="89"/>
      <c r="X148" s="89"/>
      <c r="Y148" s="89"/>
      <c r="Z148" s="89"/>
      <c r="AA148" s="89"/>
      <c r="AB148" s="89"/>
      <c r="AC148" s="89"/>
      <c r="AD148" s="89"/>
      <c r="AE148" s="89"/>
      <c r="AF148" s="89"/>
      <c r="AG148" s="89"/>
      <c r="AH148" s="89"/>
      <c r="AI148" s="89"/>
    </row>
    <row r="149" spans="2:35" x14ac:dyDescent="0.25">
      <c r="B149" s="89"/>
      <c r="C149" s="89"/>
      <c r="D149" s="89"/>
      <c r="E149" s="89"/>
      <c r="F149" s="89"/>
      <c r="G149" s="89"/>
      <c r="H149" s="89"/>
      <c r="I149" s="89"/>
      <c r="J149" s="89"/>
      <c r="K149" s="89"/>
      <c r="L149" s="89"/>
      <c r="M149" s="89"/>
      <c r="N149" s="89"/>
      <c r="O149" s="89"/>
      <c r="P149" s="89"/>
      <c r="Q149" s="89"/>
      <c r="R149" s="89"/>
      <c r="S149" s="89"/>
      <c r="T149" s="89"/>
      <c r="U149" s="89"/>
      <c r="V149" s="89"/>
      <c r="W149" s="89"/>
      <c r="X149" s="89"/>
      <c r="Y149" s="89"/>
      <c r="Z149" s="89"/>
      <c r="AA149" s="89"/>
      <c r="AB149" s="89"/>
      <c r="AC149" s="89"/>
      <c r="AD149" s="89"/>
      <c r="AE149" s="89"/>
      <c r="AF149" s="89"/>
      <c r="AG149" s="89"/>
      <c r="AH149" s="89"/>
      <c r="AI149" s="89"/>
    </row>
    <row r="150" spans="2:35" x14ac:dyDescent="0.25">
      <c r="B150" s="89"/>
      <c r="C150" s="89"/>
      <c r="D150" s="89"/>
      <c r="E150" s="89"/>
      <c r="F150" s="89"/>
      <c r="G150" s="89"/>
      <c r="H150" s="89"/>
      <c r="I150" s="89"/>
      <c r="J150" s="89"/>
      <c r="K150" s="89"/>
      <c r="L150" s="89"/>
      <c r="M150" s="89"/>
      <c r="N150" s="89"/>
      <c r="O150" s="89"/>
      <c r="P150" s="89"/>
      <c r="Q150" s="89"/>
      <c r="R150" s="89"/>
      <c r="S150" s="89"/>
      <c r="T150" s="89"/>
      <c r="U150" s="89"/>
      <c r="V150" s="89"/>
      <c r="W150" s="89"/>
      <c r="X150" s="89"/>
      <c r="Y150" s="89"/>
      <c r="Z150" s="89"/>
      <c r="AA150" s="89"/>
      <c r="AB150" s="89"/>
      <c r="AC150" s="89"/>
      <c r="AD150" s="89"/>
      <c r="AE150" s="89"/>
      <c r="AF150" s="89"/>
      <c r="AG150" s="89"/>
      <c r="AH150" s="89"/>
      <c r="AI150" s="89"/>
    </row>
    <row r="151" spans="2:35" x14ac:dyDescent="0.25">
      <c r="B151" s="89"/>
      <c r="C151" s="89"/>
      <c r="D151" s="89"/>
      <c r="E151" s="89"/>
      <c r="F151" s="89"/>
      <c r="G151" s="89"/>
      <c r="H151" s="89"/>
      <c r="I151" s="89"/>
      <c r="J151" s="89"/>
      <c r="K151" s="89"/>
      <c r="L151" s="89"/>
      <c r="M151" s="89"/>
      <c r="N151" s="89"/>
      <c r="O151" s="89"/>
      <c r="P151" s="89"/>
      <c r="Q151" s="89"/>
      <c r="R151" s="89"/>
      <c r="S151" s="89"/>
      <c r="T151" s="89"/>
      <c r="U151" s="89"/>
      <c r="V151" s="89"/>
      <c r="W151" s="89"/>
      <c r="X151" s="89"/>
      <c r="Y151" s="89"/>
      <c r="Z151" s="89"/>
      <c r="AA151" s="89"/>
      <c r="AB151" s="89"/>
      <c r="AC151" s="89"/>
      <c r="AD151" s="89"/>
      <c r="AE151" s="89"/>
      <c r="AF151" s="89"/>
      <c r="AG151" s="89"/>
      <c r="AH151" s="89"/>
      <c r="AI151" s="89"/>
    </row>
    <row r="152" spans="2:35" x14ac:dyDescent="0.25">
      <c r="B152" s="89"/>
      <c r="C152" s="89"/>
      <c r="D152" s="89"/>
      <c r="E152" s="89"/>
      <c r="F152" s="89"/>
      <c r="G152" s="89"/>
      <c r="H152" s="89"/>
      <c r="I152" s="89"/>
      <c r="J152" s="89"/>
      <c r="K152" s="89"/>
      <c r="L152" s="89"/>
      <c r="M152" s="89"/>
      <c r="N152" s="89"/>
      <c r="O152" s="89"/>
      <c r="P152" s="89"/>
      <c r="Q152" s="89"/>
      <c r="R152" s="89"/>
      <c r="S152" s="89"/>
      <c r="T152" s="89"/>
      <c r="U152" s="89"/>
      <c r="V152" s="89"/>
      <c r="W152" s="89"/>
      <c r="X152" s="89"/>
      <c r="Y152" s="89"/>
      <c r="Z152" s="89"/>
      <c r="AA152" s="89"/>
      <c r="AB152" s="89"/>
      <c r="AC152" s="89"/>
      <c r="AD152" s="89"/>
      <c r="AE152" s="89"/>
      <c r="AF152" s="89"/>
      <c r="AG152" s="89"/>
      <c r="AH152" s="89"/>
      <c r="AI152" s="89"/>
    </row>
    <row r="153" spans="2:35" x14ac:dyDescent="0.25">
      <c r="B153" s="89"/>
      <c r="C153" s="89"/>
      <c r="D153" s="89"/>
      <c r="E153" s="89"/>
      <c r="F153" s="89"/>
      <c r="G153" s="89"/>
      <c r="H153" s="89"/>
      <c r="I153" s="89"/>
      <c r="J153" s="89"/>
      <c r="K153" s="89"/>
      <c r="L153" s="89"/>
      <c r="M153" s="89"/>
      <c r="N153" s="89"/>
      <c r="O153" s="89"/>
      <c r="P153" s="89"/>
      <c r="Q153" s="89"/>
      <c r="R153" s="89"/>
      <c r="S153" s="89"/>
      <c r="T153" s="89"/>
      <c r="U153" s="89"/>
      <c r="V153" s="89"/>
      <c r="W153" s="89"/>
      <c r="X153" s="89"/>
      <c r="Y153" s="89"/>
      <c r="Z153" s="89"/>
      <c r="AA153" s="89"/>
      <c r="AB153" s="89"/>
      <c r="AC153" s="89"/>
      <c r="AD153" s="89"/>
      <c r="AE153" s="89"/>
      <c r="AF153" s="89"/>
      <c r="AG153" s="89"/>
      <c r="AH153" s="89"/>
      <c r="AI153" s="89"/>
    </row>
    <row r="154" spans="2:35" x14ac:dyDescent="0.25">
      <c r="B154" s="89"/>
      <c r="C154" s="89"/>
      <c r="D154" s="89"/>
      <c r="E154" s="89"/>
      <c r="F154" s="89"/>
      <c r="G154" s="89"/>
      <c r="H154" s="89"/>
      <c r="I154" s="89"/>
      <c r="J154" s="89"/>
      <c r="K154" s="89"/>
      <c r="L154" s="89"/>
      <c r="M154" s="89"/>
      <c r="N154" s="89"/>
      <c r="O154" s="89"/>
      <c r="P154" s="89"/>
      <c r="Q154" s="89"/>
      <c r="R154" s="89"/>
      <c r="S154" s="89"/>
      <c r="T154" s="89"/>
      <c r="U154" s="89"/>
      <c r="V154" s="89"/>
      <c r="W154" s="89"/>
      <c r="X154" s="89"/>
      <c r="Y154" s="89"/>
      <c r="Z154" s="89"/>
      <c r="AA154" s="89"/>
      <c r="AB154" s="89"/>
      <c r="AC154" s="89"/>
      <c r="AD154" s="89"/>
      <c r="AE154" s="89"/>
      <c r="AF154" s="89"/>
      <c r="AG154" s="89"/>
      <c r="AH154" s="89"/>
      <c r="AI154" s="89"/>
    </row>
    <row r="155" spans="2:35" x14ac:dyDescent="0.25">
      <c r="B155" s="89"/>
      <c r="C155" s="89"/>
      <c r="D155" s="89"/>
      <c r="E155" s="89"/>
      <c r="F155" s="89"/>
      <c r="G155" s="89"/>
      <c r="H155" s="89"/>
      <c r="I155" s="89"/>
      <c r="J155" s="89"/>
      <c r="K155" s="89"/>
      <c r="L155" s="89"/>
      <c r="M155" s="89"/>
      <c r="N155" s="89"/>
      <c r="O155" s="89"/>
      <c r="P155" s="89"/>
      <c r="Q155" s="89"/>
      <c r="R155" s="89"/>
      <c r="S155" s="89"/>
      <c r="T155" s="89"/>
      <c r="U155" s="89"/>
      <c r="V155" s="89"/>
      <c r="W155" s="89"/>
      <c r="X155" s="89"/>
      <c r="Y155" s="89"/>
      <c r="Z155" s="89"/>
      <c r="AA155" s="89"/>
      <c r="AB155" s="89"/>
      <c r="AC155" s="89"/>
      <c r="AD155" s="89"/>
      <c r="AE155" s="89"/>
      <c r="AF155" s="89"/>
      <c r="AG155" s="89"/>
      <c r="AH155" s="89"/>
      <c r="AI155" s="89"/>
    </row>
    <row r="156" spans="2:35" x14ac:dyDescent="0.25">
      <c r="B156" s="89"/>
      <c r="C156" s="89"/>
      <c r="D156" s="89"/>
      <c r="E156" s="89"/>
      <c r="F156" s="89"/>
      <c r="G156" s="89"/>
      <c r="H156" s="89"/>
      <c r="I156" s="89"/>
      <c r="J156" s="89"/>
      <c r="K156" s="89"/>
      <c r="L156" s="89"/>
      <c r="M156" s="89"/>
      <c r="N156" s="89"/>
      <c r="O156" s="89"/>
      <c r="P156" s="89"/>
      <c r="Q156" s="89"/>
      <c r="R156" s="89"/>
      <c r="S156" s="89"/>
      <c r="T156" s="89"/>
      <c r="U156" s="89"/>
      <c r="V156" s="89"/>
      <c r="W156" s="89"/>
      <c r="X156" s="89"/>
      <c r="Y156" s="89"/>
      <c r="Z156" s="89"/>
      <c r="AA156" s="89"/>
      <c r="AB156" s="89"/>
      <c r="AC156" s="89"/>
      <c r="AD156" s="89"/>
      <c r="AE156" s="89"/>
      <c r="AF156" s="89"/>
      <c r="AG156" s="89"/>
      <c r="AH156" s="89"/>
      <c r="AI156" s="89"/>
    </row>
    <row r="157" spans="2:35" x14ac:dyDescent="0.25">
      <c r="B157" s="89"/>
      <c r="C157" s="89"/>
      <c r="D157" s="89"/>
      <c r="E157" s="89"/>
      <c r="F157" s="89"/>
      <c r="G157" s="89"/>
      <c r="H157" s="89"/>
      <c r="I157" s="89"/>
      <c r="J157" s="89"/>
      <c r="K157" s="89"/>
      <c r="L157" s="89"/>
      <c r="M157" s="89"/>
      <c r="N157" s="89"/>
      <c r="O157" s="89"/>
      <c r="P157" s="89"/>
      <c r="Q157" s="89"/>
      <c r="R157" s="89"/>
      <c r="S157" s="89"/>
      <c r="T157" s="89"/>
      <c r="U157" s="89"/>
      <c r="V157" s="89"/>
      <c r="W157" s="89"/>
      <c r="X157" s="89"/>
      <c r="Y157" s="89"/>
      <c r="Z157" s="89"/>
      <c r="AA157" s="89"/>
      <c r="AB157" s="89"/>
      <c r="AC157" s="89"/>
      <c r="AD157" s="89"/>
      <c r="AE157" s="89"/>
      <c r="AF157" s="89"/>
      <c r="AG157" s="89"/>
      <c r="AH157" s="89"/>
      <c r="AI157" s="89"/>
    </row>
    <row r="158" spans="2:35" x14ac:dyDescent="0.25">
      <c r="B158" s="89"/>
      <c r="C158" s="89"/>
      <c r="D158" s="89"/>
      <c r="E158" s="89"/>
      <c r="F158" s="89"/>
      <c r="G158" s="89"/>
      <c r="H158" s="89"/>
      <c r="I158" s="89"/>
      <c r="J158" s="89"/>
      <c r="K158" s="89"/>
      <c r="L158" s="89"/>
      <c r="M158" s="89"/>
      <c r="N158" s="89"/>
      <c r="O158" s="89"/>
      <c r="P158" s="89"/>
      <c r="Q158" s="89"/>
      <c r="R158" s="89"/>
      <c r="S158" s="89"/>
      <c r="T158" s="89"/>
      <c r="U158" s="89"/>
      <c r="V158" s="89"/>
      <c r="W158" s="89"/>
      <c r="X158" s="89"/>
      <c r="Y158" s="89"/>
      <c r="Z158" s="89"/>
      <c r="AA158" s="89"/>
      <c r="AB158" s="89"/>
      <c r="AC158" s="89"/>
      <c r="AD158" s="89"/>
      <c r="AE158" s="89"/>
      <c r="AF158" s="89"/>
      <c r="AG158" s="89"/>
      <c r="AH158" s="89"/>
      <c r="AI158" s="89"/>
    </row>
    <row r="159" spans="2:35" x14ac:dyDescent="0.25">
      <c r="B159" s="89"/>
      <c r="C159" s="89"/>
      <c r="D159" s="89"/>
      <c r="E159" s="89"/>
      <c r="F159" s="89"/>
      <c r="G159" s="89"/>
      <c r="H159" s="89"/>
      <c r="I159" s="89"/>
      <c r="J159" s="89"/>
      <c r="K159" s="89"/>
      <c r="L159" s="89"/>
      <c r="M159" s="89"/>
      <c r="N159" s="89"/>
      <c r="O159" s="89"/>
      <c r="P159" s="89"/>
      <c r="Q159" s="89"/>
      <c r="R159" s="89"/>
      <c r="S159" s="89"/>
      <c r="T159" s="89"/>
      <c r="U159" s="89"/>
      <c r="V159" s="89"/>
      <c r="W159" s="89"/>
      <c r="X159" s="89"/>
      <c r="Y159" s="89"/>
      <c r="Z159" s="89"/>
      <c r="AA159" s="89"/>
      <c r="AB159" s="89"/>
      <c r="AC159" s="89"/>
      <c r="AD159" s="89"/>
      <c r="AE159" s="89"/>
      <c r="AF159" s="89"/>
      <c r="AG159" s="89"/>
      <c r="AH159" s="89"/>
      <c r="AI159" s="89"/>
    </row>
    <row r="160" spans="2:35" x14ac:dyDescent="0.25">
      <c r="B160" s="89"/>
      <c r="C160" s="89"/>
      <c r="D160" s="89"/>
      <c r="E160" s="89"/>
      <c r="F160" s="89"/>
      <c r="G160" s="89"/>
      <c r="H160" s="89"/>
      <c r="I160" s="89"/>
      <c r="J160" s="89"/>
      <c r="K160" s="89"/>
      <c r="L160" s="89"/>
      <c r="M160" s="89"/>
      <c r="N160" s="89"/>
      <c r="O160" s="89"/>
      <c r="P160" s="89"/>
      <c r="Q160" s="89"/>
      <c r="R160" s="89"/>
      <c r="S160" s="89"/>
      <c r="T160" s="89"/>
      <c r="U160" s="89"/>
      <c r="V160" s="89"/>
      <c r="W160" s="89"/>
      <c r="X160" s="89"/>
      <c r="Y160" s="89"/>
      <c r="Z160" s="89"/>
      <c r="AA160" s="89"/>
      <c r="AB160" s="89"/>
      <c r="AC160" s="89"/>
      <c r="AD160" s="89"/>
      <c r="AE160" s="89"/>
      <c r="AF160" s="89"/>
      <c r="AG160" s="89"/>
      <c r="AH160" s="89"/>
      <c r="AI160" s="89"/>
    </row>
    <row r="161" spans="2:35" x14ac:dyDescent="0.25">
      <c r="B161" s="89"/>
      <c r="C161" s="89"/>
      <c r="D161" s="89"/>
      <c r="E161" s="89"/>
      <c r="F161" s="89"/>
      <c r="G161" s="89"/>
      <c r="H161" s="89"/>
      <c r="I161" s="89"/>
      <c r="J161" s="89"/>
      <c r="K161" s="89"/>
      <c r="L161" s="89"/>
      <c r="M161" s="89"/>
      <c r="N161" s="89"/>
      <c r="O161" s="89"/>
      <c r="P161" s="89"/>
      <c r="Q161" s="89"/>
      <c r="R161" s="89"/>
      <c r="S161" s="89"/>
      <c r="T161" s="89"/>
      <c r="U161" s="89"/>
      <c r="V161" s="89"/>
      <c r="W161" s="89"/>
      <c r="X161" s="89"/>
      <c r="Y161" s="89"/>
      <c r="Z161" s="89"/>
      <c r="AA161" s="89"/>
      <c r="AB161" s="89"/>
      <c r="AC161" s="89"/>
      <c r="AD161" s="89"/>
      <c r="AE161" s="89"/>
      <c r="AF161" s="89"/>
      <c r="AG161" s="89"/>
      <c r="AH161" s="89"/>
      <c r="AI161" s="89"/>
    </row>
    <row r="162" spans="2:35" x14ac:dyDescent="0.25">
      <c r="B162" s="89"/>
      <c r="C162" s="89"/>
      <c r="D162" s="89"/>
      <c r="E162" s="89"/>
      <c r="F162" s="89"/>
      <c r="G162" s="89"/>
      <c r="H162" s="89"/>
      <c r="I162" s="89"/>
      <c r="J162" s="89"/>
      <c r="K162" s="89"/>
      <c r="L162" s="89"/>
      <c r="M162" s="89"/>
      <c r="N162" s="89"/>
      <c r="O162" s="89"/>
      <c r="P162" s="89"/>
      <c r="Q162" s="89"/>
      <c r="R162" s="89"/>
      <c r="S162" s="89"/>
      <c r="T162" s="89"/>
      <c r="U162" s="89"/>
      <c r="V162" s="89"/>
      <c r="W162" s="89"/>
      <c r="X162" s="89"/>
      <c r="Y162" s="89"/>
      <c r="Z162" s="89"/>
      <c r="AA162" s="89"/>
      <c r="AB162" s="89"/>
      <c r="AC162" s="89"/>
      <c r="AD162" s="89"/>
      <c r="AE162" s="89"/>
      <c r="AF162" s="89"/>
      <c r="AG162" s="89"/>
      <c r="AH162" s="89"/>
      <c r="AI162" s="89"/>
    </row>
    <row r="163" spans="2:35" x14ac:dyDescent="0.25">
      <c r="B163" s="89"/>
      <c r="C163" s="89"/>
      <c r="D163" s="89"/>
      <c r="E163" s="89"/>
      <c r="F163" s="89"/>
      <c r="G163" s="89"/>
      <c r="H163" s="89"/>
      <c r="I163" s="89"/>
      <c r="J163" s="89"/>
      <c r="K163" s="89"/>
      <c r="L163" s="89"/>
      <c r="M163" s="89"/>
      <c r="N163" s="89"/>
      <c r="O163" s="89"/>
      <c r="P163" s="89"/>
      <c r="Q163" s="89"/>
      <c r="R163" s="89"/>
      <c r="S163" s="89"/>
      <c r="T163" s="89"/>
      <c r="U163" s="89"/>
      <c r="V163" s="89"/>
      <c r="W163" s="89"/>
      <c r="X163" s="89"/>
      <c r="Y163" s="89"/>
      <c r="Z163" s="89"/>
      <c r="AA163" s="89"/>
      <c r="AB163" s="89"/>
      <c r="AC163" s="89"/>
      <c r="AD163" s="89"/>
      <c r="AE163" s="89"/>
      <c r="AF163" s="89"/>
      <c r="AG163" s="89"/>
      <c r="AH163" s="89"/>
      <c r="AI163" s="89"/>
    </row>
    <row r="164" spans="2:35" x14ac:dyDescent="0.25">
      <c r="B164" s="89"/>
      <c r="C164" s="89"/>
      <c r="D164" s="89"/>
      <c r="E164" s="89"/>
      <c r="F164" s="89"/>
      <c r="G164" s="89"/>
      <c r="H164" s="89"/>
      <c r="I164" s="89"/>
      <c r="J164" s="89"/>
      <c r="K164" s="89"/>
      <c r="L164" s="89"/>
      <c r="M164" s="89"/>
      <c r="N164" s="89"/>
      <c r="O164" s="89"/>
      <c r="P164" s="89"/>
      <c r="Q164" s="89"/>
      <c r="R164" s="89"/>
      <c r="S164" s="89"/>
      <c r="T164" s="89"/>
      <c r="U164" s="89"/>
      <c r="V164" s="89"/>
      <c r="W164" s="89"/>
      <c r="X164" s="89"/>
      <c r="Y164" s="89"/>
      <c r="Z164" s="89"/>
      <c r="AA164" s="89"/>
      <c r="AB164" s="89"/>
      <c r="AC164" s="89"/>
      <c r="AD164" s="89"/>
      <c r="AE164" s="89"/>
      <c r="AF164" s="89"/>
      <c r="AG164" s="89"/>
      <c r="AH164" s="89"/>
      <c r="AI164" s="89"/>
    </row>
    <row r="165" spans="2:35" x14ac:dyDescent="0.25">
      <c r="B165" s="89"/>
      <c r="C165" s="89"/>
      <c r="D165" s="89"/>
      <c r="E165" s="89"/>
      <c r="F165" s="89"/>
      <c r="G165" s="89"/>
      <c r="H165" s="89"/>
      <c r="I165" s="89"/>
      <c r="J165" s="89"/>
      <c r="K165" s="89"/>
      <c r="L165" s="89"/>
      <c r="M165" s="89"/>
      <c r="N165" s="89"/>
      <c r="O165" s="89"/>
      <c r="P165" s="89"/>
      <c r="Q165" s="89"/>
      <c r="R165" s="89"/>
      <c r="S165" s="89"/>
      <c r="T165" s="89"/>
      <c r="U165" s="89"/>
      <c r="V165" s="89"/>
      <c r="W165" s="89"/>
      <c r="X165" s="89"/>
      <c r="Y165" s="89"/>
      <c r="Z165" s="89"/>
      <c r="AA165" s="89"/>
      <c r="AB165" s="89"/>
      <c r="AC165" s="89"/>
      <c r="AD165" s="89"/>
      <c r="AE165" s="89"/>
      <c r="AF165" s="89"/>
      <c r="AG165" s="89"/>
      <c r="AH165" s="89"/>
      <c r="AI165" s="89"/>
    </row>
    <row r="166" spans="2:35" x14ac:dyDescent="0.25">
      <c r="B166" s="89"/>
      <c r="C166" s="89"/>
      <c r="D166" s="89"/>
      <c r="E166" s="89"/>
      <c r="F166" s="89"/>
      <c r="G166" s="89"/>
      <c r="H166" s="89"/>
      <c r="I166" s="89"/>
      <c r="J166" s="89"/>
      <c r="K166" s="89"/>
      <c r="L166" s="89"/>
      <c r="M166" s="89"/>
      <c r="N166" s="89"/>
      <c r="O166" s="89"/>
      <c r="P166" s="89"/>
      <c r="Q166" s="89"/>
      <c r="R166" s="89"/>
      <c r="S166" s="89"/>
      <c r="T166" s="89"/>
      <c r="U166" s="89"/>
      <c r="V166" s="89"/>
      <c r="W166" s="89"/>
      <c r="X166" s="89"/>
      <c r="Y166" s="89"/>
      <c r="Z166" s="89"/>
      <c r="AA166" s="89"/>
      <c r="AB166" s="89"/>
      <c r="AC166" s="89"/>
      <c r="AD166" s="89"/>
      <c r="AE166" s="89"/>
      <c r="AF166" s="89"/>
      <c r="AG166" s="89"/>
      <c r="AH166" s="89"/>
      <c r="AI166" s="89"/>
    </row>
    <row r="167" spans="2:35" x14ac:dyDescent="0.25">
      <c r="B167" s="89"/>
      <c r="C167" s="89"/>
      <c r="D167" s="89"/>
      <c r="E167" s="89"/>
      <c r="F167" s="89"/>
      <c r="G167" s="89"/>
      <c r="H167" s="89"/>
      <c r="I167" s="89"/>
      <c r="J167" s="89"/>
      <c r="K167" s="89"/>
      <c r="L167" s="89"/>
      <c r="M167" s="89"/>
      <c r="N167" s="89"/>
      <c r="O167" s="89"/>
      <c r="P167" s="89"/>
      <c r="Q167" s="89"/>
      <c r="R167" s="89"/>
      <c r="S167" s="89"/>
      <c r="T167" s="89"/>
      <c r="U167" s="89"/>
      <c r="V167" s="89"/>
      <c r="W167" s="89"/>
      <c r="X167" s="89"/>
      <c r="Y167" s="89"/>
      <c r="Z167" s="89"/>
      <c r="AA167" s="89"/>
      <c r="AB167" s="89"/>
      <c r="AC167" s="89"/>
      <c r="AD167" s="89"/>
      <c r="AE167" s="89"/>
      <c r="AF167" s="89"/>
      <c r="AG167" s="89"/>
      <c r="AH167" s="89"/>
      <c r="AI167" s="89"/>
    </row>
    <row r="168" spans="2:35" x14ac:dyDescent="0.25">
      <c r="B168" s="89"/>
      <c r="C168" s="89"/>
      <c r="D168" s="89"/>
      <c r="E168" s="89"/>
      <c r="F168" s="89"/>
      <c r="G168" s="89"/>
      <c r="H168" s="89"/>
      <c r="I168" s="89"/>
      <c r="J168" s="89"/>
      <c r="K168" s="89"/>
      <c r="L168" s="89"/>
      <c r="M168" s="89"/>
      <c r="N168" s="89"/>
      <c r="O168" s="89"/>
      <c r="P168" s="89"/>
      <c r="Q168" s="89"/>
      <c r="R168" s="89"/>
      <c r="S168" s="89"/>
      <c r="T168" s="89"/>
      <c r="U168" s="89"/>
      <c r="V168" s="89"/>
      <c r="W168" s="89"/>
      <c r="X168" s="89"/>
      <c r="Y168" s="89"/>
      <c r="Z168" s="89"/>
      <c r="AA168" s="89"/>
      <c r="AB168" s="89"/>
      <c r="AC168" s="89"/>
      <c r="AD168" s="89"/>
      <c r="AE168" s="89"/>
      <c r="AF168" s="89"/>
      <c r="AG168" s="89"/>
      <c r="AH168" s="89"/>
      <c r="AI168" s="89"/>
    </row>
    <row r="169" spans="2:35" x14ac:dyDescent="0.25">
      <c r="B169" s="89"/>
      <c r="C169" s="89"/>
      <c r="D169" s="89"/>
      <c r="E169" s="89"/>
      <c r="F169" s="89"/>
      <c r="G169" s="89"/>
      <c r="H169" s="89"/>
      <c r="I169" s="89"/>
      <c r="J169" s="89"/>
      <c r="K169" s="89"/>
      <c r="L169" s="89"/>
      <c r="M169" s="89"/>
      <c r="N169" s="89"/>
      <c r="O169" s="89"/>
      <c r="P169" s="89"/>
      <c r="Q169" s="89"/>
      <c r="R169" s="89"/>
      <c r="S169" s="89"/>
      <c r="T169" s="89"/>
      <c r="U169" s="89"/>
      <c r="V169" s="89"/>
      <c r="W169" s="89"/>
      <c r="X169" s="89"/>
      <c r="Y169" s="89"/>
      <c r="Z169" s="89"/>
      <c r="AA169" s="89"/>
      <c r="AB169" s="89"/>
      <c r="AC169" s="89"/>
      <c r="AD169" s="89"/>
      <c r="AE169" s="89"/>
      <c r="AF169" s="89"/>
      <c r="AG169" s="89"/>
      <c r="AH169" s="89"/>
      <c r="AI169" s="89"/>
    </row>
    <row r="170" spans="2:35" x14ac:dyDescent="0.25">
      <c r="B170" s="89"/>
      <c r="C170" s="89"/>
      <c r="D170" s="89"/>
      <c r="E170" s="89"/>
      <c r="F170" s="89"/>
      <c r="G170" s="89"/>
      <c r="H170" s="89"/>
      <c r="I170" s="89"/>
      <c r="J170" s="89"/>
      <c r="K170" s="89"/>
      <c r="L170" s="89"/>
      <c r="M170" s="89"/>
      <c r="N170" s="89"/>
      <c r="O170" s="89"/>
      <c r="P170" s="89"/>
      <c r="Q170" s="89"/>
      <c r="R170" s="89"/>
      <c r="S170" s="89"/>
      <c r="T170" s="89"/>
      <c r="U170" s="89"/>
      <c r="V170" s="89"/>
      <c r="W170" s="89"/>
      <c r="X170" s="89"/>
      <c r="Y170" s="89"/>
      <c r="Z170" s="89"/>
      <c r="AA170" s="89"/>
      <c r="AB170" s="89"/>
      <c r="AC170" s="89"/>
      <c r="AD170" s="89"/>
      <c r="AE170" s="89"/>
      <c r="AF170" s="89"/>
      <c r="AG170" s="89"/>
      <c r="AH170" s="89"/>
      <c r="AI170" s="89"/>
    </row>
    <row r="171" spans="2:35" x14ac:dyDescent="0.25">
      <c r="B171" s="89"/>
      <c r="C171" s="89"/>
      <c r="D171" s="89"/>
      <c r="E171" s="89"/>
      <c r="F171" s="89"/>
      <c r="G171" s="89"/>
      <c r="H171" s="89"/>
      <c r="I171" s="89"/>
      <c r="J171" s="89"/>
      <c r="K171" s="89"/>
      <c r="L171" s="89"/>
      <c r="M171" s="89"/>
      <c r="N171" s="89"/>
      <c r="O171" s="89"/>
      <c r="P171" s="89"/>
      <c r="Q171" s="89"/>
      <c r="R171" s="89"/>
      <c r="S171" s="89"/>
      <c r="T171" s="89"/>
      <c r="U171" s="89"/>
      <c r="V171" s="89"/>
      <c r="W171" s="89"/>
      <c r="X171" s="89"/>
      <c r="Y171" s="89"/>
      <c r="Z171" s="89"/>
      <c r="AA171" s="89"/>
      <c r="AB171" s="89"/>
      <c r="AC171" s="89"/>
      <c r="AD171" s="89"/>
      <c r="AE171" s="89"/>
      <c r="AF171" s="89"/>
      <c r="AG171" s="89"/>
      <c r="AH171" s="89"/>
      <c r="AI171" s="89"/>
    </row>
    <row r="172" spans="2:35" x14ac:dyDescent="0.25">
      <c r="B172" s="89"/>
      <c r="C172" s="89"/>
      <c r="D172" s="89"/>
      <c r="E172" s="89"/>
      <c r="F172" s="89"/>
      <c r="G172" s="89"/>
      <c r="H172" s="89"/>
      <c r="I172" s="89"/>
      <c r="J172" s="89"/>
      <c r="K172" s="89"/>
      <c r="L172" s="89"/>
      <c r="M172" s="89"/>
      <c r="N172" s="89"/>
      <c r="O172" s="89"/>
      <c r="P172" s="89"/>
      <c r="Q172" s="89"/>
      <c r="R172" s="89"/>
      <c r="S172" s="89"/>
      <c r="T172" s="89"/>
      <c r="U172" s="89"/>
      <c r="V172" s="89"/>
      <c r="W172" s="89"/>
      <c r="X172" s="89"/>
      <c r="Y172" s="89"/>
      <c r="Z172" s="89"/>
      <c r="AA172" s="89"/>
      <c r="AB172" s="89"/>
      <c r="AC172" s="89"/>
      <c r="AD172" s="89"/>
      <c r="AE172" s="89"/>
      <c r="AF172" s="89"/>
      <c r="AG172" s="89"/>
      <c r="AH172" s="89"/>
      <c r="AI172" s="89"/>
    </row>
    <row r="173" spans="2:35" x14ac:dyDescent="0.25">
      <c r="B173" s="89"/>
      <c r="C173" s="89"/>
      <c r="D173" s="89"/>
      <c r="E173" s="89"/>
      <c r="F173" s="89"/>
      <c r="G173" s="89"/>
      <c r="H173" s="89"/>
      <c r="I173" s="89"/>
      <c r="J173" s="89"/>
      <c r="K173" s="89"/>
      <c r="L173" s="89"/>
      <c r="M173" s="89"/>
      <c r="N173" s="89"/>
      <c r="O173" s="89"/>
      <c r="P173" s="89"/>
      <c r="Q173" s="89"/>
      <c r="R173" s="89"/>
      <c r="S173" s="89"/>
      <c r="T173" s="89"/>
      <c r="U173" s="89"/>
      <c r="V173" s="89"/>
      <c r="W173" s="89"/>
      <c r="X173" s="89"/>
      <c r="Y173" s="89"/>
      <c r="Z173" s="89"/>
      <c r="AA173" s="89"/>
      <c r="AB173" s="89"/>
      <c r="AC173" s="89"/>
      <c r="AD173" s="89"/>
      <c r="AE173" s="89"/>
      <c r="AF173" s="89"/>
      <c r="AG173" s="89"/>
      <c r="AH173" s="89"/>
      <c r="AI173" s="89"/>
    </row>
    <row r="174" spans="2:35" x14ac:dyDescent="0.25">
      <c r="B174" s="89"/>
      <c r="C174" s="89"/>
      <c r="D174" s="89"/>
      <c r="E174" s="89"/>
      <c r="F174" s="89"/>
      <c r="G174" s="89"/>
      <c r="H174" s="89"/>
      <c r="I174" s="89"/>
      <c r="J174" s="89"/>
      <c r="K174" s="89"/>
      <c r="L174" s="89"/>
      <c r="M174" s="89"/>
      <c r="N174" s="89"/>
      <c r="O174" s="89"/>
      <c r="P174" s="89"/>
      <c r="Q174" s="89"/>
      <c r="R174" s="89"/>
      <c r="S174" s="89"/>
      <c r="T174" s="89"/>
      <c r="U174" s="89"/>
      <c r="V174" s="89"/>
      <c r="W174" s="89"/>
      <c r="X174" s="89"/>
      <c r="Y174" s="89"/>
      <c r="Z174" s="89"/>
      <c r="AA174" s="89"/>
      <c r="AB174" s="89"/>
      <c r="AC174" s="89"/>
      <c r="AD174" s="89"/>
      <c r="AE174" s="89"/>
      <c r="AF174" s="89"/>
      <c r="AG174" s="89"/>
      <c r="AH174" s="89"/>
      <c r="AI174" s="89"/>
    </row>
    <row r="175" spans="2:35" x14ac:dyDescent="0.25">
      <c r="B175" s="89"/>
      <c r="C175" s="89"/>
      <c r="D175" s="89"/>
      <c r="E175" s="89"/>
      <c r="F175" s="89"/>
      <c r="G175" s="89"/>
      <c r="H175" s="89"/>
      <c r="I175" s="89"/>
      <c r="J175" s="89"/>
      <c r="K175" s="89"/>
      <c r="L175" s="89"/>
      <c r="M175" s="89"/>
      <c r="N175" s="89"/>
      <c r="O175" s="89"/>
      <c r="P175" s="89"/>
      <c r="Q175" s="89"/>
      <c r="R175" s="89"/>
      <c r="S175" s="89"/>
      <c r="T175" s="89"/>
      <c r="U175" s="89"/>
      <c r="V175" s="89"/>
      <c r="W175" s="89"/>
      <c r="X175" s="89"/>
      <c r="Y175" s="89"/>
      <c r="Z175" s="89"/>
      <c r="AA175" s="89"/>
      <c r="AB175" s="89"/>
      <c r="AC175" s="89"/>
      <c r="AD175" s="89"/>
      <c r="AE175" s="89"/>
      <c r="AF175" s="89"/>
      <c r="AG175" s="89"/>
      <c r="AH175" s="89"/>
      <c r="AI175" s="89"/>
    </row>
    <row r="176" spans="2:35" x14ac:dyDescent="0.25">
      <c r="B176" s="89"/>
      <c r="C176" s="89"/>
      <c r="D176" s="89"/>
      <c r="E176" s="89"/>
      <c r="F176" s="89"/>
      <c r="G176" s="89"/>
      <c r="H176" s="89"/>
      <c r="I176" s="89"/>
      <c r="J176" s="89"/>
      <c r="K176" s="89"/>
      <c r="L176" s="89"/>
      <c r="M176" s="89"/>
      <c r="N176" s="89"/>
      <c r="O176" s="89"/>
      <c r="P176" s="89"/>
      <c r="Q176" s="89"/>
      <c r="R176" s="89"/>
      <c r="S176" s="89"/>
      <c r="T176" s="89"/>
      <c r="U176" s="89"/>
      <c r="V176" s="89"/>
      <c r="W176" s="89"/>
      <c r="X176" s="89"/>
      <c r="Y176" s="89"/>
      <c r="Z176" s="89"/>
      <c r="AA176" s="89"/>
      <c r="AB176" s="89"/>
      <c r="AC176" s="89"/>
      <c r="AD176" s="89"/>
      <c r="AE176" s="89"/>
      <c r="AF176" s="89"/>
      <c r="AG176" s="89"/>
      <c r="AH176" s="89"/>
      <c r="AI176" s="89"/>
    </row>
    <row r="177" spans="2:35" x14ac:dyDescent="0.25">
      <c r="B177" s="89"/>
      <c r="C177" s="89"/>
      <c r="D177" s="89"/>
      <c r="E177" s="89"/>
      <c r="F177" s="89"/>
      <c r="G177" s="89"/>
      <c r="H177" s="89"/>
      <c r="I177" s="89"/>
      <c r="J177" s="89"/>
      <c r="K177" s="89"/>
      <c r="L177" s="89"/>
      <c r="M177" s="89"/>
      <c r="N177" s="89"/>
      <c r="O177" s="89"/>
      <c r="P177" s="89"/>
      <c r="Q177" s="89"/>
      <c r="R177" s="89"/>
      <c r="S177" s="89"/>
      <c r="T177" s="89"/>
      <c r="U177" s="89"/>
      <c r="V177" s="89"/>
      <c r="W177" s="89"/>
      <c r="X177" s="89"/>
      <c r="Y177" s="89"/>
      <c r="Z177" s="89"/>
      <c r="AA177" s="89"/>
      <c r="AB177" s="89"/>
      <c r="AC177" s="89"/>
      <c r="AD177" s="89"/>
      <c r="AE177" s="89"/>
      <c r="AF177" s="89"/>
      <c r="AG177" s="89"/>
      <c r="AH177" s="89"/>
      <c r="AI177" s="89"/>
    </row>
    <row r="178" spans="2:35" x14ac:dyDescent="0.25">
      <c r="B178" s="89"/>
      <c r="C178" s="89"/>
      <c r="D178" s="89"/>
      <c r="E178" s="89"/>
      <c r="F178" s="89"/>
      <c r="G178" s="89"/>
      <c r="H178" s="89"/>
      <c r="I178" s="89"/>
      <c r="J178" s="89"/>
      <c r="K178" s="89"/>
      <c r="L178" s="89"/>
      <c r="M178" s="89"/>
      <c r="N178" s="89"/>
      <c r="O178" s="89"/>
      <c r="P178" s="89"/>
      <c r="Q178" s="89"/>
      <c r="R178" s="89"/>
      <c r="S178" s="89"/>
      <c r="T178" s="89"/>
      <c r="U178" s="89"/>
      <c r="V178" s="89"/>
      <c r="W178" s="89"/>
      <c r="X178" s="89"/>
      <c r="Y178" s="89"/>
      <c r="Z178" s="89"/>
      <c r="AA178" s="89"/>
      <c r="AB178" s="89"/>
      <c r="AC178" s="89"/>
      <c r="AD178" s="89"/>
      <c r="AE178" s="89"/>
      <c r="AF178" s="89"/>
      <c r="AG178" s="89"/>
      <c r="AH178" s="89"/>
      <c r="AI178" s="89"/>
    </row>
  </sheetData>
  <mergeCells count="21">
    <mergeCell ref="B3:T3"/>
    <mergeCell ref="B8:B9"/>
    <mergeCell ref="B4:T4"/>
    <mergeCell ref="B5:T5"/>
    <mergeCell ref="B17:K17"/>
    <mergeCell ref="S8:T8"/>
    <mergeCell ref="E18:F18"/>
    <mergeCell ref="G18:H18"/>
    <mergeCell ref="C18:D18"/>
    <mergeCell ref="O8:P8"/>
    <mergeCell ref="Q8:R8"/>
    <mergeCell ref="C8:D8"/>
    <mergeCell ref="E8:F8"/>
    <mergeCell ref="G8:H8"/>
    <mergeCell ref="I8:J8"/>
    <mergeCell ref="K8:L8"/>
    <mergeCell ref="G19:H19"/>
    <mergeCell ref="I19:J19"/>
    <mergeCell ref="K19:L19"/>
    <mergeCell ref="M19:N19"/>
    <mergeCell ref="M8:N8"/>
  </mergeCells>
  <hyperlinks>
    <hyperlink ref="B2" location="ÍNDICE!A1" display="Índice "/>
  </hyperlinks>
  <pageMargins left="0.7" right="0.7" top="0.75" bottom="0.75" header="0.3" footer="0.3"/>
  <pageSetup orientation="portrait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/>
  <dimension ref="A1:AD53"/>
  <sheetViews>
    <sheetView showGridLines="0" zoomScale="80" zoomScaleNormal="80" workbookViewId="0">
      <pane xSplit="3" ySplit="9" topLeftCell="D10" activePane="bottomRight" state="frozen"/>
      <selection activeCell="B2" sqref="B2"/>
      <selection pane="topRight" activeCell="B2" sqref="B2"/>
      <selection pane="bottomLeft" activeCell="B2" sqref="B2"/>
      <selection pane="bottomRight" activeCell="B2" sqref="B2"/>
    </sheetView>
  </sheetViews>
  <sheetFormatPr baseColWidth="10" defaultRowHeight="15" x14ac:dyDescent="0.25"/>
  <cols>
    <col min="1" max="1" width="7.7109375" customWidth="1" collapsed="1"/>
    <col min="2" max="3" width="43.7109375" customWidth="1" collapsed="1"/>
    <col min="4" max="21" width="15.7109375" customWidth="1" collapsed="1"/>
  </cols>
  <sheetData>
    <row r="1" spans="2:30" ht="78" customHeight="1" x14ac:dyDescent="0.25"/>
    <row r="2" spans="2:30" ht="16.5" customHeight="1" x14ac:dyDescent="0.25">
      <c r="B2" s="219" t="s">
        <v>18</v>
      </c>
      <c r="M2" s="15"/>
    </row>
    <row r="3" spans="2:30" ht="20.100000000000001" customHeight="1" x14ac:dyDescent="0.25">
      <c r="B3" s="328" t="s">
        <v>384</v>
      </c>
      <c r="C3" s="328"/>
      <c r="D3" s="328"/>
      <c r="E3" s="328"/>
      <c r="F3" s="328"/>
      <c r="G3" s="328"/>
      <c r="H3" s="328"/>
      <c r="I3" s="328"/>
      <c r="J3" s="328"/>
      <c r="K3" s="328"/>
      <c r="L3" s="328"/>
      <c r="M3" s="328"/>
      <c r="N3" s="328"/>
      <c r="O3" s="328"/>
      <c r="P3" s="328"/>
      <c r="Q3" s="328"/>
      <c r="R3" s="328"/>
      <c r="S3" s="328"/>
      <c r="T3" s="328"/>
      <c r="U3" s="328"/>
    </row>
    <row r="4" spans="2:30" ht="72" customHeight="1" x14ac:dyDescent="0.25">
      <c r="B4" s="327" t="s">
        <v>259</v>
      </c>
      <c r="C4" s="327"/>
      <c r="D4" s="327"/>
      <c r="E4" s="327"/>
      <c r="F4" s="327"/>
      <c r="G4" s="327"/>
      <c r="H4" s="327"/>
      <c r="I4" s="327"/>
      <c r="J4" s="327"/>
      <c r="K4" s="327"/>
      <c r="L4" s="327"/>
      <c r="M4" s="327"/>
      <c r="N4" s="327"/>
      <c r="O4" s="327"/>
      <c r="P4" s="327"/>
      <c r="Q4" s="327"/>
      <c r="R4" s="327"/>
      <c r="S4" s="327"/>
      <c r="T4" s="327"/>
      <c r="U4" s="327"/>
      <c r="V4" s="89"/>
      <c r="W4" s="89"/>
      <c r="X4" s="89"/>
      <c r="Y4" s="89"/>
      <c r="Z4" s="89"/>
      <c r="AA4" s="89"/>
      <c r="AB4" s="89"/>
      <c r="AC4" s="89"/>
      <c r="AD4" s="89"/>
    </row>
    <row r="5" spans="2:30" ht="20.100000000000001" customHeight="1" x14ac:dyDescent="0.25">
      <c r="B5" s="336" t="s">
        <v>122</v>
      </c>
      <c r="C5" s="336"/>
      <c r="D5" s="336"/>
      <c r="E5" s="336"/>
      <c r="F5" s="336"/>
      <c r="G5" s="336"/>
      <c r="H5" s="336"/>
      <c r="I5" s="336"/>
      <c r="J5" s="336"/>
      <c r="K5" s="336"/>
      <c r="L5" s="336"/>
      <c r="M5" s="336"/>
      <c r="N5" s="336"/>
      <c r="O5" s="336"/>
      <c r="P5" s="336"/>
      <c r="Q5" s="336"/>
      <c r="R5" s="336"/>
      <c r="S5" s="336"/>
      <c r="T5" s="336"/>
      <c r="U5" s="336"/>
      <c r="V5" s="89"/>
      <c r="W5" s="89"/>
      <c r="X5" s="89"/>
      <c r="Y5" s="89"/>
      <c r="Z5" s="89"/>
      <c r="AA5" s="89"/>
      <c r="AB5" s="89"/>
      <c r="AC5" s="89"/>
      <c r="AD5" s="89"/>
    </row>
    <row r="6" spans="2:30" ht="14.1" customHeight="1" x14ac:dyDescent="0.25"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</row>
    <row r="7" spans="2:30" ht="14.1" customHeight="1" x14ac:dyDescent="0.25">
      <c r="B7" s="89"/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  <c r="U7" s="89"/>
      <c r="V7" s="89"/>
      <c r="W7" s="89"/>
      <c r="X7" s="89"/>
      <c r="Y7" s="89"/>
      <c r="Z7" s="89"/>
      <c r="AA7" s="89"/>
      <c r="AB7" s="89"/>
      <c r="AC7" s="89"/>
      <c r="AD7" s="89"/>
    </row>
    <row r="8" spans="2:30" ht="33" customHeight="1" x14ac:dyDescent="0.25">
      <c r="B8" s="344" t="s">
        <v>119</v>
      </c>
      <c r="C8" s="344" t="s">
        <v>29</v>
      </c>
      <c r="D8" s="342">
        <v>2007</v>
      </c>
      <c r="E8" s="343"/>
      <c r="F8" s="342">
        <v>2008</v>
      </c>
      <c r="G8" s="343"/>
      <c r="H8" s="342">
        <v>2009</v>
      </c>
      <c r="I8" s="343"/>
      <c r="J8" s="342">
        <v>2010</v>
      </c>
      <c r="K8" s="343"/>
      <c r="L8" s="342">
        <v>2011</v>
      </c>
      <c r="M8" s="343"/>
      <c r="N8" s="342">
        <v>2012</v>
      </c>
      <c r="O8" s="343"/>
      <c r="P8" s="342">
        <v>2013</v>
      </c>
      <c r="Q8" s="343"/>
      <c r="R8" s="342">
        <v>2014</v>
      </c>
      <c r="S8" s="343"/>
      <c r="T8" s="342">
        <v>2015</v>
      </c>
      <c r="U8" s="343"/>
      <c r="V8" s="89"/>
      <c r="W8" s="89"/>
      <c r="X8" s="89"/>
      <c r="Y8" s="89"/>
      <c r="Z8" s="89"/>
      <c r="AA8" s="89"/>
      <c r="AB8" s="89"/>
      <c r="AC8" s="89"/>
      <c r="AD8" s="89"/>
    </row>
    <row r="9" spans="2:30" ht="33" customHeight="1" x14ac:dyDescent="0.25">
      <c r="B9" s="345"/>
      <c r="C9" s="345"/>
      <c r="D9" s="138" t="s">
        <v>0</v>
      </c>
      <c r="E9" s="138" t="s">
        <v>1</v>
      </c>
      <c r="F9" s="138" t="s">
        <v>0</v>
      </c>
      <c r="G9" s="138" t="s">
        <v>1</v>
      </c>
      <c r="H9" s="138" t="s">
        <v>0</v>
      </c>
      <c r="I9" s="138" t="s">
        <v>1</v>
      </c>
      <c r="J9" s="138" t="s">
        <v>0</v>
      </c>
      <c r="K9" s="138" t="s">
        <v>1</v>
      </c>
      <c r="L9" s="138" t="s">
        <v>0</v>
      </c>
      <c r="M9" s="138" t="s">
        <v>1</v>
      </c>
      <c r="N9" s="138" t="s">
        <v>0</v>
      </c>
      <c r="O9" s="138" t="s">
        <v>1</v>
      </c>
      <c r="P9" s="138" t="s">
        <v>0</v>
      </c>
      <c r="Q9" s="138" t="s">
        <v>1</v>
      </c>
      <c r="R9" s="138" t="s">
        <v>0</v>
      </c>
      <c r="S9" s="138" t="s">
        <v>1</v>
      </c>
      <c r="T9" s="138" t="s">
        <v>0</v>
      </c>
      <c r="U9" s="138" t="s">
        <v>1</v>
      </c>
      <c r="V9" s="89"/>
      <c r="W9" s="89"/>
      <c r="X9" s="89"/>
      <c r="Y9" s="89"/>
      <c r="Z9" s="89"/>
      <c r="AA9" s="89"/>
      <c r="AB9" s="89"/>
      <c r="AC9" s="89"/>
      <c r="AD9" s="89"/>
    </row>
    <row r="10" spans="2:30" ht="48" customHeight="1" x14ac:dyDescent="0.25">
      <c r="B10" s="84" t="s">
        <v>21</v>
      </c>
      <c r="C10" s="100" t="s">
        <v>51</v>
      </c>
      <c r="D10" s="62">
        <v>43529</v>
      </c>
      <c r="E10" s="62">
        <v>48378</v>
      </c>
      <c r="F10" s="62">
        <v>35668</v>
      </c>
      <c r="G10" s="62">
        <v>39640</v>
      </c>
      <c r="H10" s="62">
        <v>29226</v>
      </c>
      <c r="I10" s="62">
        <v>32481</v>
      </c>
      <c r="J10" s="62">
        <v>23947</v>
      </c>
      <c r="K10" s="62">
        <v>26615</v>
      </c>
      <c r="L10" s="62">
        <v>19622</v>
      </c>
      <c r="M10" s="62">
        <v>21808</v>
      </c>
      <c r="N10" s="62">
        <v>16079</v>
      </c>
      <c r="O10" s="62">
        <v>17869</v>
      </c>
      <c r="P10" s="62">
        <v>17170</v>
      </c>
      <c r="Q10" s="62">
        <v>18407</v>
      </c>
      <c r="R10" s="62">
        <v>18336</v>
      </c>
      <c r="S10" s="62">
        <v>18961</v>
      </c>
      <c r="T10" s="62">
        <v>22330</v>
      </c>
      <c r="U10" s="62">
        <v>20725</v>
      </c>
      <c r="V10" s="89"/>
      <c r="W10" s="89"/>
      <c r="X10" s="89"/>
      <c r="Y10" s="89"/>
      <c r="Z10" s="89"/>
      <c r="AA10" s="89"/>
      <c r="AB10" s="89"/>
      <c r="AC10" s="89"/>
      <c r="AD10" s="89"/>
    </row>
    <row r="11" spans="2:30" ht="48" customHeight="1" x14ac:dyDescent="0.25">
      <c r="B11" s="84" t="s">
        <v>21</v>
      </c>
      <c r="C11" s="100" t="s">
        <v>52</v>
      </c>
      <c r="D11" s="62">
        <v>6831</v>
      </c>
      <c r="E11" s="62">
        <v>4610</v>
      </c>
      <c r="F11" s="62">
        <v>6696</v>
      </c>
      <c r="G11" s="62">
        <v>4519</v>
      </c>
      <c r="H11" s="62">
        <v>6561</v>
      </c>
      <c r="I11" s="62">
        <v>4428</v>
      </c>
      <c r="J11" s="62">
        <v>6425</v>
      </c>
      <c r="K11" s="62">
        <v>4337</v>
      </c>
      <c r="L11" s="62">
        <v>6291</v>
      </c>
      <c r="M11" s="62">
        <v>4245</v>
      </c>
      <c r="N11" s="62">
        <v>6156</v>
      </c>
      <c r="O11" s="62">
        <v>4154</v>
      </c>
      <c r="P11" s="62">
        <v>6020</v>
      </c>
      <c r="Q11" s="62">
        <v>4063</v>
      </c>
      <c r="R11" s="62">
        <v>5885</v>
      </c>
      <c r="S11" s="62">
        <v>3972</v>
      </c>
      <c r="T11" s="62">
        <v>6329</v>
      </c>
      <c r="U11" s="62">
        <v>4272</v>
      </c>
      <c r="V11" s="89"/>
      <c r="W11" s="89"/>
      <c r="X11" s="89"/>
      <c r="Y11" s="89"/>
      <c r="Z11" s="89"/>
      <c r="AA11" s="89"/>
      <c r="AB11" s="89"/>
      <c r="AC11" s="89"/>
      <c r="AD11" s="89"/>
    </row>
    <row r="12" spans="2:30" ht="48" customHeight="1" x14ac:dyDescent="0.25">
      <c r="B12" s="84" t="s">
        <v>21</v>
      </c>
      <c r="C12" s="100" t="s">
        <v>53</v>
      </c>
      <c r="D12" s="62">
        <v>29812</v>
      </c>
      <c r="E12" s="62">
        <v>23066</v>
      </c>
      <c r="F12" s="62">
        <v>27387</v>
      </c>
      <c r="G12" s="62">
        <v>21190</v>
      </c>
      <c r="H12" s="62">
        <v>24963</v>
      </c>
      <c r="I12" s="62">
        <v>19314</v>
      </c>
      <c r="J12" s="62">
        <v>22538</v>
      </c>
      <c r="K12" s="62">
        <v>17438</v>
      </c>
      <c r="L12" s="62">
        <v>20114</v>
      </c>
      <c r="M12" s="62">
        <v>15562</v>
      </c>
      <c r="N12" s="62">
        <v>17689</v>
      </c>
      <c r="O12" s="62">
        <v>13686</v>
      </c>
      <c r="P12" s="62">
        <v>17245</v>
      </c>
      <c r="Q12" s="62">
        <v>13342</v>
      </c>
      <c r="R12" s="62">
        <v>16812</v>
      </c>
      <c r="S12" s="62">
        <v>13007</v>
      </c>
      <c r="T12" s="62">
        <v>15576</v>
      </c>
      <c r="U12" s="62">
        <v>12052</v>
      </c>
      <c r="V12" s="89"/>
      <c r="W12" s="89"/>
      <c r="X12" s="89"/>
      <c r="Y12" s="89"/>
      <c r="Z12" s="89"/>
      <c r="AA12" s="89"/>
      <c r="AB12" s="89"/>
      <c r="AC12" s="89"/>
      <c r="AD12" s="89"/>
    </row>
    <row r="13" spans="2:30" ht="48" customHeight="1" x14ac:dyDescent="0.25">
      <c r="B13" s="100" t="s">
        <v>42</v>
      </c>
      <c r="C13" s="100" t="s">
        <v>57</v>
      </c>
      <c r="D13" s="62">
        <v>8292</v>
      </c>
      <c r="E13" s="62">
        <v>2210</v>
      </c>
      <c r="F13" s="62">
        <v>7595</v>
      </c>
      <c r="G13" s="62">
        <v>1968</v>
      </c>
      <c r="H13" s="62">
        <v>7343</v>
      </c>
      <c r="I13" s="62">
        <v>1790</v>
      </c>
      <c r="J13" s="62">
        <v>5274</v>
      </c>
      <c r="K13" s="62">
        <v>1479</v>
      </c>
      <c r="L13" s="62">
        <v>3767</v>
      </c>
      <c r="M13" s="62">
        <v>956</v>
      </c>
      <c r="N13" s="62">
        <v>3486</v>
      </c>
      <c r="O13" s="62">
        <v>929</v>
      </c>
      <c r="P13" s="62">
        <v>3353</v>
      </c>
      <c r="Q13" s="62">
        <v>893</v>
      </c>
      <c r="R13" s="62">
        <v>3224</v>
      </c>
      <c r="S13" s="62">
        <v>859</v>
      </c>
      <c r="T13" s="62">
        <v>2867</v>
      </c>
      <c r="U13" s="62">
        <v>764</v>
      </c>
      <c r="V13" s="89"/>
      <c r="W13" s="89"/>
      <c r="X13" s="89"/>
      <c r="Y13" s="89"/>
      <c r="Z13" s="89"/>
      <c r="AA13" s="89"/>
      <c r="AB13" s="89"/>
      <c r="AC13" s="89"/>
      <c r="AD13" s="89"/>
    </row>
    <row r="14" spans="2:30" ht="48" customHeight="1" x14ac:dyDescent="0.25">
      <c r="B14" s="100" t="s">
        <v>44</v>
      </c>
      <c r="C14" s="100" t="s">
        <v>162</v>
      </c>
      <c r="D14" s="62">
        <v>52996</v>
      </c>
      <c r="E14" s="62">
        <v>77670</v>
      </c>
      <c r="F14" s="62">
        <v>56646</v>
      </c>
      <c r="G14" s="62">
        <v>80742</v>
      </c>
      <c r="H14" s="62">
        <v>64968</v>
      </c>
      <c r="I14" s="62">
        <v>87125</v>
      </c>
      <c r="J14" s="62">
        <v>56608</v>
      </c>
      <c r="K14" s="62">
        <v>87276</v>
      </c>
      <c r="L14" s="62">
        <v>58960</v>
      </c>
      <c r="M14" s="62">
        <v>88628</v>
      </c>
      <c r="N14" s="62">
        <v>61410</v>
      </c>
      <c r="O14" s="62">
        <v>90001</v>
      </c>
      <c r="P14" s="62">
        <v>55900</v>
      </c>
      <c r="Q14" s="62">
        <v>81465</v>
      </c>
      <c r="R14" s="62">
        <v>55183</v>
      </c>
      <c r="S14" s="62">
        <v>86108</v>
      </c>
      <c r="T14" s="62">
        <v>60797</v>
      </c>
      <c r="U14" s="62">
        <v>89102</v>
      </c>
      <c r="V14" s="89"/>
      <c r="W14" s="89"/>
      <c r="X14" s="89"/>
      <c r="Y14" s="89"/>
      <c r="Z14" s="89"/>
      <c r="AA14" s="89"/>
      <c r="AB14" s="89"/>
      <c r="AC14" s="89"/>
      <c r="AD14" s="89"/>
    </row>
    <row r="15" spans="2:30" ht="33" customHeight="1" x14ac:dyDescent="0.25">
      <c r="B15" s="63" t="s">
        <v>5</v>
      </c>
      <c r="C15" s="63"/>
      <c r="D15" s="64">
        <v>141460</v>
      </c>
      <c r="E15" s="64">
        <v>155934</v>
      </c>
      <c r="F15" s="64">
        <v>133992</v>
      </c>
      <c r="G15" s="64">
        <v>148059</v>
      </c>
      <c r="H15" s="64">
        <v>133061</v>
      </c>
      <c r="I15" s="64">
        <v>145138</v>
      </c>
      <c r="J15" s="64">
        <v>114792</v>
      </c>
      <c r="K15" s="64">
        <v>137145</v>
      </c>
      <c r="L15" s="64">
        <v>108754</v>
      </c>
      <c r="M15" s="64">
        <v>131199</v>
      </c>
      <c r="N15" s="64">
        <v>104820</v>
      </c>
      <c r="O15" s="64">
        <v>126639</v>
      </c>
      <c r="P15" s="64">
        <v>99688</v>
      </c>
      <c r="Q15" s="64">
        <v>118170</v>
      </c>
      <c r="R15" s="64">
        <v>99440</v>
      </c>
      <c r="S15" s="64">
        <v>122907</v>
      </c>
      <c r="T15" s="64">
        <v>107899</v>
      </c>
      <c r="U15" s="64">
        <v>126915</v>
      </c>
      <c r="V15" s="89"/>
      <c r="W15" s="89"/>
      <c r="X15" s="89"/>
      <c r="Y15" s="89"/>
      <c r="Z15" s="89"/>
      <c r="AA15" s="89"/>
      <c r="AB15" s="89"/>
      <c r="AC15" s="89"/>
      <c r="AD15" s="89"/>
    </row>
    <row r="16" spans="2:30" ht="15" customHeight="1" x14ac:dyDescent="0.3">
      <c r="B16" s="237" t="s">
        <v>240</v>
      </c>
      <c r="C16" s="168"/>
      <c r="D16" s="89"/>
      <c r="E16" s="89"/>
      <c r="F16" s="89"/>
      <c r="G16" s="89"/>
      <c r="H16" s="89"/>
      <c r="I16" s="89"/>
      <c r="J16" s="89"/>
      <c r="K16" s="89"/>
      <c r="L16" s="89"/>
      <c r="M16" s="89"/>
      <c r="N16" s="89"/>
      <c r="O16" s="89"/>
      <c r="P16" s="89"/>
      <c r="Q16" s="89"/>
      <c r="R16" s="89"/>
      <c r="S16" s="89"/>
      <c r="T16" s="89"/>
      <c r="U16" s="89"/>
      <c r="V16" s="89"/>
      <c r="W16" s="89"/>
      <c r="X16" s="89"/>
      <c r="Y16" s="89"/>
      <c r="Z16" s="89"/>
      <c r="AA16" s="89"/>
      <c r="AB16" s="89"/>
      <c r="AC16" s="89"/>
      <c r="AD16" s="89"/>
    </row>
    <row r="17" spans="2:30" ht="15" customHeight="1" x14ac:dyDescent="0.25">
      <c r="B17" s="128"/>
      <c r="C17" s="168"/>
      <c r="D17" s="89"/>
      <c r="E17" s="89"/>
      <c r="F17" s="89"/>
      <c r="G17" s="89"/>
      <c r="H17" s="89"/>
      <c r="I17" s="89"/>
      <c r="J17" s="89"/>
      <c r="K17" s="89"/>
      <c r="L17" s="89"/>
      <c r="M17" s="89"/>
      <c r="N17" s="89"/>
      <c r="O17" s="89"/>
      <c r="P17" s="89"/>
      <c r="Q17" s="89"/>
      <c r="R17" s="89"/>
      <c r="S17" s="89"/>
      <c r="T17" s="89"/>
      <c r="U17" s="89"/>
      <c r="V17" s="89"/>
      <c r="W17" s="89"/>
      <c r="X17" s="89"/>
      <c r="Y17" s="89"/>
      <c r="Z17" s="89"/>
      <c r="AA17" s="89"/>
      <c r="AB17" s="89"/>
      <c r="AC17" s="89"/>
      <c r="AD17" s="89"/>
    </row>
    <row r="18" spans="2:30" ht="14.1" customHeight="1" x14ac:dyDescent="0.25">
      <c r="B18" s="129"/>
      <c r="C18" s="168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89"/>
      <c r="O18" s="89"/>
      <c r="P18" s="89"/>
      <c r="Q18" s="89"/>
      <c r="R18" s="89"/>
      <c r="S18" s="89"/>
      <c r="T18" s="89"/>
      <c r="U18" s="89"/>
      <c r="V18" s="89"/>
      <c r="W18" s="89"/>
      <c r="X18" s="89"/>
      <c r="Y18" s="89"/>
      <c r="Z18" s="89"/>
      <c r="AA18" s="89"/>
      <c r="AB18" s="89"/>
      <c r="AC18" s="89"/>
      <c r="AD18" s="89"/>
    </row>
    <row r="19" spans="2:30" ht="72" customHeight="1" x14ac:dyDescent="0.25">
      <c r="B19" s="327" t="s">
        <v>260</v>
      </c>
      <c r="C19" s="327"/>
      <c r="D19" s="327"/>
      <c r="E19" s="327"/>
      <c r="F19" s="327"/>
      <c r="G19" s="327"/>
      <c r="H19" s="327"/>
      <c r="I19" s="327"/>
      <c r="J19" s="327"/>
      <c r="K19" s="90"/>
      <c r="L19" s="90"/>
      <c r="M19" s="89"/>
      <c r="N19" s="89"/>
      <c r="O19" s="89"/>
      <c r="P19" s="89"/>
      <c r="Q19" s="89"/>
      <c r="R19" s="89"/>
      <c r="S19" s="89"/>
      <c r="T19" s="89"/>
      <c r="U19" s="89"/>
      <c r="V19" s="89"/>
      <c r="W19" s="89"/>
      <c r="X19" s="89"/>
      <c r="Y19" s="89"/>
      <c r="Z19" s="89"/>
      <c r="AA19" s="89"/>
      <c r="AB19" s="89"/>
      <c r="AC19" s="89"/>
      <c r="AD19" s="89"/>
    </row>
    <row r="20" spans="2:30" s="10" customFormat="1" ht="14.1" customHeight="1" x14ac:dyDescent="0.25">
      <c r="B20" s="89"/>
      <c r="C20" s="89"/>
      <c r="D20" s="348"/>
      <c r="E20" s="348"/>
      <c r="F20" s="348"/>
      <c r="G20" s="348"/>
      <c r="H20" s="348"/>
      <c r="I20" s="348"/>
      <c r="J20" s="348"/>
      <c r="K20" s="348"/>
      <c r="L20" s="89"/>
      <c r="M20" s="89"/>
      <c r="N20" s="89"/>
      <c r="O20" s="89"/>
      <c r="P20" s="89"/>
      <c r="Q20" s="89"/>
      <c r="R20" s="89"/>
      <c r="S20" s="89"/>
      <c r="T20" s="89"/>
      <c r="U20" s="89"/>
      <c r="V20" s="89"/>
      <c r="W20" s="89"/>
      <c r="X20" s="89"/>
      <c r="Y20" s="89"/>
      <c r="Z20" s="89"/>
      <c r="AA20" s="89"/>
      <c r="AB20" s="89"/>
      <c r="AC20" s="89"/>
      <c r="AD20" s="89"/>
    </row>
    <row r="21" spans="2:30" s="10" customFormat="1" ht="14.1" customHeight="1" x14ac:dyDescent="0.25">
      <c r="B21" s="231"/>
      <c r="C21" s="217" t="str">
        <f>+C8</f>
        <v>Tareas de la EUT</v>
      </c>
      <c r="D21" s="217" t="str">
        <f>+T9</f>
        <v>Hombre</v>
      </c>
      <c r="E21" s="217" t="str">
        <f>+U9</f>
        <v>Mujer</v>
      </c>
      <c r="F21" s="217" t="s">
        <v>117</v>
      </c>
      <c r="G21" s="225"/>
      <c r="H21" s="96"/>
      <c r="I21" s="96"/>
      <c r="M21" s="89"/>
      <c r="N21" s="89"/>
      <c r="O21" s="89"/>
      <c r="P21" s="89"/>
      <c r="Q21" s="89"/>
      <c r="R21" s="89"/>
      <c r="S21" s="89"/>
      <c r="T21" s="89"/>
      <c r="U21" s="89"/>
      <c r="V21" s="89"/>
      <c r="W21" s="89"/>
      <c r="X21" s="89"/>
      <c r="Y21" s="89"/>
      <c r="Z21" s="89"/>
      <c r="AA21" s="89"/>
      <c r="AB21" s="89"/>
      <c r="AC21" s="89"/>
      <c r="AD21" s="89"/>
    </row>
    <row r="22" spans="2:30" s="10" customFormat="1" ht="14.1" customHeight="1" x14ac:dyDescent="0.25">
      <c r="B22" s="358"/>
      <c r="C22" s="217" t="str">
        <f>+C14</f>
        <v>Cuidar mascotas</v>
      </c>
      <c r="D22" s="74">
        <f>T14/SUM(T14:U14)</f>
        <v>0.40558642819498464</v>
      </c>
      <c r="E22" s="74">
        <f>1-D22</f>
        <v>0.59441357180501542</v>
      </c>
      <c r="F22" s="75">
        <f>SUM(T14:U14)</f>
        <v>149899</v>
      </c>
      <c r="G22" s="225"/>
      <c r="H22" s="96"/>
      <c r="I22" s="96"/>
      <c r="M22" s="89"/>
      <c r="N22" s="89"/>
      <c r="O22" s="89"/>
      <c r="P22" s="89"/>
      <c r="Q22" s="89"/>
      <c r="R22" s="89"/>
      <c r="S22" s="89"/>
      <c r="T22" s="89"/>
      <c r="U22" s="89"/>
      <c r="V22" s="89"/>
      <c r="W22" s="89"/>
      <c r="X22" s="89"/>
      <c r="Y22" s="89"/>
      <c r="Z22" s="89"/>
      <c r="AA22" s="89"/>
      <c r="AB22" s="89"/>
      <c r="AC22" s="89"/>
      <c r="AD22" s="89"/>
    </row>
    <row r="23" spans="2:30" s="10" customFormat="1" ht="14.1" customHeight="1" x14ac:dyDescent="0.25">
      <c r="B23" s="358"/>
      <c r="C23" s="217" t="str">
        <f>+C10</f>
        <v>Participar en actividades sociales</v>
      </c>
      <c r="D23" s="74">
        <f>T10/SUM(T10:U10)</f>
        <v>0.51863895018000228</v>
      </c>
      <c r="E23" s="74">
        <f>1-D23</f>
        <v>0.48136104981999772</v>
      </c>
      <c r="F23" s="75">
        <f>SUM(T10:U10)</f>
        <v>43055</v>
      </c>
      <c r="G23" s="225"/>
      <c r="H23" s="96"/>
      <c r="I23" s="96"/>
      <c r="M23" s="89"/>
      <c r="N23" s="89"/>
      <c r="O23" s="89"/>
      <c r="P23" s="89"/>
      <c r="Q23" s="89"/>
      <c r="R23" s="89"/>
      <c r="S23" s="89"/>
      <c r="T23" s="89"/>
      <c r="U23" s="89"/>
      <c r="V23" s="89"/>
      <c r="W23" s="89"/>
      <c r="X23" s="89"/>
      <c r="Y23" s="89"/>
      <c r="Z23" s="89"/>
      <c r="AA23" s="89"/>
      <c r="AB23" s="89"/>
      <c r="AC23" s="89"/>
      <c r="AD23" s="89"/>
    </row>
    <row r="24" spans="2:30" s="10" customFormat="1" ht="14.1" customHeight="1" x14ac:dyDescent="0.25">
      <c r="B24" s="358"/>
      <c r="C24" s="217" t="str">
        <f>+C12</f>
        <v>Servicio gratuito para la comunidad, mingas</v>
      </c>
      <c r="D24" s="74">
        <f>T12/SUM(T12:U12)</f>
        <v>0.56377587954249309</v>
      </c>
      <c r="E24" s="74">
        <f>1-D24</f>
        <v>0.43622412045750691</v>
      </c>
      <c r="F24" s="75">
        <f>SUM(T12:U12)</f>
        <v>27628</v>
      </c>
      <c r="G24" s="225"/>
      <c r="H24" s="96"/>
      <c r="I24" s="96"/>
      <c r="M24" s="89"/>
      <c r="N24" s="89"/>
      <c r="O24" s="89"/>
      <c r="P24" s="89"/>
      <c r="Q24" s="89"/>
      <c r="R24" s="89"/>
      <c r="S24" s="89"/>
      <c r="T24" s="89"/>
      <c r="U24" s="89"/>
      <c r="V24" s="89"/>
      <c r="W24" s="89"/>
      <c r="X24" s="89"/>
      <c r="Y24" s="89"/>
      <c r="Z24" s="89"/>
      <c r="AA24" s="89"/>
      <c r="AB24" s="89"/>
      <c r="AC24" s="89"/>
      <c r="AD24" s="89"/>
    </row>
    <row r="25" spans="2:30" s="10" customFormat="1" ht="14.1" customHeight="1" x14ac:dyDescent="0.25">
      <c r="B25" s="358"/>
      <c r="C25" s="217" t="str">
        <f>+C11</f>
        <v>Realizar trámites para obtener algún servicio</v>
      </c>
      <c r="D25" s="74">
        <f>T11/SUM(T11:U11)</f>
        <v>0.59701914913687393</v>
      </c>
      <c r="E25" s="74">
        <f>1-D25</f>
        <v>0.40298085086312607</v>
      </c>
      <c r="F25" s="75">
        <f>SUM(T11:U11)</f>
        <v>10601</v>
      </c>
      <c r="G25" s="225"/>
      <c r="H25" s="96"/>
      <c r="I25" s="96"/>
      <c r="M25" s="89"/>
      <c r="N25" s="89"/>
      <c r="O25" s="89"/>
      <c r="P25" s="89"/>
      <c r="Q25" s="89"/>
      <c r="R25" s="89"/>
      <c r="S25" s="89"/>
      <c r="T25" s="89"/>
      <c r="U25" s="89"/>
      <c r="V25" s="89"/>
      <c r="W25" s="89"/>
      <c r="X25" s="89"/>
      <c r="Y25" s="89"/>
      <c r="Z25" s="89"/>
      <c r="AA25" s="89"/>
      <c r="AB25" s="89"/>
      <c r="AC25" s="89"/>
      <c r="AD25" s="89"/>
    </row>
    <row r="26" spans="2:30" s="10" customFormat="1" ht="14.1" customHeight="1" x14ac:dyDescent="0.25">
      <c r="B26" s="222"/>
      <c r="C26" s="217" t="str">
        <f>+C13</f>
        <v>Reparar electrodomésticos</v>
      </c>
      <c r="D26" s="74">
        <f>T13/SUM(T13:U13)</f>
        <v>0.78958964472597082</v>
      </c>
      <c r="E26" s="74">
        <f>1-D26</f>
        <v>0.21041035527402918</v>
      </c>
      <c r="F26" s="75">
        <f>SUM(T13:U13)</f>
        <v>3631</v>
      </c>
      <c r="G26" s="225"/>
      <c r="H26" s="96"/>
      <c r="I26" s="96"/>
      <c r="M26" s="89"/>
      <c r="N26" s="89"/>
      <c r="O26" s="89"/>
      <c r="P26" s="89"/>
      <c r="Q26" s="89"/>
      <c r="R26" s="89"/>
      <c r="S26" s="89"/>
      <c r="T26" s="89"/>
      <c r="U26" s="89"/>
      <c r="V26" s="89"/>
      <c r="W26" s="89"/>
      <c r="X26" s="89"/>
      <c r="Y26" s="89"/>
      <c r="Z26" s="89"/>
      <c r="AA26" s="89"/>
      <c r="AB26" s="89"/>
      <c r="AC26" s="89"/>
      <c r="AD26" s="89"/>
    </row>
    <row r="27" spans="2:30" ht="14.1" customHeight="1" x14ac:dyDescent="0.25">
      <c r="B27" s="222"/>
      <c r="G27" s="225"/>
      <c r="H27" s="96"/>
      <c r="I27" s="96"/>
      <c r="J27" s="162"/>
      <c r="K27" s="162"/>
      <c r="L27" s="97"/>
      <c r="M27" s="89"/>
      <c r="N27" s="89"/>
      <c r="O27" s="89"/>
      <c r="P27" s="89"/>
      <c r="Q27" s="89"/>
      <c r="R27" s="89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</row>
    <row r="28" spans="2:30" x14ac:dyDescent="0.25">
      <c r="B28" s="89"/>
      <c r="G28" s="348"/>
      <c r="H28" s="348"/>
      <c r="I28" s="348"/>
      <c r="J28" s="348"/>
      <c r="K28" s="348"/>
      <c r="L28" s="348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</row>
    <row r="29" spans="2:30" x14ac:dyDescent="0.25">
      <c r="B29" s="89"/>
      <c r="C29" s="352"/>
      <c r="D29" s="352"/>
      <c r="E29" s="352"/>
      <c r="F29" s="352"/>
      <c r="G29" s="348"/>
      <c r="H29" s="348"/>
      <c r="I29" s="348"/>
      <c r="J29" s="348"/>
      <c r="K29" s="348"/>
      <c r="L29" s="348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89"/>
      <c r="AA29" s="89"/>
      <c r="AB29" s="89"/>
      <c r="AC29" s="89"/>
      <c r="AD29" s="89"/>
    </row>
    <row r="30" spans="2:30" x14ac:dyDescent="0.25">
      <c r="B30" s="89"/>
      <c r="C30" s="348"/>
      <c r="D30" s="348"/>
      <c r="E30" s="348"/>
      <c r="F30" s="348"/>
      <c r="G30" s="348"/>
      <c r="H30" s="348"/>
      <c r="I30" s="348"/>
      <c r="J30" s="348"/>
      <c r="K30" s="348"/>
      <c r="L30" s="348"/>
      <c r="M30" s="89"/>
      <c r="N30" s="89"/>
      <c r="O30" s="89"/>
      <c r="P30" s="89"/>
      <c r="Q30" s="89"/>
      <c r="R30" s="89"/>
      <c r="S30" s="89"/>
      <c r="T30" s="89"/>
      <c r="U30" s="89"/>
      <c r="V30" s="89"/>
      <c r="W30" s="89"/>
      <c r="X30" s="89"/>
      <c r="Y30" s="89"/>
      <c r="Z30" s="89"/>
      <c r="AA30" s="89"/>
      <c r="AB30" s="89"/>
      <c r="AC30" s="89"/>
      <c r="AD30" s="89"/>
    </row>
    <row r="31" spans="2:30" x14ac:dyDescent="0.25">
      <c r="B31" s="89"/>
      <c r="C31" s="89"/>
      <c r="D31" s="348"/>
      <c r="E31" s="348"/>
      <c r="F31" s="348"/>
      <c r="G31" s="348"/>
      <c r="H31" s="348"/>
      <c r="I31" s="348"/>
      <c r="J31" s="348"/>
      <c r="K31" s="348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  <c r="W31" s="89"/>
      <c r="X31" s="89"/>
      <c r="Y31" s="89"/>
      <c r="Z31" s="89"/>
      <c r="AA31" s="89"/>
      <c r="AB31" s="89"/>
      <c r="AC31" s="89"/>
      <c r="AD31" s="89"/>
    </row>
    <row r="32" spans="2:30" x14ac:dyDescent="0.25">
      <c r="B32" s="89"/>
      <c r="C32" s="89"/>
      <c r="D32" s="96"/>
      <c r="E32" s="96"/>
      <c r="F32" s="96"/>
      <c r="G32" s="96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</row>
    <row r="33" spans="2:30" x14ac:dyDescent="0.25">
      <c r="B33" s="89"/>
      <c r="C33" s="89"/>
      <c r="D33" s="96"/>
      <c r="E33" s="96"/>
      <c r="F33" s="155"/>
      <c r="G33" s="96"/>
      <c r="H33" s="89"/>
      <c r="I33" s="89"/>
      <c r="J33" s="89"/>
      <c r="K33" s="89"/>
      <c r="L33" s="89"/>
      <c r="M33" s="89"/>
      <c r="N33" s="89"/>
      <c r="O33" s="89"/>
      <c r="P33" s="89"/>
      <c r="Q33" s="89"/>
      <c r="R33" s="89"/>
      <c r="S33" s="89"/>
      <c r="T33" s="89"/>
      <c r="U33" s="89"/>
      <c r="V33" s="89"/>
      <c r="W33" s="89"/>
      <c r="X33" s="89"/>
      <c r="Y33" s="89"/>
      <c r="Z33" s="89"/>
      <c r="AA33" s="89"/>
      <c r="AB33" s="89"/>
      <c r="AC33" s="89"/>
      <c r="AD33" s="89"/>
    </row>
    <row r="34" spans="2:30" x14ac:dyDescent="0.25">
      <c r="B34" s="89"/>
      <c r="C34" s="89"/>
      <c r="D34" s="96"/>
      <c r="E34" s="96"/>
      <c r="F34" s="155"/>
      <c r="G34" s="96"/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  <c r="W34" s="89"/>
      <c r="X34" s="89"/>
      <c r="Y34" s="89"/>
      <c r="Z34" s="89"/>
      <c r="AA34" s="89"/>
      <c r="AB34" s="89"/>
      <c r="AC34" s="89"/>
      <c r="AD34" s="89"/>
    </row>
    <row r="35" spans="2:30" x14ac:dyDescent="0.25">
      <c r="C35" s="89"/>
      <c r="D35" s="96"/>
      <c r="E35" s="96"/>
      <c r="F35" s="155"/>
      <c r="G35" s="96"/>
      <c r="H35" s="89"/>
      <c r="I35" s="89"/>
      <c r="J35" s="89"/>
      <c r="K35" s="89"/>
      <c r="L35" s="89"/>
      <c r="M35" s="89"/>
      <c r="N35" s="89"/>
      <c r="O35" s="89"/>
      <c r="P35" s="89"/>
      <c r="Q35" s="89"/>
      <c r="R35" s="89"/>
      <c r="S35" s="89"/>
      <c r="T35" s="89"/>
      <c r="U35" s="89"/>
      <c r="V35" s="89"/>
      <c r="W35" s="89"/>
      <c r="X35" s="89"/>
      <c r="Y35" s="89"/>
      <c r="Z35" s="89"/>
      <c r="AA35" s="89"/>
      <c r="AB35" s="89"/>
      <c r="AC35" s="89"/>
      <c r="AD35" s="89"/>
    </row>
    <row r="36" spans="2:30" x14ac:dyDescent="0.25">
      <c r="B36" s="89"/>
      <c r="C36" s="89"/>
      <c r="D36" s="96"/>
      <c r="E36" s="96"/>
      <c r="F36" s="155"/>
      <c r="G36" s="96"/>
      <c r="H36" s="89"/>
      <c r="I36" s="89"/>
      <c r="J36" s="89"/>
      <c r="K36" s="89"/>
      <c r="L36" s="89"/>
      <c r="M36" s="89"/>
      <c r="N36" s="89"/>
      <c r="O36" s="89"/>
      <c r="P36" s="89"/>
      <c r="Q36" s="89"/>
      <c r="R36" s="89"/>
      <c r="S36" s="89"/>
      <c r="T36" s="89"/>
      <c r="U36" s="89"/>
      <c r="V36" s="89"/>
      <c r="W36" s="89"/>
      <c r="X36" s="89"/>
      <c r="Y36" s="89"/>
      <c r="Z36" s="89"/>
      <c r="AA36" s="89"/>
      <c r="AB36" s="89"/>
      <c r="AC36" s="89"/>
      <c r="AD36" s="89"/>
    </row>
    <row r="37" spans="2:30" x14ac:dyDescent="0.25">
      <c r="B37" s="89"/>
      <c r="C37" s="89"/>
      <c r="D37" s="96"/>
      <c r="E37" s="96"/>
      <c r="F37" s="155"/>
      <c r="G37" s="96"/>
      <c r="H37" s="89"/>
      <c r="I37" s="89"/>
      <c r="J37" s="89"/>
      <c r="K37" s="89"/>
      <c r="L37" s="89"/>
      <c r="M37" s="89"/>
      <c r="N37" s="89"/>
      <c r="O37" s="89"/>
      <c r="P37" s="89"/>
      <c r="Q37" s="89"/>
      <c r="R37" s="89"/>
      <c r="S37" s="89"/>
      <c r="T37" s="89"/>
      <c r="U37" s="89"/>
      <c r="V37" s="89"/>
      <c r="W37" s="89"/>
      <c r="X37" s="89"/>
      <c r="Y37" s="89"/>
      <c r="Z37" s="89"/>
      <c r="AA37" s="89"/>
      <c r="AB37" s="89"/>
      <c r="AC37" s="89"/>
      <c r="AD37" s="89"/>
    </row>
    <row r="38" spans="2:30" x14ac:dyDescent="0.25">
      <c r="B38" s="89"/>
      <c r="C38" s="89"/>
      <c r="D38" s="96"/>
      <c r="E38" s="96"/>
      <c r="F38" s="155"/>
      <c r="G38" s="96"/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9"/>
      <c r="X38" s="89"/>
      <c r="Y38" s="89"/>
      <c r="Z38" s="89"/>
      <c r="AA38" s="89"/>
      <c r="AB38" s="89"/>
      <c r="AC38" s="89"/>
      <c r="AD38" s="89"/>
    </row>
    <row r="52" spans="2:2" ht="15" customHeight="1" x14ac:dyDescent="0.3">
      <c r="B52" s="237" t="s">
        <v>240</v>
      </c>
    </row>
    <row r="53" spans="2:2" ht="15" customHeight="1" x14ac:dyDescent="0.25">
      <c r="B53" s="128"/>
    </row>
  </sheetData>
  <mergeCells count="37">
    <mergeCell ref="B3:U3"/>
    <mergeCell ref="T8:U8"/>
    <mergeCell ref="N8:O8"/>
    <mergeCell ref="P8:Q8"/>
    <mergeCell ref="R8:S8"/>
    <mergeCell ref="B8:B9"/>
    <mergeCell ref="C8:C9"/>
    <mergeCell ref="D8:E8"/>
    <mergeCell ref="F8:G8"/>
    <mergeCell ref="B4:U4"/>
    <mergeCell ref="B5:U5"/>
    <mergeCell ref="K30:L30"/>
    <mergeCell ref="H8:I8"/>
    <mergeCell ref="J8:K8"/>
    <mergeCell ref="L8:M8"/>
    <mergeCell ref="J20:K20"/>
    <mergeCell ref="G28:H28"/>
    <mergeCell ref="I28:J28"/>
    <mergeCell ref="K28:L28"/>
    <mergeCell ref="F20:G20"/>
    <mergeCell ref="H20:I20"/>
    <mergeCell ref="B22:B25"/>
    <mergeCell ref="B19:J19"/>
    <mergeCell ref="H31:I31"/>
    <mergeCell ref="J31:K31"/>
    <mergeCell ref="G29:H29"/>
    <mergeCell ref="I29:J29"/>
    <mergeCell ref="K29:L29"/>
    <mergeCell ref="G30:H30"/>
    <mergeCell ref="D31:E31"/>
    <mergeCell ref="F31:G31"/>
    <mergeCell ref="C29:D29"/>
    <mergeCell ref="E29:F29"/>
    <mergeCell ref="C30:D30"/>
    <mergeCell ref="E30:F30"/>
    <mergeCell ref="D20:E20"/>
    <mergeCell ref="I30:J30"/>
  </mergeCells>
  <hyperlinks>
    <hyperlink ref="B2" location="ÍNDICE!A1" display="Índice "/>
  </hyperlinks>
  <pageMargins left="0.7" right="0.7" top="0.75" bottom="0.75" header="0.3" footer="0.3"/>
  <pageSetup paperSize="9" orientation="portrait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/>
  <dimension ref="A1:P44"/>
  <sheetViews>
    <sheetView showGridLines="0" zoomScale="80" zoomScaleNormal="8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B2" sqref="B2"/>
    </sheetView>
  </sheetViews>
  <sheetFormatPr baseColWidth="10" defaultRowHeight="15" x14ac:dyDescent="0.25"/>
  <cols>
    <col min="1" max="1" width="7.85546875" customWidth="1" collapsed="1"/>
    <col min="2" max="2" width="43.7109375" customWidth="1" collapsed="1"/>
    <col min="3" max="11" width="16.85546875" customWidth="1" collapsed="1"/>
    <col min="12" max="12" width="12.140625" customWidth="1" collapsed="1"/>
  </cols>
  <sheetData>
    <row r="1" spans="2:16" ht="78" customHeight="1" x14ac:dyDescent="0.25"/>
    <row r="2" spans="2:16" s="89" customFormat="1" ht="16.5" customHeight="1" x14ac:dyDescent="0.25">
      <c r="B2" s="219" t="s">
        <v>18</v>
      </c>
      <c r="L2" s="199"/>
    </row>
    <row r="3" spans="2:16" ht="20.100000000000001" customHeight="1" x14ac:dyDescent="0.25">
      <c r="B3" s="328" t="s">
        <v>386</v>
      </c>
      <c r="C3" s="328"/>
      <c r="D3" s="328"/>
      <c r="E3" s="328"/>
      <c r="F3" s="328"/>
      <c r="G3" s="328"/>
      <c r="H3" s="328"/>
      <c r="I3" s="328"/>
      <c r="J3" s="328"/>
      <c r="K3" s="328"/>
      <c r="L3" s="15"/>
    </row>
    <row r="4" spans="2:16" s="89" customFormat="1" ht="54" customHeight="1" x14ac:dyDescent="0.25">
      <c r="B4" s="327" t="s">
        <v>221</v>
      </c>
      <c r="C4" s="327"/>
      <c r="D4" s="327"/>
      <c r="E4" s="327"/>
      <c r="F4" s="327"/>
      <c r="G4" s="327"/>
      <c r="H4" s="327"/>
      <c r="I4" s="327"/>
      <c r="J4" s="327"/>
      <c r="K4" s="327"/>
      <c r="L4" s="90"/>
      <c r="M4" s="90"/>
      <c r="N4" s="90"/>
      <c r="O4" s="90"/>
      <c r="P4" s="90"/>
    </row>
    <row r="5" spans="2:16" s="89" customFormat="1" ht="20.100000000000001" customHeight="1" x14ac:dyDescent="0.25">
      <c r="B5" s="336" t="s">
        <v>122</v>
      </c>
      <c r="C5" s="336"/>
      <c r="D5" s="336"/>
      <c r="E5" s="336"/>
      <c r="F5" s="336"/>
      <c r="G5" s="336"/>
      <c r="H5" s="336"/>
      <c r="I5" s="336"/>
      <c r="J5" s="336"/>
      <c r="K5" s="336"/>
      <c r="L5" s="91"/>
      <c r="M5" s="91"/>
      <c r="N5" s="91"/>
      <c r="O5" s="91"/>
      <c r="P5" s="91"/>
    </row>
    <row r="6" spans="2:16" ht="14.1" customHeight="1" x14ac:dyDescent="0.25"/>
    <row r="7" spans="2:16" ht="14.1" customHeight="1" x14ac:dyDescent="0.25">
      <c r="F7" s="275"/>
    </row>
    <row r="8" spans="2:16" ht="33" customHeight="1" x14ac:dyDescent="0.25">
      <c r="B8" s="135" t="s">
        <v>118</v>
      </c>
      <c r="C8" s="135">
        <v>2007</v>
      </c>
      <c r="D8" s="135">
        <v>2008</v>
      </c>
      <c r="E8" s="135">
        <v>2009</v>
      </c>
      <c r="F8" s="135">
        <v>2010</v>
      </c>
      <c r="G8" s="135">
        <v>2011</v>
      </c>
      <c r="H8" s="135">
        <v>2012</v>
      </c>
      <c r="I8" s="135">
        <v>2013</v>
      </c>
      <c r="J8" s="135">
        <v>2014</v>
      </c>
      <c r="K8" s="133">
        <v>2015</v>
      </c>
      <c r="M8" s="37"/>
      <c r="N8" s="37"/>
    </row>
    <row r="9" spans="2:16" ht="33" customHeight="1" x14ac:dyDescent="0.3">
      <c r="B9" s="88" t="s">
        <v>41</v>
      </c>
      <c r="C9" s="62">
        <v>183215</v>
      </c>
      <c r="D9" s="62">
        <v>183868</v>
      </c>
      <c r="E9" s="62">
        <v>174605</v>
      </c>
      <c r="F9" s="62">
        <v>193977</v>
      </c>
      <c r="G9" s="62">
        <v>215721</v>
      </c>
      <c r="H9" s="62">
        <v>202563</v>
      </c>
      <c r="I9" s="62">
        <v>206433</v>
      </c>
      <c r="J9" s="62">
        <v>205343</v>
      </c>
      <c r="K9" s="62">
        <v>212137</v>
      </c>
      <c r="M9" s="37"/>
      <c r="N9" s="37"/>
    </row>
    <row r="10" spans="2:16" ht="33" customHeight="1" x14ac:dyDescent="0.25">
      <c r="B10" s="100" t="s">
        <v>42</v>
      </c>
      <c r="C10" s="62">
        <v>145141</v>
      </c>
      <c r="D10" s="62">
        <v>136352</v>
      </c>
      <c r="E10" s="62">
        <v>135463</v>
      </c>
      <c r="F10" s="62">
        <v>105187</v>
      </c>
      <c r="G10" s="62">
        <v>78836</v>
      </c>
      <c r="H10" s="62">
        <v>81158</v>
      </c>
      <c r="I10" s="62">
        <v>81152</v>
      </c>
      <c r="J10" s="62">
        <v>81203</v>
      </c>
      <c r="K10" s="62">
        <v>81719</v>
      </c>
      <c r="M10" s="37"/>
      <c r="N10" s="37"/>
    </row>
    <row r="11" spans="2:16" ht="33" customHeight="1" x14ac:dyDescent="0.25">
      <c r="B11" s="100" t="s">
        <v>43</v>
      </c>
      <c r="C11" s="62">
        <v>640726</v>
      </c>
      <c r="D11" s="62">
        <v>632387</v>
      </c>
      <c r="E11" s="62">
        <v>630208</v>
      </c>
      <c r="F11" s="62">
        <v>634991</v>
      </c>
      <c r="G11" s="62">
        <v>638483</v>
      </c>
      <c r="H11" s="62">
        <v>643869</v>
      </c>
      <c r="I11" s="62">
        <v>596533</v>
      </c>
      <c r="J11" s="62">
        <v>650280</v>
      </c>
      <c r="K11" s="62">
        <v>774165</v>
      </c>
      <c r="M11" s="37"/>
      <c r="N11" s="37"/>
    </row>
    <row r="12" spans="2:16" ht="33" customHeight="1" x14ac:dyDescent="0.25">
      <c r="B12" s="100" t="s">
        <v>44</v>
      </c>
      <c r="C12" s="62">
        <v>42734</v>
      </c>
      <c r="D12" s="62">
        <v>44745</v>
      </c>
      <c r="E12" s="62">
        <v>50117</v>
      </c>
      <c r="F12" s="62">
        <v>43731</v>
      </c>
      <c r="G12" s="62">
        <v>44734</v>
      </c>
      <c r="H12" s="62">
        <v>45763</v>
      </c>
      <c r="I12" s="62">
        <v>41054</v>
      </c>
      <c r="J12" s="62">
        <v>40342</v>
      </c>
      <c r="K12" s="62">
        <v>44338</v>
      </c>
      <c r="M12" s="37"/>
      <c r="N12" s="37"/>
    </row>
    <row r="13" spans="2:16" ht="33" customHeight="1" x14ac:dyDescent="0.25">
      <c r="B13" s="65" t="s">
        <v>5</v>
      </c>
      <c r="C13" s="64">
        <v>1011816</v>
      </c>
      <c r="D13" s="64">
        <v>997352</v>
      </c>
      <c r="E13" s="64">
        <v>990393</v>
      </c>
      <c r="F13" s="64">
        <v>977886</v>
      </c>
      <c r="G13" s="64">
        <v>977774</v>
      </c>
      <c r="H13" s="64">
        <v>973353</v>
      </c>
      <c r="I13" s="64">
        <v>925172</v>
      </c>
      <c r="J13" s="64">
        <v>977168</v>
      </c>
      <c r="K13" s="64">
        <v>1112359</v>
      </c>
      <c r="M13" s="37"/>
      <c r="N13" s="37"/>
    </row>
    <row r="14" spans="2:16" ht="30.75" customHeight="1" x14ac:dyDescent="0.25">
      <c r="B14" s="359" t="s">
        <v>454</v>
      </c>
      <c r="C14" s="359"/>
      <c r="D14" s="359"/>
      <c r="E14" s="359"/>
      <c r="F14" s="359"/>
      <c r="G14" s="359"/>
      <c r="H14" s="359"/>
      <c r="I14" s="359"/>
      <c r="J14" s="359"/>
      <c r="K14" s="359"/>
      <c r="M14" s="37"/>
      <c r="N14" s="37"/>
    </row>
    <row r="15" spans="2:16" ht="17.25" customHeight="1" x14ac:dyDescent="0.3">
      <c r="B15" s="237" t="s">
        <v>240</v>
      </c>
      <c r="C15" s="148"/>
      <c r="D15" s="148"/>
      <c r="E15" s="148"/>
      <c r="F15" s="148"/>
      <c r="G15" s="148"/>
      <c r="H15" s="148"/>
      <c r="I15" s="148"/>
      <c r="J15" s="148"/>
      <c r="K15" s="148"/>
      <c r="M15" s="37"/>
    </row>
    <row r="16" spans="2:16" ht="14.1" customHeight="1" x14ac:dyDescent="0.25">
      <c r="C16" s="149"/>
      <c r="D16" s="149"/>
      <c r="E16" s="149"/>
      <c r="F16" s="149"/>
      <c r="G16" s="149"/>
      <c r="H16" s="149"/>
      <c r="I16" s="149"/>
      <c r="J16" s="149"/>
      <c r="K16" s="149"/>
      <c r="M16" s="37"/>
    </row>
    <row r="17" spans="1:14" ht="54" customHeight="1" x14ac:dyDescent="0.25">
      <c r="B17" s="327" t="s">
        <v>430</v>
      </c>
      <c r="C17" s="327"/>
      <c r="D17" s="327"/>
      <c r="E17" s="327"/>
      <c r="F17" s="327"/>
      <c r="G17" s="327"/>
      <c r="H17" s="327"/>
      <c r="I17" s="327"/>
      <c r="J17" s="327"/>
      <c r="K17" s="327"/>
      <c r="M17" s="37"/>
    </row>
    <row r="18" spans="1:14" s="10" customFormat="1" ht="14.1" customHeight="1" x14ac:dyDescent="0.25">
      <c r="A18" s="13"/>
      <c r="B18" s="136" t="str">
        <f t="shared" ref="B18:K18" si="0">+B8</f>
        <v>Capítulos de la EUT</v>
      </c>
      <c r="C18" s="136">
        <f t="shared" si="0"/>
        <v>2007</v>
      </c>
      <c r="D18" s="136">
        <f t="shared" si="0"/>
        <v>2008</v>
      </c>
      <c r="E18" s="136">
        <f t="shared" si="0"/>
        <v>2009</v>
      </c>
      <c r="F18" s="136">
        <f t="shared" si="0"/>
        <v>2010</v>
      </c>
      <c r="G18" s="136">
        <f t="shared" si="0"/>
        <v>2011</v>
      </c>
      <c r="H18" s="136">
        <f t="shared" si="0"/>
        <v>2012</v>
      </c>
      <c r="I18" s="136">
        <f t="shared" si="0"/>
        <v>2013</v>
      </c>
      <c r="J18" s="136">
        <f t="shared" si="0"/>
        <v>2014</v>
      </c>
      <c r="K18" s="136">
        <f t="shared" si="0"/>
        <v>2015</v>
      </c>
      <c r="M18" s="46"/>
    </row>
    <row r="19" spans="1:14" ht="14.1" customHeight="1" x14ac:dyDescent="0.25">
      <c r="B19" s="136" t="str">
        <f>+B11</f>
        <v>Cuidado de niños y niñas</v>
      </c>
      <c r="C19" s="36">
        <f>IFERROR(C11/$C$13,"!")</f>
        <v>0.63324359369687766</v>
      </c>
      <c r="D19" s="36">
        <f>IFERROR(D11/$D$13,"")</f>
        <v>0.63406600678596925</v>
      </c>
      <c r="E19" s="36">
        <f>IFERROR(E11/$E$13,"")</f>
        <v>0.6363211371647417</v>
      </c>
      <c r="F19" s="36">
        <f>IFERROR(F11/$F$13,"")</f>
        <v>0.64935074231556644</v>
      </c>
      <c r="G19" s="36">
        <f>IFERROR(G11/$G$13,"")</f>
        <v>0.65299650021375077</v>
      </c>
      <c r="H19" s="36">
        <f>IFERROR(H11/$H$13,"")</f>
        <v>0.66149588073391663</v>
      </c>
      <c r="I19" s="36">
        <f>IFERROR(I11/$I$13,"")</f>
        <v>0.64478064619335651</v>
      </c>
      <c r="J19" s="36">
        <f>IFERROR(J11/$J$13,"")</f>
        <v>0.66547410475987756</v>
      </c>
      <c r="K19" s="36">
        <f>IFERROR(K11/$K$13,"")</f>
        <v>0.69596685961996085</v>
      </c>
    </row>
    <row r="20" spans="1:14" s="10" customFormat="1" ht="14.1" customHeight="1" x14ac:dyDescent="0.25">
      <c r="A20" s="13"/>
      <c r="B20" s="136" t="str">
        <f>+B9</f>
        <v>Compras, servicio, gerencia u organización</v>
      </c>
      <c r="C20" s="36">
        <f>IFERROR(C9/$C$13,"!")</f>
        <v>0.18107541292092633</v>
      </c>
      <c r="D20" s="36">
        <f>IFERROR(D9/$D$13,"")</f>
        <v>0.18435617515180197</v>
      </c>
      <c r="E20" s="36">
        <f>IFERROR(E9/$E$13,"")</f>
        <v>0.17629870162652603</v>
      </c>
      <c r="F20" s="36">
        <f>IFERROR(F9/$F$13,"")</f>
        <v>0.19836361293647725</v>
      </c>
      <c r="G20" s="36">
        <f>IFERROR(G9/$G$13,"")</f>
        <v>0.22062460241323659</v>
      </c>
      <c r="H20" s="36">
        <f>IFERROR(H9/$H$13,"")</f>
        <v>0.20810846630153707</v>
      </c>
      <c r="I20" s="36">
        <f>IFERROR(I9/$I$13,"")</f>
        <v>0.22312932081818299</v>
      </c>
      <c r="J20" s="36">
        <f>IFERROR(J9/$J$13,"")</f>
        <v>0.21014093789399571</v>
      </c>
      <c r="K20" s="36">
        <f>IFERROR(K9/$K$13,"")</f>
        <v>0.19070911459340015</v>
      </c>
    </row>
    <row r="21" spans="1:14" s="10" customFormat="1" ht="14.1" customHeight="1" x14ac:dyDescent="0.25">
      <c r="A21" s="13"/>
      <c r="B21" s="136" t="str">
        <f>+B10</f>
        <v>Construcción y reparaciones</v>
      </c>
      <c r="C21" s="36">
        <f t="shared" ref="C21" si="1">IFERROR(C10/$C$13,"!")</f>
        <v>0.14344604157277607</v>
      </c>
      <c r="D21" s="36">
        <f t="shared" ref="D21" si="2">IFERROR(D10/$D$13,"")</f>
        <v>0.13671401872157474</v>
      </c>
      <c r="E21" s="36">
        <f t="shared" ref="E21" si="3">IFERROR(E10/$E$13,"")</f>
        <v>0.13677701680040147</v>
      </c>
      <c r="F21" s="36">
        <f t="shared" ref="F21" si="4">IFERROR(F10/$F$13,"")</f>
        <v>0.10756570806822063</v>
      </c>
      <c r="G21" s="36">
        <f t="shared" ref="G21" si="5">IFERROR(G10/$G$13,"")</f>
        <v>8.0628038790149875E-2</v>
      </c>
      <c r="H21" s="36">
        <f t="shared" ref="H21" si="6">IFERROR(H10/$H$13,"")</f>
        <v>8.3379822120032504E-2</v>
      </c>
      <c r="I21" s="36">
        <f t="shared" ref="I21" si="7">IFERROR(I10/$I$13,"")</f>
        <v>8.7715581535109152E-2</v>
      </c>
      <c r="J21" s="36">
        <f t="shared" ref="J21" si="8">IFERROR(J10/$J$13,"")</f>
        <v>8.3100347125571045E-2</v>
      </c>
      <c r="K21" s="36">
        <f t="shared" ref="K21" si="9">IFERROR(K10/$K$13,"")</f>
        <v>7.3464591916818228E-2</v>
      </c>
    </row>
    <row r="22" spans="1:14" s="10" customFormat="1" ht="14.1" customHeight="1" x14ac:dyDescent="0.25">
      <c r="A22" s="13"/>
      <c r="B22" s="136" t="str">
        <f>+B12</f>
        <v>Mantenimiento del hogar</v>
      </c>
      <c r="C22" s="36">
        <f>IFERROR(C12/$C$13,"!")</f>
        <v>4.2234951809419892E-2</v>
      </c>
      <c r="D22" s="36">
        <f>IFERROR(D12/$D$13,"")</f>
        <v>4.4863799340654049E-2</v>
      </c>
      <c r="E22" s="36">
        <f>IFERROR(E12/$E$13,"")</f>
        <v>5.0603144408330837E-2</v>
      </c>
      <c r="F22" s="36">
        <f>IFERROR(F12/$F$13,"")</f>
        <v>4.4719936679735672E-2</v>
      </c>
      <c r="G22" s="36">
        <f>IFERROR(G12/$G$13,"")</f>
        <v>4.5750858582862708E-2</v>
      </c>
      <c r="H22" s="36">
        <f>IFERROR(H12/$H$13,"")</f>
        <v>4.7015830844513759E-2</v>
      </c>
      <c r="I22" s="36">
        <f>IFERROR(I12/$I$13,"")</f>
        <v>4.437445145335138E-2</v>
      </c>
      <c r="J22" s="36">
        <f>IFERROR(J12/$J$13,"")</f>
        <v>4.1284610220555726E-2</v>
      </c>
      <c r="K22" s="36">
        <f>IFERROR(K12/$K$13,"")</f>
        <v>3.9859433869820805E-2</v>
      </c>
    </row>
    <row r="23" spans="1:14" s="10" customFormat="1" ht="14.1" customHeight="1" x14ac:dyDescent="0.25">
      <c r="A23" s="13"/>
      <c r="M23" s="46"/>
    </row>
    <row r="24" spans="1:14" ht="14.1" customHeight="1" x14ac:dyDescent="0.25">
      <c r="A24" s="13"/>
      <c r="B24" s="96"/>
      <c r="C24" s="97"/>
      <c r="D24" s="97"/>
      <c r="E24" s="97"/>
      <c r="F24" s="97"/>
      <c r="G24" s="97"/>
      <c r="H24" s="97"/>
      <c r="I24" s="97"/>
      <c r="J24" s="97"/>
      <c r="K24" s="97"/>
      <c r="L24" s="10"/>
      <c r="M24" s="10"/>
      <c r="N24" s="10"/>
    </row>
    <row r="25" spans="1:14" ht="14.1" customHeight="1" x14ac:dyDescent="0.25">
      <c r="A25" s="13"/>
      <c r="B25" s="96"/>
      <c r="C25" s="97"/>
      <c r="D25" s="97"/>
      <c r="E25" s="97"/>
      <c r="F25" s="97"/>
      <c r="G25" s="97"/>
      <c r="H25" s="97"/>
      <c r="I25" s="97"/>
      <c r="J25" s="97"/>
      <c r="K25" s="97"/>
      <c r="L25" s="10"/>
      <c r="M25" s="10"/>
      <c r="N25" s="10"/>
    </row>
    <row r="26" spans="1:14" ht="14.1" customHeight="1" x14ac:dyDescent="0.25">
      <c r="B26" s="89"/>
      <c r="C26" s="89"/>
      <c r="D26" s="89"/>
      <c r="E26" s="89"/>
      <c r="F26" s="89"/>
      <c r="G26" s="89"/>
      <c r="H26" s="89"/>
      <c r="I26" s="89"/>
      <c r="J26" s="89"/>
      <c r="K26" s="89"/>
    </row>
    <row r="27" spans="1:14" x14ac:dyDescent="0.25">
      <c r="B27" s="89"/>
      <c r="C27" s="89"/>
      <c r="D27" s="89"/>
      <c r="E27" s="89"/>
      <c r="F27" s="89"/>
      <c r="G27" s="89"/>
      <c r="H27" s="89"/>
      <c r="I27" s="89"/>
      <c r="J27" s="89"/>
      <c r="K27" s="89"/>
    </row>
    <row r="28" spans="1:14" x14ac:dyDescent="0.25">
      <c r="B28" s="89"/>
      <c r="C28" s="89"/>
      <c r="D28" s="89"/>
      <c r="E28" s="89"/>
      <c r="F28" s="89"/>
      <c r="G28" s="89"/>
      <c r="H28" s="89"/>
      <c r="I28" s="89"/>
      <c r="J28" s="89"/>
      <c r="K28" s="89"/>
    </row>
    <row r="29" spans="1:14" x14ac:dyDescent="0.25">
      <c r="B29" s="89"/>
      <c r="C29" s="89"/>
      <c r="D29" s="89"/>
      <c r="E29" s="89"/>
      <c r="F29" s="89"/>
      <c r="G29" s="89"/>
      <c r="H29" s="89"/>
      <c r="I29" s="89"/>
      <c r="J29" s="89"/>
      <c r="K29" s="89"/>
    </row>
    <row r="30" spans="1:14" x14ac:dyDescent="0.25">
      <c r="C30" s="89"/>
      <c r="D30" s="89"/>
      <c r="E30" s="89"/>
      <c r="F30" s="89"/>
      <c r="G30" s="89"/>
      <c r="H30" s="89"/>
      <c r="I30" s="89"/>
      <c r="J30" s="89"/>
      <c r="K30" s="89"/>
    </row>
    <row r="31" spans="1:14" x14ac:dyDescent="0.25">
      <c r="B31" s="89"/>
      <c r="C31" s="89"/>
      <c r="D31" s="89"/>
      <c r="E31" s="89"/>
      <c r="F31" s="89"/>
      <c r="G31" s="89"/>
      <c r="H31" s="89"/>
      <c r="I31" s="89"/>
      <c r="J31" s="89"/>
      <c r="K31" s="89"/>
    </row>
    <row r="32" spans="1:14" x14ac:dyDescent="0.25">
      <c r="B32" s="89"/>
      <c r="C32" s="89"/>
      <c r="D32" s="89"/>
      <c r="E32" s="89"/>
      <c r="F32" s="89"/>
      <c r="G32" s="89"/>
      <c r="H32" s="89"/>
      <c r="I32" s="89"/>
      <c r="J32" s="89"/>
      <c r="K32" s="89"/>
    </row>
    <row r="42" spans="2:11" ht="30.75" customHeight="1" x14ac:dyDescent="0.25">
      <c r="B42" s="359" t="s">
        <v>454</v>
      </c>
      <c r="C42" s="359"/>
      <c r="D42" s="359"/>
      <c r="E42" s="359"/>
      <c r="F42" s="359"/>
      <c r="G42" s="359"/>
      <c r="H42" s="359"/>
      <c r="I42" s="359"/>
      <c r="J42" s="359"/>
      <c r="K42" s="359"/>
    </row>
    <row r="43" spans="2:11" ht="15" customHeight="1" x14ac:dyDescent="0.3">
      <c r="B43" s="237" t="s">
        <v>240</v>
      </c>
    </row>
    <row r="44" spans="2:11" ht="15" customHeight="1" x14ac:dyDescent="0.25">
      <c r="B44" s="128"/>
    </row>
  </sheetData>
  <mergeCells count="6">
    <mergeCell ref="B42:K42"/>
    <mergeCell ref="B3:K3"/>
    <mergeCell ref="B4:K4"/>
    <mergeCell ref="B5:K5"/>
    <mergeCell ref="B17:K17"/>
    <mergeCell ref="B14:K14"/>
  </mergeCells>
  <hyperlinks>
    <hyperlink ref="B2" location="ÍNDICE!A1" display="Índice "/>
  </hyperlinks>
  <pageMargins left="0.7" right="0.7" top="0.75" bottom="0.75" header="0.3" footer="0.3"/>
  <pageSetup paperSize="9" orientation="portrait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7"/>
  <sheetViews>
    <sheetView showGridLines="0" zoomScale="80" zoomScaleNormal="80" zoomScaleSheetLayoutView="80" workbookViewId="0">
      <pane xSplit="2" ySplit="9" topLeftCell="C10" activePane="bottomRight" state="frozen"/>
      <selection activeCell="B2" sqref="B2"/>
      <selection pane="topRight" activeCell="B2" sqref="B2"/>
      <selection pane="bottomLeft" activeCell="B2" sqref="B2"/>
      <selection pane="bottomRight" activeCell="B2" sqref="B2"/>
    </sheetView>
  </sheetViews>
  <sheetFormatPr baseColWidth="10" defaultRowHeight="15" x14ac:dyDescent="0.25"/>
  <cols>
    <col min="1" max="1" width="7.7109375" style="1" customWidth="1" collapsed="1"/>
    <col min="2" max="2" width="43.7109375" customWidth="1" collapsed="1"/>
    <col min="3" max="15" width="15.140625" style="1" customWidth="1" collapsed="1"/>
    <col min="16" max="20" width="15.140625" customWidth="1"/>
  </cols>
  <sheetData>
    <row r="1" spans="1:21" s="1" customFormat="1" ht="78.75" customHeight="1" x14ac:dyDescent="0.25"/>
    <row r="2" spans="1:21" s="1" customFormat="1" ht="16.5" customHeight="1" x14ac:dyDescent="0.25">
      <c r="B2" s="219" t="s">
        <v>18</v>
      </c>
      <c r="L2" s="86"/>
    </row>
    <row r="3" spans="1:21" s="1" customFormat="1" ht="20.100000000000001" customHeight="1" x14ac:dyDescent="0.25">
      <c r="B3" s="328" t="s">
        <v>387</v>
      </c>
      <c r="C3" s="328"/>
      <c r="D3" s="328"/>
      <c r="E3" s="328"/>
      <c r="F3" s="328"/>
      <c r="G3" s="328"/>
      <c r="H3" s="328"/>
      <c r="I3" s="328"/>
      <c r="J3" s="328"/>
      <c r="K3" s="328"/>
      <c r="L3" s="86"/>
    </row>
    <row r="4" spans="1:21" s="4" customFormat="1" ht="54" customHeight="1" x14ac:dyDescent="0.25">
      <c r="A4" s="1"/>
      <c r="B4" s="327" t="s">
        <v>369</v>
      </c>
      <c r="C4" s="327"/>
      <c r="D4" s="327"/>
      <c r="E4" s="327"/>
      <c r="F4" s="327"/>
      <c r="G4" s="327"/>
      <c r="H4" s="327"/>
      <c r="I4" s="327"/>
      <c r="J4" s="327"/>
      <c r="K4" s="327"/>
    </row>
    <row r="5" spans="1:21" s="4" customFormat="1" ht="20.100000000000001" customHeight="1" x14ac:dyDescent="0.25">
      <c r="A5" s="1"/>
      <c r="B5" s="336" t="s">
        <v>122</v>
      </c>
      <c r="C5" s="336"/>
      <c r="D5" s="336"/>
      <c r="E5" s="336"/>
      <c r="F5" s="336"/>
      <c r="G5" s="336"/>
      <c r="H5" s="336"/>
      <c r="I5" s="336"/>
      <c r="J5" s="336"/>
      <c r="K5" s="336"/>
      <c r="L5" s="20"/>
      <c r="M5" s="20"/>
      <c r="N5" s="20"/>
      <c r="O5" s="20"/>
      <c r="P5" s="20"/>
      <c r="Q5" s="20"/>
      <c r="R5" s="20"/>
      <c r="S5" s="20"/>
      <c r="T5" s="20"/>
    </row>
    <row r="6" spans="1:21" s="4" customFormat="1" ht="14.1" customHeight="1" x14ac:dyDescent="0.25">
      <c r="A6" s="1"/>
      <c r="B6" s="108"/>
      <c r="C6" s="144"/>
      <c r="D6" s="108"/>
      <c r="E6" s="108"/>
      <c r="F6" s="108"/>
      <c r="G6" s="108"/>
      <c r="H6" s="108"/>
      <c r="I6" s="108"/>
      <c r="J6" s="108"/>
      <c r="K6" s="108"/>
    </row>
    <row r="7" spans="1:21" s="4" customFormat="1" ht="14.1" customHeight="1" x14ac:dyDescent="0.25">
      <c r="A7" s="1"/>
      <c r="B7" s="127"/>
      <c r="C7" s="127"/>
      <c r="D7" s="108"/>
      <c r="E7" s="108"/>
      <c r="F7" s="108"/>
      <c r="G7" s="108"/>
      <c r="H7" s="108"/>
      <c r="I7" s="108"/>
      <c r="J7" s="108"/>
      <c r="K7" s="108"/>
    </row>
    <row r="8" spans="1:21" s="13" customFormat="1" ht="33" customHeight="1" x14ac:dyDescent="0.25">
      <c r="A8" s="1"/>
      <c r="B8" s="344" t="s">
        <v>118</v>
      </c>
      <c r="C8" s="342">
        <v>2007</v>
      </c>
      <c r="D8" s="343"/>
      <c r="E8" s="342">
        <v>2008</v>
      </c>
      <c r="F8" s="343"/>
      <c r="G8" s="342">
        <v>2009</v>
      </c>
      <c r="H8" s="343"/>
      <c r="I8" s="342">
        <v>2010</v>
      </c>
      <c r="J8" s="343"/>
      <c r="K8" s="342">
        <v>2011</v>
      </c>
      <c r="L8" s="343"/>
      <c r="M8" s="342">
        <v>2012</v>
      </c>
      <c r="N8" s="343"/>
      <c r="O8" s="342">
        <v>2013</v>
      </c>
      <c r="P8" s="343"/>
      <c r="Q8" s="342">
        <v>2014</v>
      </c>
      <c r="R8" s="343"/>
      <c r="S8" s="342">
        <v>2015</v>
      </c>
      <c r="T8" s="343"/>
    </row>
    <row r="9" spans="1:21" s="13" customFormat="1" ht="33" customHeight="1" x14ac:dyDescent="0.25">
      <c r="A9" s="1"/>
      <c r="B9" s="345"/>
      <c r="C9" s="150" t="s">
        <v>0</v>
      </c>
      <c r="D9" s="150" t="s">
        <v>1</v>
      </c>
      <c r="E9" s="150" t="s">
        <v>0</v>
      </c>
      <c r="F9" s="150" t="s">
        <v>1</v>
      </c>
      <c r="G9" s="150" t="s">
        <v>0</v>
      </c>
      <c r="H9" s="150" t="s">
        <v>1</v>
      </c>
      <c r="I9" s="150" t="s">
        <v>0</v>
      </c>
      <c r="J9" s="150" t="s">
        <v>1</v>
      </c>
      <c r="K9" s="150" t="s">
        <v>0</v>
      </c>
      <c r="L9" s="150" t="s">
        <v>1</v>
      </c>
      <c r="M9" s="150" t="s">
        <v>0</v>
      </c>
      <c r="N9" s="150" t="s">
        <v>1</v>
      </c>
      <c r="O9" s="150" t="s">
        <v>0</v>
      </c>
      <c r="P9" s="150" t="s">
        <v>1</v>
      </c>
      <c r="Q9" s="150" t="s">
        <v>0</v>
      </c>
      <c r="R9" s="150" t="s">
        <v>1</v>
      </c>
      <c r="S9" s="150" t="s">
        <v>0</v>
      </c>
      <c r="T9" s="150" t="s">
        <v>1</v>
      </c>
    </row>
    <row r="10" spans="1:21" s="13" customFormat="1" ht="33" customHeight="1" x14ac:dyDescent="0.25">
      <c r="A10" s="1"/>
      <c r="B10" s="61" t="s">
        <v>41</v>
      </c>
      <c r="C10" s="62">
        <v>84050</v>
      </c>
      <c r="D10" s="62">
        <v>99165</v>
      </c>
      <c r="E10" s="62">
        <v>84925</v>
      </c>
      <c r="F10" s="62">
        <v>98943</v>
      </c>
      <c r="G10" s="62">
        <v>76914</v>
      </c>
      <c r="H10" s="62">
        <v>97691</v>
      </c>
      <c r="I10" s="62">
        <v>87181</v>
      </c>
      <c r="J10" s="62">
        <v>106796</v>
      </c>
      <c r="K10" s="62">
        <v>97553</v>
      </c>
      <c r="L10" s="62">
        <v>118168</v>
      </c>
      <c r="M10" s="62">
        <v>88431</v>
      </c>
      <c r="N10" s="62">
        <v>114132</v>
      </c>
      <c r="O10" s="62">
        <v>89307</v>
      </c>
      <c r="P10" s="62">
        <v>117126</v>
      </c>
      <c r="Q10" s="62">
        <v>76754</v>
      </c>
      <c r="R10" s="62">
        <v>128589</v>
      </c>
      <c r="S10" s="62">
        <v>91283</v>
      </c>
      <c r="T10" s="62">
        <v>120854</v>
      </c>
      <c r="U10" s="267"/>
    </row>
    <row r="11" spans="1:21" s="13" customFormat="1" ht="33" customHeight="1" x14ac:dyDescent="0.25">
      <c r="A11" s="1"/>
      <c r="B11" s="61" t="s">
        <v>42</v>
      </c>
      <c r="C11" s="62">
        <v>115990</v>
      </c>
      <c r="D11" s="62">
        <v>29151</v>
      </c>
      <c r="E11" s="62">
        <v>109634</v>
      </c>
      <c r="F11" s="62">
        <v>26718</v>
      </c>
      <c r="G11" s="62">
        <v>110270</v>
      </c>
      <c r="H11" s="62">
        <v>25193</v>
      </c>
      <c r="I11" s="62">
        <v>83382</v>
      </c>
      <c r="J11" s="62">
        <v>21805</v>
      </c>
      <c r="K11" s="62">
        <v>63823</v>
      </c>
      <c r="L11" s="62">
        <v>15013</v>
      </c>
      <c r="M11" s="62">
        <v>65169</v>
      </c>
      <c r="N11" s="62">
        <v>15989</v>
      </c>
      <c r="O11" s="62">
        <v>64908</v>
      </c>
      <c r="P11" s="62">
        <v>16244</v>
      </c>
      <c r="Q11" s="62">
        <v>64664</v>
      </c>
      <c r="R11" s="62">
        <v>16539</v>
      </c>
      <c r="S11" s="62">
        <v>64046</v>
      </c>
      <c r="T11" s="62">
        <v>17673</v>
      </c>
    </row>
    <row r="12" spans="1:21" s="13" customFormat="1" ht="33" customHeight="1" x14ac:dyDescent="0.25">
      <c r="A12" s="1"/>
      <c r="B12" s="61" t="s">
        <v>43</v>
      </c>
      <c r="C12" s="62">
        <v>216162</v>
      </c>
      <c r="D12" s="62">
        <v>424564</v>
      </c>
      <c r="E12" s="62">
        <v>209403</v>
      </c>
      <c r="F12" s="62">
        <v>422984</v>
      </c>
      <c r="G12" s="62">
        <v>218539</v>
      </c>
      <c r="H12" s="62">
        <v>411669</v>
      </c>
      <c r="I12" s="62">
        <v>223186</v>
      </c>
      <c r="J12" s="62">
        <v>411805</v>
      </c>
      <c r="K12" s="62">
        <v>227528</v>
      </c>
      <c r="L12" s="62">
        <v>410955</v>
      </c>
      <c r="M12" s="62">
        <v>232553</v>
      </c>
      <c r="N12" s="62">
        <v>411316</v>
      </c>
      <c r="O12" s="62">
        <v>188356</v>
      </c>
      <c r="P12" s="62">
        <v>408177</v>
      </c>
      <c r="Q12" s="62">
        <v>240997</v>
      </c>
      <c r="R12" s="62">
        <v>409283</v>
      </c>
      <c r="S12" s="62">
        <v>268314</v>
      </c>
      <c r="T12" s="62">
        <v>505851</v>
      </c>
    </row>
    <row r="13" spans="1:21" s="13" customFormat="1" ht="33" customHeight="1" x14ac:dyDescent="0.25">
      <c r="A13" s="1"/>
      <c r="B13" s="61" t="s">
        <v>44</v>
      </c>
      <c r="C13" s="62">
        <v>37384</v>
      </c>
      <c r="D13" s="62">
        <v>5350</v>
      </c>
      <c r="E13" s="62">
        <v>39278</v>
      </c>
      <c r="F13" s="62">
        <v>5467</v>
      </c>
      <c r="G13" s="62">
        <v>44314</v>
      </c>
      <c r="H13" s="62">
        <v>5803</v>
      </c>
      <c r="I13" s="62">
        <v>38009</v>
      </c>
      <c r="J13" s="62">
        <v>5722</v>
      </c>
      <c r="K13" s="62">
        <v>39008</v>
      </c>
      <c r="L13" s="62">
        <v>5726</v>
      </c>
      <c r="M13" s="62">
        <v>40034</v>
      </c>
      <c r="N13" s="62">
        <v>5729</v>
      </c>
      <c r="O13" s="62">
        <v>35940</v>
      </c>
      <c r="P13" s="62">
        <v>5114</v>
      </c>
      <c r="Q13" s="62">
        <v>35008</v>
      </c>
      <c r="R13" s="62">
        <v>5334</v>
      </c>
      <c r="S13" s="62">
        <v>38787</v>
      </c>
      <c r="T13" s="62">
        <v>5551</v>
      </c>
    </row>
    <row r="14" spans="1:21" s="13" customFormat="1" ht="33" customHeight="1" x14ac:dyDescent="0.25">
      <c r="A14" s="1"/>
      <c r="B14" s="65" t="s">
        <v>5</v>
      </c>
      <c r="C14" s="64">
        <v>453586</v>
      </c>
      <c r="D14" s="64">
        <v>558230</v>
      </c>
      <c r="E14" s="64">
        <v>443240</v>
      </c>
      <c r="F14" s="64">
        <v>554112</v>
      </c>
      <c r="G14" s="64">
        <v>450037</v>
      </c>
      <c r="H14" s="64">
        <v>540356</v>
      </c>
      <c r="I14" s="64">
        <v>431758</v>
      </c>
      <c r="J14" s="64">
        <v>546128</v>
      </c>
      <c r="K14" s="64">
        <v>427912</v>
      </c>
      <c r="L14" s="64">
        <v>549862</v>
      </c>
      <c r="M14" s="64">
        <v>426187</v>
      </c>
      <c r="N14" s="64">
        <v>547166</v>
      </c>
      <c r="O14" s="64">
        <v>378511</v>
      </c>
      <c r="P14" s="64">
        <v>546661</v>
      </c>
      <c r="Q14" s="64">
        <v>417423</v>
      </c>
      <c r="R14" s="64">
        <v>559745</v>
      </c>
      <c r="S14" s="64">
        <v>462430</v>
      </c>
      <c r="T14" s="64">
        <v>649929</v>
      </c>
    </row>
    <row r="15" spans="1:21" s="1" customFormat="1" ht="34.5" customHeight="1" x14ac:dyDescent="0.25">
      <c r="B15" s="359" t="s">
        <v>455</v>
      </c>
      <c r="C15" s="359"/>
      <c r="D15" s="359"/>
      <c r="E15" s="359"/>
      <c r="F15" s="359"/>
      <c r="G15" s="359"/>
      <c r="H15" s="359"/>
      <c r="I15" s="359"/>
      <c r="J15" s="359"/>
      <c r="K15" s="359"/>
    </row>
    <row r="16" spans="1:21" ht="15" customHeight="1" x14ac:dyDescent="0.3">
      <c r="B16" s="237" t="s">
        <v>240</v>
      </c>
      <c r="C16" s="108"/>
      <c r="D16" s="108"/>
      <c r="E16" s="108"/>
      <c r="F16" s="108"/>
      <c r="G16" s="108"/>
      <c r="H16" s="108"/>
      <c r="I16" s="108"/>
      <c r="J16" s="108"/>
      <c r="K16" s="108"/>
      <c r="L16" s="3"/>
      <c r="M16" s="3"/>
    </row>
    <row r="17" spans="1:21" ht="15" customHeight="1" x14ac:dyDescent="0.3">
      <c r="B17" s="237"/>
      <c r="C17" s="108"/>
      <c r="D17" s="108"/>
      <c r="E17" s="108"/>
      <c r="F17" s="108"/>
      <c r="G17" s="108"/>
      <c r="H17" s="108"/>
      <c r="I17" s="108"/>
      <c r="J17" s="108"/>
      <c r="K17" s="108"/>
      <c r="L17" s="3"/>
      <c r="M17" s="3"/>
    </row>
    <row r="18" spans="1:21" s="1" customFormat="1" ht="54" customHeight="1" x14ac:dyDescent="0.25">
      <c r="B18" s="327" t="s">
        <v>429</v>
      </c>
      <c r="C18" s="327"/>
      <c r="D18" s="327"/>
      <c r="E18" s="327"/>
      <c r="F18" s="327"/>
      <c r="G18" s="327"/>
      <c r="H18" s="327"/>
      <c r="I18" s="327"/>
      <c r="J18" s="327"/>
      <c r="K18" s="327"/>
    </row>
    <row r="19" spans="1:21" s="22" customFormat="1" x14ac:dyDescent="0.25">
      <c r="B19" s="268"/>
      <c r="C19" s="279">
        <v>2015</v>
      </c>
      <c r="D19" s="268"/>
      <c r="E19" s="268"/>
      <c r="F19" s="268"/>
      <c r="G19" s="23"/>
      <c r="H19" s="23"/>
      <c r="I19" s="23"/>
      <c r="J19" s="23"/>
      <c r="K19" s="23"/>
      <c r="L19" s="23"/>
    </row>
    <row r="20" spans="1:21" s="12" customFormat="1" ht="14.1" customHeight="1" x14ac:dyDescent="0.25">
      <c r="B20" s="279" t="str">
        <f>+B8</f>
        <v>Capítulos de la EUT</v>
      </c>
      <c r="C20" s="12" t="s">
        <v>365</v>
      </c>
      <c r="D20" s="279" t="s">
        <v>165</v>
      </c>
      <c r="E20" s="279"/>
      <c r="F20" s="279"/>
      <c r="G20" s="265"/>
      <c r="H20" s="265"/>
      <c r="I20" s="265"/>
      <c r="J20" s="265"/>
      <c r="L20" s="31"/>
      <c r="M20" s="31"/>
    </row>
    <row r="21" spans="1:21" s="12" customFormat="1" ht="14.1" customHeight="1" x14ac:dyDescent="0.25">
      <c r="A21" s="32"/>
      <c r="B21" s="270" t="str">
        <f>+B13</f>
        <v>Mantenimiento del hogar</v>
      </c>
      <c r="C21" s="35">
        <f>S13/(SUM(S13+T13))</f>
        <v>0.87480265235238397</v>
      </c>
      <c r="D21" s="35">
        <f>1-C21</f>
        <v>0.12519734764761603</v>
      </c>
      <c r="E21" s="269">
        <f>SUM(S13+T13)</f>
        <v>44338</v>
      </c>
      <c r="F21" s="35"/>
      <c r="G21" s="266"/>
      <c r="H21" s="266"/>
      <c r="I21" s="266"/>
      <c r="J21" s="266"/>
      <c r="L21" s="31"/>
      <c r="M21" s="31"/>
    </row>
    <row r="22" spans="1:21" s="12" customFormat="1" ht="14.1" customHeight="1" x14ac:dyDescent="0.25">
      <c r="B22" s="270" t="str">
        <f>+B11</f>
        <v>Construcción y reparaciones</v>
      </c>
      <c r="C22" s="35">
        <f>S11/(SUM(S11+T11))</f>
        <v>0.78373450482751872</v>
      </c>
      <c r="D22" s="35">
        <f>1-C22</f>
        <v>0.21626549517248128</v>
      </c>
      <c r="E22" s="269">
        <f>SUM(S11+T11)</f>
        <v>81719</v>
      </c>
      <c r="F22" s="35"/>
      <c r="G22" s="266"/>
      <c r="H22" s="266"/>
      <c r="I22" s="266"/>
      <c r="J22" s="266"/>
      <c r="L22" s="31"/>
      <c r="M22" s="31"/>
    </row>
    <row r="23" spans="1:21" s="12" customFormat="1" ht="14.1" customHeight="1" x14ac:dyDescent="0.25">
      <c r="B23" s="94" t="str">
        <f>+B10</f>
        <v>Compras, servicio, gerencia u organización</v>
      </c>
      <c r="C23" s="35">
        <f>S10/(SUM(S10+T10))</f>
        <v>0.43030211608535995</v>
      </c>
      <c r="D23" s="35">
        <f>1-C23</f>
        <v>0.56969788391464005</v>
      </c>
      <c r="E23" s="269">
        <f>SUM(S10+T10)</f>
        <v>212137</v>
      </c>
      <c r="F23" s="279"/>
      <c r="G23" s="265"/>
      <c r="H23" s="265"/>
      <c r="I23" s="265"/>
      <c r="J23" s="265"/>
      <c r="L23" s="31"/>
      <c r="M23" s="31"/>
    </row>
    <row r="24" spans="1:21" s="12" customFormat="1" ht="14.1" customHeight="1" x14ac:dyDescent="0.25">
      <c r="B24" s="270" t="str">
        <f>+B12</f>
        <v>Cuidado de niños y niñas</v>
      </c>
      <c r="C24" s="35">
        <f>S12/(SUM(S12+T12))</f>
        <v>0.34658503032299315</v>
      </c>
      <c r="D24" s="35">
        <f>1-C24</f>
        <v>0.65341496967700685</v>
      </c>
      <c r="E24" s="269">
        <f>SUM(S12+T12)</f>
        <v>774165</v>
      </c>
      <c r="F24" s="35"/>
      <c r="G24" s="266"/>
      <c r="H24" s="266"/>
      <c r="I24" s="266"/>
      <c r="J24" s="266"/>
      <c r="L24" s="31"/>
      <c r="M24" s="31"/>
    </row>
    <row r="25" spans="1:21" s="12" customFormat="1" ht="14.1" customHeight="1" x14ac:dyDescent="0.25">
      <c r="B25" s="270" t="str">
        <f>+B14</f>
        <v>Total</v>
      </c>
      <c r="C25" s="35">
        <f>S14/(SUM(S14+T14))</f>
        <v>0.41572010475035487</v>
      </c>
      <c r="D25" s="35">
        <f t="shared" ref="D25" si="0">1-C25</f>
        <v>0.58427989524964508</v>
      </c>
      <c r="E25" s="269">
        <f>SUM(S14+T14)</f>
        <v>1112359</v>
      </c>
      <c r="F25" s="35"/>
      <c r="G25" s="266"/>
      <c r="H25" s="266"/>
      <c r="I25" s="266"/>
      <c r="J25" s="266"/>
      <c r="L25" s="31"/>
      <c r="M25" s="31"/>
    </row>
    <row r="26" spans="1:21" s="1" customFormat="1" x14ac:dyDescent="0.25">
      <c r="B26" s="13"/>
      <c r="C26" s="4"/>
      <c r="D26" s="4"/>
      <c r="E26" s="4"/>
      <c r="F26" s="4"/>
      <c r="G26" s="2"/>
      <c r="P26"/>
      <c r="Q26"/>
      <c r="R26"/>
      <c r="S26"/>
      <c r="T26"/>
      <c r="U26"/>
    </row>
    <row r="27" spans="1:21" s="1" customFormat="1" x14ac:dyDescent="0.25">
      <c r="B27" s="13"/>
      <c r="C27" s="4"/>
      <c r="D27" s="4"/>
      <c r="E27" s="4"/>
      <c r="F27" s="4"/>
      <c r="G27" s="2"/>
      <c r="P27"/>
      <c r="Q27"/>
      <c r="R27"/>
      <c r="S27"/>
      <c r="T27"/>
      <c r="U27"/>
    </row>
    <row r="28" spans="1:21" s="12" customFormat="1" ht="14.1" customHeight="1" x14ac:dyDescent="0.25">
      <c r="A28" s="14"/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</row>
    <row r="29" spans="1:21" s="22" customFormat="1" ht="14.1" customHeight="1" x14ac:dyDescent="0.25">
      <c r="A29" s="30"/>
      <c r="B29" s="276"/>
      <c r="C29" s="276"/>
      <c r="D29" s="276"/>
      <c r="E29" s="276"/>
      <c r="F29" s="276"/>
      <c r="G29" s="276"/>
      <c r="H29" s="146"/>
      <c r="I29" s="146"/>
      <c r="J29" s="146"/>
      <c r="K29" s="146"/>
      <c r="L29" s="23"/>
      <c r="M29" s="23"/>
    </row>
    <row r="30" spans="1:21" s="22" customFormat="1" ht="14.1" customHeight="1" x14ac:dyDescent="0.25">
      <c r="A30" s="30"/>
      <c r="B30" s="276"/>
      <c r="C30" s="276"/>
      <c r="D30" s="276"/>
      <c r="E30" s="276"/>
      <c r="F30" s="276"/>
      <c r="G30" s="276"/>
      <c r="H30" s="146"/>
      <c r="I30" s="146"/>
      <c r="J30" s="146"/>
      <c r="K30" s="146"/>
      <c r="L30" s="23"/>
      <c r="M30" s="23"/>
    </row>
    <row r="31" spans="1:21" s="22" customFormat="1" ht="14.1" customHeight="1" x14ac:dyDescent="0.25">
      <c r="A31" s="30"/>
      <c r="B31" s="23"/>
      <c r="C31" s="23"/>
      <c r="D31" s="23"/>
      <c r="E31" s="23"/>
      <c r="F31" s="23"/>
      <c r="G31" s="146"/>
      <c r="H31" s="146"/>
      <c r="I31" s="146"/>
      <c r="J31" s="146"/>
      <c r="K31" s="146"/>
      <c r="L31" s="23"/>
      <c r="M31" s="23"/>
    </row>
    <row r="32" spans="1:21" s="22" customFormat="1" ht="14.1" customHeight="1" x14ac:dyDescent="0.25">
      <c r="A32" s="30"/>
      <c r="B32" s="23"/>
      <c r="C32" s="23"/>
      <c r="D32" s="23"/>
      <c r="E32" s="23"/>
      <c r="F32" s="23"/>
      <c r="G32" s="146"/>
      <c r="H32" s="146"/>
      <c r="I32" s="146"/>
      <c r="J32" s="146"/>
      <c r="K32" s="146"/>
      <c r="L32" s="23"/>
      <c r="M32" s="23"/>
    </row>
    <row r="33" spans="1:13" s="22" customFormat="1" ht="14.1" customHeight="1" x14ac:dyDescent="0.25">
      <c r="A33" s="30"/>
      <c r="B33" s="23"/>
      <c r="C33" s="23"/>
      <c r="D33" s="23"/>
      <c r="E33" s="23"/>
      <c r="F33" s="23"/>
      <c r="G33" s="146"/>
      <c r="H33" s="146"/>
      <c r="I33" s="146"/>
      <c r="J33" s="146"/>
      <c r="K33" s="146"/>
      <c r="L33" s="23"/>
      <c r="M33" s="23"/>
    </row>
    <row r="34" spans="1:13" s="22" customFormat="1" ht="14.1" customHeight="1" x14ac:dyDescent="0.25">
      <c r="A34" s="30"/>
      <c r="B34" s="146"/>
      <c r="C34" s="146"/>
      <c r="D34" s="146"/>
      <c r="E34" s="146"/>
      <c r="F34" s="146"/>
      <c r="G34" s="146"/>
      <c r="H34" s="146"/>
      <c r="I34" s="146"/>
      <c r="J34" s="146"/>
      <c r="K34" s="146"/>
      <c r="L34" s="23"/>
      <c r="M34" s="23"/>
    </row>
    <row r="35" spans="1:13" s="22" customFormat="1" ht="14.1" customHeight="1" x14ac:dyDescent="0.25">
      <c r="A35" s="30"/>
      <c r="B35" s="146"/>
      <c r="C35" s="146"/>
      <c r="D35" s="146"/>
      <c r="E35" s="146"/>
      <c r="F35" s="146"/>
      <c r="G35" s="146"/>
      <c r="H35" s="146"/>
      <c r="I35" s="146"/>
      <c r="J35" s="146"/>
      <c r="K35" s="146"/>
      <c r="L35" s="23"/>
      <c r="M35" s="23"/>
    </row>
    <row r="36" spans="1:13" s="22" customFormat="1" ht="14.1" customHeight="1" x14ac:dyDescent="0.25">
      <c r="A36" s="30"/>
      <c r="B36" s="146"/>
      <c r="C36" s="146"/>
      <c r="D36" s="146"/>
      <c r="E36" s="146"/>
      <c r="F36" s="146"/>
      <c r="G36" s="146"/>
      <c r="H36" s="146"/>
      <c r="I36" s="146"/>
      <c r="J36" s="146"/>
      <c r="K36" s="146"/>
      <c r="L36" s="23"/>
      <c r="M36" s="23"/>
    </row>
    <row r="37" spans="1:13" s="22" customFormat="1" ht="14.1" customHeight="1" x14ac:dyDescent="0.25">
      <c r="A37" s="30"/>
      <c r="B37" s="146"/>
      <c r="C37" s="146"/>
      <c r="D37" s="146"/>
      <c r="E37" s="146"/>
      <c r="F37" s="146"/>
      <c r="G37" s="146"/>
      <c r="H37" s="146"/>
      <c r="I37" s="146"/>
      <c r="J37" s="146"/>
      <c r="K37" s="146"/>
      <c r="L37" s="23"/>
      <c r="M37" s="23"/>
    </row>
    <row r="38" spans="1:13" s="22" customFormat="1" ht="14.1" customHeight="1" x14ac:dyDescent="0.25">
      <c r="A38" s="30"/>
      <c r="B38" s="146"/>
      <c r="C38" s="146"/>
      <c r="D38" s="146"/>
      <c r="E38" s="146"/>
      <c r="F38" s="146"/>
      <c r="G38" s="146"/>
      <c r="H38" s="146"/>
      <c r="I38" s="146"/>
      <c r="J38" s="146"/>
      <c r="K38" s="146"/>
      <c r="L38" s="23"/>
      <c r="M38" s="23"/>
    </row>
    <row r="39" spans="1:13" s="22" customFormat="1" ht="14.1" customHeight="1" x14ac:dyDescent="0.25">
      <c r="A39" s="30"/>
      <c r="B39" s="146"/>
      <c r="C39" s="146"/>
      <c r="D39" s="146"/>
      <c r="E39" s="146"/>
      <c r="F39" s="146"/>
      <c r="G39" s="146"/>
      <c r="H39" s="146"/>
      <c r="I39" s="146"/>
      <c r="J39" s="146"/>
      <c r="K39" s="146"/>
      <c r="L39" s="23"/>
      <c r="M39" s="23"/>
    </row>
    <row r="40" spans="1:13" s="22" customFormat="1" ht="14.1" customHeight="1" x14ac:dyDescent="0.25">
      <c r="A40" s="30"/>
      <c r="B40" s="146"/>
      <c r="C40" s="146"/>
      <c r="D40" s="146"/>
      <c r="E40" s="146"/>
      <c r="F40" s="146"/>
      <c r="G40" s="146"/>
      <c r="H40" s="146"/>
      <c r="I40" s="146"/>
      <c r="J40" s="146"/>
      <c r="K40" s="146"/>
      <c r="L40" s="23"/>
      <c r="M40" s="23"/>
    </row>
    <row r="41" spans="1:13" s="22" customFormat="1" ht="14.1" customHeight="1" x14ac:dyDescent="0.25">
      <c r="A41" s="30"/>
      <c r="B41" s="146"/>
      <c r="C41" s="146"/>
      <c r="D41" s="146"/>
      <c r="E41" s="146"/>
      <c r="F41" s="146"/>
      <c r="G41" s="146"/>
      <c r="H41" s="146"/>
      <c r="I41" s="146"/>
      <c r="J41" s="146"/>
      <c r="K41" s="146"/>
      <c r="L41" s="23"/>
      <c r="M41" s="23"/>
    </row>
    <row r="42" spans="1:13" s="22" customFormat="1" ht="14.1" customHeight="1" x14ac:dyDescent="0.25">
      <c r="A42" s="30"/>
      <c r="B42" s="146"/>
      <c r="C42" s="146"/>
      <c r="D42" s="146"/>
      <c r="E42" s="146"/>
      <c r="F42" s="146"/>
      <c r="G42" s="146"/>
      <c r="H42" s="146"/>
      <c r="I42" s="146"/>
      <c r="J42" s="146"/>
      <c r="K42" s="146"/>
      <c r="L42" s="23"/>
      <c r="M42" s="23"/>
    </row>
    <row r="43" spans="1:13" s="22" customFormat="1" ht="14.1" customHeight="1" x14ac:dyDescent="0.25">
      <c r="A43" s="30"/>
      <c r="B43" s="146"/>
      <c r="C43" s="146"/>
      <c r="D43" s="146"/>
      <c r="E43" s="146"/>
      <c r="F43" s="146"/>
      <c r="G43" s="146"/>
      <c r="H43" s="146"/>
      <c r="I43" s="146"/>
      <c r="J43" s="146"/>
      <c r="K43" s="146"/>
      <c r="L43" s="23"/>
      <c r="M43" s="23"/>
    </row>
    <row r="44" spans="1:13" s="22" customFormat="1" ht="14.1" customHeight="1" x14ac:dyDescent="0.25">
      <c r="A44" s="30"/>
      <c r="B44" s="146"/>
      <c r="C44" s="146"/>
      <c r="D44" s="146"/>
      <c r="E44" s="146"/>
      <c r="F44" s="146"/>
      <c r="G44" s="146"/>
      <c r="H44" s="146"/>
      <c r="I44" s="146"/>
      <c r="J44" s="146"/>
      <c r="K44" s="146"/>
      <c r="L44" s="23"/>
      <c r="M44" s="23"/>
    </row>
    <row r="45" spans="1:13" s="22" customFormat="1" ht="14.1" customHeight="1" x14ac:dyDescent="0.25">
      <c r="A45" s="30"/>
      <c r="B45" s="146"/>
      <c r="C45" s="146"/>
      <c r="D45" s="146"/>
      <c r="E45" s="146"/>
      <c r="F45" s="146"/>
      <c r="G45" s="146"/>
      <c r="H45" s="146"/>
      <c r="I45" s="146"/>
      <c r="J45" s="146"/>
      <c r="K45" s="146"/>
      <c r="L45" s="23"/>
      <c r="M45" s="23"/>
    </row>
    <row r="46" spans="1:13" s="22" customFormat="1" ht="14.1" customHeight="1" x14ac:dyDescent="0.25">
      <c r="A46" s="30"/>
      <c r="B46" s="146"/>
      <c r="C46" s="146"/>
      <c r="D46" s="146"/>
      <c r="E46" s="146"/>
      <c r="F46" s="146"/>
      <c r="G46" s="146"/>
      <c r="H46" s="146"/>
      <c r="I46" s="146"/>
      <c r="J46" s="146"/>
      <c r="K46" s="146"/>
      <c r="L46" s="23"/>
      <c r="M46" s="23"/>
    </row>
    <row r="47" spans="1:13" s="22" customFormat="1" ht="14.1" customHeight="1" x14ac:dyDescent="0.25">
      <c r="A47" s="30"/>
      <c r="B47" s="146"/>
      <c r="C47" s="146"/>
      <c r="D47" s="146"/>
      <c r="E47" s="146"/>
      <c r="F47" s="146"/>
      <c r="G47" s="146"/>
      <c r="H47" s="146"/>
      <c r="I47" s="146"/>
      <c r="J47" s="146"/>
      <c r="K47" s="146"/>
      <c r="L47" s="23"/>
      <c r="M47" s="23"/>
    </row>
    <row r="48" spans="1:13" s="22" customFormat="1" ht="14.25" customHeight="1" x14ac:dyDescent="0.25">
      <c r="B48" s="146"/>
      <c r="C48" s="146"/>
      <c r="D48" s="146"/>
      <c r="E48" s="146"/>
      <c r="F48" s="146"/>
      <c r="G48" s="146"/>
      <c r="H48" s="146"/>
      <c r="I48" s="146"/>
      <c r="J48" s="146"/>
      <c r="K48" s="146"/>
      <c r="L48" s="23"/>
      <c r="M48" s="23"/>
    </row>
    <row r="49" spans="1:11" s="1" customFormat="1" ht="33.75" customHeight="1" x14ac:dyDescent="0.25">
      <c r="A49" s="2"/>
      <c r="B49" s="359" t="s">
        <v>454</v>
      </c>
      <c r="C49" s="359"/>
      <c r="D49" s="359"/>
      <c r="E49" s="359"/>
      <c r="F49" s="359"/>
      <c r="G49" s="359"/>
      <c r="H49" s="359"/>
      <c r="I49" s="359"/>
      <c r="J49" s="359"/>
      <c r="K49" s="359"/>
    </row>
    <row r="50" spans="1:11" s="1" customFormat="1" ht="15.75" x14ac:dyDescent="0.3">
      <c r="A50" s="2"/>
      <c r="B50" s="237" t="s">
        <v>240</v>
      </c>
      <c r="C50" s="89"/>
      <c r="D50" s="89"/>
      <c r="E50" s="89"/>
      <c r="F50" s="89"/>
      <c r="G50" s="89"/>
      <c r="H50" s="89"/>
      <c r="I50" s="89"/>
      <c r="J50" s="89"/>
      <c r="K50" s="89"/>
    </row>
    <row r="51" spans="1:11" s="1" customFormat="1" x14ac:dyDescent="0.25">
      <c r="A51" s="2"/>
      <c r="B51" s="108"/>
      <c r="C51" s="108"/>
      <c r="D51" s="108"/>
      <c r="E51" s="108"/>
      <c r="F51" s="108"/>
      <c r="G51" s="108"/>
      <c r="H51" s="108"/>
      <c r="I51" s="108"/>
      <c r="J51" s="108"/>
      <c r="K51" s="108"/>
    </row>
    <row r="52" spans="1:11" s="1" customFormat="1" x14ac:dyDescent="0.25">
      <c r="A52" s="2"/>
      <c r="B52" s="2"/>
      <c r="C52" s="2"/>
      <c r="D52" s="2"/>
    </row>
    <row r="53" spans="1:11" s="1" customFormat="1" x14ac:dyDescent="0.25"/>
    <row r="54" spans="1:11" s="1" customFormat="1" x14ac:dyDescent="0.25"/>
    <row r="55" spans="1:11" s="1" customFormat="1" x14ac:dyDescent="0.25"/>
    <row r="56" spans="1:11" s="1" customFormat="1" x14ac:dyDescent="0.25"/>
    <row r="57" spans="1:11" s="1" customFormat="1" x14ac:dyDescent="0.25"/>
    <row r="58" spans="1:11" s="1" customFormat="1" x14ac:dyDescent="0.25"/>
    <row r="59" spans="1:11" s="1" customFormat="1" x14ac:dyDescent="0.25"/>
    <row r="60" spans="1:11" s="1" customFormat="1" x14ac:dyDescent="0.25"/>
    <row r="61" spans="1:11" s="1" customFormat="1" x14ac:dyDescent="0.25"/>
    <row r="62" spans="1:11" s="1" customFormat="1" x14ac:dyDescent="0.25"/>
    <row r="63" spans="1:11" s="1" customFormat="1" x14ac:dyDescent="0.25"/>
    <row r="64" spans="1:11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x14ac:dyDescent="0.25"/>
    <row r="74" s="1" customFormat="1" x14ac:dyDescent="0.25"/>
    <row r="75" s="1" customFormat="1" x14ac:dyDescent="0.25"/>
    <row r="76" s="1" customFormat="1" x14ac:dyDescent="0.25"/>
    <row r="77" s="1" customFormat="1" x14ac:dyDescent="0.25"/>
  </sheetData>
  <mergeCells count="16">
    <mergeCell ref="B3:K3"/>
    <mergeCell ref="B4:K4"/>
    <mergeCell ref="B5:K5"/>
    <mergeCell ref="B8:B9"/>
    <mergeCell ref="C8:D8"/>
    <mergeCell ref="E8:F8"/>
    <mergeCell ref="G8:H8"/>
    <mergeCell ref="I8:J8"/>
    <mergeCell ref="K8:L8"/>
    <mergeCell ref="B49:K49"/>
    <mergeCell ref="M8:N8"/>
    <mergeCell ref="O8:P8"/>
    <mergeCell ref="Q8:R8"/>
    <mergeCell ref="S8:T8"/>
    <mergeCell ref="B18:K18"/>
    <mergeCell ref="B15:K15"/>
  </mergeCells>
  <hyperlinks>
    <hyperlink ref="B2" location="ÍNDICE!A1" display="Índice 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72" orientation="portrait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/>
  <dimension ref="A1:AN68"/>
  <sheetViews>
    <sheetView showGridLines="0" zoomScale="80" zoomScaleNormal="80" workbookViewId="0">
      <pane xSplit="3" ySplit="9" topLeftCell="D10" activePane="bottomRight" state="frozen"/>
      <selection activeCell="B2" sqref="B2"/>
      <selection pane="topRight" activeCell="B2" sqref="B2"/>
      <selection pane="bottomLeft" activeCell="B2" sqref="B2"/>
      <selection pane="bottomRight" activeCell="B2" sqref="B2"/>
    </sheetView>
  </sheetViews>
  <sheetFormatPr baseColWidth="10" defaultRowHeight="15" x14ac:dyDescent="0.25"/>
  <cols>
    <col min="1" max="1" width="7.7109375" customWidth="1" collapsed="1"/>
    <col min="2" max="2" width="43.7109375" customWidth="1" collapsed="1"/>
    <col min="3" max="3" width="43.7109375" style="45" customWidth="1" collapsed="1"/>
    <col min="4" max="21" width="13.85546875" customWidth="1" collapsed="1"/>
  </cols>
  <sheetData>
    <row r="1" spans="2:40" ht="78" customHeight="1" x14ac:dyDescent="0.25"/>
    <row r="2" spans="2:40" ht="16.5" customHeight="1" x14ac:dyDescent="0.25">
      <c r="B2" s="219" t="s">
        <v>18</v>
      </c>
      <c r="N2" s="86"/>
    </row>
    <row r="3" spans="2:40" ht="20.100000000000001" customHeight="1" x14ac:dyDescent="0.25">
      <c r="B3" s="328" t="s">
        <v>388</v>
      </c>
      <c r="C3" s="328"/>
      <c r="D3" s="328"/>
      <c r="E3" s="328"/>
      <c r="F3" s="328"/>
      <c r="G3" s="328"/>
      <c r="H3" s="328"/>
      <c r="I3" s="328"/>
      <c r="J3" s="328"/>
      <c r="K3" s="328"/>
      <c r="L3" s="328"/>
      <c r="M3" s="328"/>
      <c r="N3" s="328"/>
      <c r="O3" s="328"/>
      <c r="P3" s="328"/>
      <c r="Q3" s="328"/>
      <c r="R3" s="328"/>
      <c r="S3" s="328"/>
      <c r="T3" s="328"/>
      <c r="U3" s="328"/>
    </row>
    <row r="4" spans="2:40" ht="54" customHeight="1" x14ac:dyDescent="0.25">
      <c r="B4" s="327" t="s">
        <v>222</v>
      </c>
      <c r="C4" s="327"/>
      <c r="D4" s="327"/>
      <c r="E4" s="327"/>
      <c r="F4" s="327"/>
      <c r="G4" s="327"/>
      <c r="H4" s="327"/>
      <c r="I4" s="327"/>
      <c r="J4" s="327"/>
      <c r="K4" s="327"/>
      <c r="L4" s="327"/>
      <c r="M4" s="327"/>
      <c r="N4" s="327"/>
      <c r="O4" s="327"/>
      <c r="P4" s="327"/>
      <c r="Q4" s="327"/>
      <c r="R4" s="327"/>
      <c r="S4" s="327"/>
      <c r="T4" s="327"/>
      <c r="U4" s="327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89"/>
      <c r="AM4" s="89"/>
      <c r="AN4" s="89"/>
    </row>
    <row r="5" spans="2:40" ht="20.100000000000001" customHeight="1" x14ac:dyDescent="0.25">
      <c r="B5" s="336" t="s">
        <v>122</v>
      </c>
      <c r="C5" s="336"/>
      <c r="D5" s="336"/>
      <c r="E5" s="336"/>
      <c r="F5" s="336"/>
      <c r="G5" s="336"/>
      <c r="H5" s="336"/>
      <c r="I5" s="336"/>
      <c r="J5" s="336"/>
      <c r="K5" s="336"/>
      <c r="L5" s="336"/>
      <c r="M5" s="336"/>
      <c r="N5" s="336"/>
      <c r="O5" s="336"/>
      <c r="P5" s="336"/>
      <c r="Q5" s="336"/>
      <c r="R5" s="336"/>
      <c r="S5" s="336"/>
      <c r="T5" s="336"/>
      <c r="U5" s="336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</row>
    <row r="6" spans="2:40" ht="14.1" customHeight="1" x14ac:dyDescent="0.25"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91"/>
      <c r="N6" s="91"/>
      <c r="O6" s="91"/>
      <c r="P6" s="91"/>
      <c r="Q6" s="91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89"/>
      <c r="AH6" s="89"/>
      <c r="AI6" s="89"/>
      <c r="AJ6" s="89"/>
      <c r="AK6" s="89"/>
      <c r="AL6" s="89"/>
      <c r="AM6" s="89"/>
      <c r="AN6" s="89"/>
    </row>
    <row r="7" spans="2:40" ht="14.1" customHeight="1" x14ac:dyDescent="0.25">
      <c r="B7" s="89"/>
      <c r="C7" s="16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  <c r="U7" s="89"/>
      <c r="V7" s="89"/>
      <c r="W7" s="89"/>
      <c r="X7" s="89"/>
      <c r="Y7" s="89"/>
      <c r="Z7" s="89"/>
      <c r="AA7" s="89"/>
      <c r="AB7" s="89"/>
      <c r="AC7" s="89"/>
      <c r="AD7" s="89"/>
      <c r="AE7" s="89"/>
      <c r="AF7" s="89"/>
      <c r="AG7" s="89"/>
      <c r="AH7" s="89"/>
      <c r="AI7" s="89"/>
      <c r="AJ7" s="89"/>
      <c r="AK7" s="89"/>
      <c r="AL7" s="89"/>
      <c r="AM7" s="89"/>
      <c r="AN7" s="89"/>
    </row>
    <row r="8" spans="2:40" ht="33" customHeight="1" x14ac:dyDescent="0.25">
      <c r="B8" s="344" t="s">
        <v>237</v>
      </c>
      <c r="C8" s="344" t="s">
        <v>29</v>
      </c>
      <c r="D8" s="342">
        <v>2007</v>
      </c>
      <c r="E8" s="343"/>
      <c r="F8" s="342">
        <v>2008</v>
      </c>
      <c r="G8" s="343"/>
      <c r="H8" s="342">
        <v>2009</v>
      </c>
      <c r="I8" s="343"/>
      <c r="J8" s="342">
        <v>2010</v>
      </c>
      <c r="K8" s="343"/>
      <c r="L8" s="342">
        <v>2011</v>
      </c>
      <c r="M8" s="343"/>
      <c r="N8" s="342">
        <v>2012</v>
      </c>
      <c r="O8" s="343"/>
      <c r="P8" s="342">
        <v>2013</v>
      </c>
      <c r="Q8" s="343"/>
      <c r="R8" s="342">
        <v>2014</v>
      </c>
      <c r="S8" s="343"/>
      <c r="T8" s="342">
        <v>2015</v>
      </c>
      <c r="U8" s="343"/>
      <c r="V8" s="89"/>
      <c r="W8" s="89"/>
      <c r="X8" s="89"/>
      <c r="Y8" s="89"/>
      <c r="Z8" s="89"/>
      <c r="AA8" s="89"/>
      <c r="AB8" s="89"/>
      <c r="AC8" s="89"/>
      <c r="AD8" s="89"/>
      <c r="AE8" s="89"/>
      <c r="AF8" s="89"/>
      <c r="AG8" s="89"/>
      <c r="AH8" s="89"/>
      <c r="AI8" s="89"/>
      <c r="AJ8" s="89"/>
      <c r="AK8" s="89"/>
      <c r="AL8" s="89"/>
      <c r="AM8" s="89"/>
      <c r="AN8" s="89"/>
    </row>
    <row r="9" spans="2:40" ht="33" customHeight="1" x14ac:dyDescent="0.25">
      <c r="B9" s="345"/>
      <c r="C9" s="345"/>
      <c r="D9" s="138" t="s">
        <v>0</v>
      </c>
      <c r="E9" s="138" t="s">
        <v>1</v>
      </c>
      <c r="F9" s="138" t="s">
        <v>0</v>
      </c>
      <c r="G9" s="138" t="s">
        <v>1</v>
      </c>
      <c r="H9" s="138" t="s">
        <v>0</v>
      </c>
      <c r="I9" s="138" t="s">
        <v>1</v>
      </c>
      <c r="J9" s="138" t="s">
        <v>0</v>
      </c>
      <c r="K9" s="138" t="s">
        <v>1</v>
      </c>
      <c r="L9" s="138" t="s">
        <v>0</v>
      </c>
      <c r="M9" s="138" t="s">
        <v>1</v>
      </c>
      <c r="N9" s="138" t="s">
        <v>0</v>
      </c>
      <c r="O9" s="138" t="s">
        <v>1</v>
      </c>
      <c r="P9" s="138" t="s">
        <v>0</v>
      </c>
      <c r="Q9" s="138" t="s">
        <v>1</v>
      </c>
      <c r="R9" s="138" t="s">
        <v>0</v>
      </c>
      <c r="S9" s="138" t="s">
        <v>1</v>
      </c>
      <c r="T9" s="138" t="s">
        <v>0</v>
      </c>
      <c r="U9" s="138" t="s">
        <v>1</v>
      </c>
      <c r="V9" s="89"/>
      <c r="W9" s="89"/>
      <c r="X9" s="89"/>
      <c r="Y9" s="89"/>
      <c r="Z9" s="89"/>
      <c r="AA9" s="89"/>
      <c r="AB9" s="89"/>
      <c r="AC9" s="89"/>
      <c r="AD9" s="89"/>
      <c r="AE9" s="89"/>
      <c r="AF9" s="89"/>
      <c r="AG9" s="89"/>
      <c r="AH9" s="89"/>
      <c r="AI9" s="89"/>
      <c r="AJ9" s="89"/>
      <c r="AK9" s="89"/>
      <c r="AL9" s="89"/>
      <c r="AM9" s="89"/>
      <c r="AN9" s="89"/>
    </row>
    <row r="10" spans="2:40" ht="48.6" customHeight="1" x14ac:dyDescent="0.25">
      <c r="B10" s="99" t="s">
        <v>2</v>
      </c>
      <c r="C10" s="98" t="s">
        <v>139</v>
      </c>
      <c r="D10" s="62">
        <v>12610</v>
      </c>
      <c r="E10" s="62">
        <v>24410</v>
      </c>
      <c r="F10" s="62">
        <v>14784</v>
      </c>
      <c r="G10" s="62">
        <v>27720</v>
      </c>
      <c r="H10" s="62">
        <v>15202</v>
      </c>
      <c r="I10" s="62">
        <v>30502</v>
      </c>
      <c r="J10" s="62">
        <v>19246</v>
      </c>
      <c r="K10" s="62">
        <v>36579</v>
      </c>
      <c r="L10" s="62">
        <v>23743</v>
      </c>
      <c r="M10" s="62">
        <v>43861</v>
      </c>
      <c r="N10" s="62">
        <v>23485</v>
      </c>
      <c r="O10" s="62">
        <v>45462</v>
      </c>
      <c r="P10" s="62">
        <v>25659</v>
      </c>
      <c r="Q10" s="62">
        <v>49673</v>
      </c>
      <c r="R10" s="62">
        <v>14406</v>
      </c>
      <c r="S10" s="62">
        <v>62353</v>
      </c>
      <c r="T10" s="62">
        <v>27544</v>
      </c>
      <c r="U10" s="62">
        <v>53320</v>
      </c>
      <c r="V10" s="89"/>
      <c r="W10" s="89"/>
      <c r="X10" s="89"/>
      <c r="Y10" s="89"/>
      <c r="Z10" s="89"/>
      <c r="AA10" s="89"/>
      <c r="AB10" s="89"/>
      <c r="AC10" s="89"/>
      <c r="AD10" s="89"/>
      <c r="AE10" s="89"/>
      <c r="AF10" s="89"/>
      <c r="AG10" s="89"/>
      <c r="AH10" s="89"/>
      <c r="AI10" s="89"/>
      <c r="AJ10" s="89"/>
      <c r="AK10" s="89"/>
      <c r="AL10" s="89"/>
      <c r="AM10" s="89"/>
      <c r="AN10" s="89"/>
    </row>
    <row r="11" spans="2:40" ht="48.6" customHeight="1" x14ac:dyDescent="0.25">
      <c r="B11" s="99" t="s">
        <v>2</v>
      </c>
      <c r="C11" s="98" t="s">
        <v>145</v>
      </c>
      <c r="D11" s="62">
        <v>51101</v>
      </c>
      <c r="E11" s="62">
        <v>55136</v>
      </c>
      <c r="F11" s="62">
        <v>51416</v>
      </c>
      <c r="G11" s="62">
        <v>53729</v>
      </c>
      <c r="H11" s="62">
        <v>46372</v>
      </c>
      <c r="I11" s="62">
        <v>51855</v>
      </c>
      <c r="J11" s="62">
        <v>52347</v>
      </c>
      <c r="K11" s="62">
        <v>55455</v>
      </c>
      <c r="L11" s="62">
        <v>58340</v>
      </c>
      <c r="M11" s="62">
        <v>60068</v>
      </c>
      <c r="N11" s="62">
        <v>52676</v>
      </c>
      <c r="O11" s="62">
        <v>56834</v>
      </c>
      <c r="P11" s="62">
        <v>52991</v>
      </c>
      <c r="Q11" s="62">
        <v>57174</v>
      </c>
      <c r="R11" s="62">
        <v>53305</v>
      </c>
      <c r="S11" s="62">
        <v>57514</v>
      </c>
      <c r="T11" s="62">
        <v>52926</v>
      </c>
      <c r="U11" s="62">
        <v>57105</v>
      </c>
      <c r="V11" s="89"/>
      <c r="W11" s="89"/>
      <c r="X11" s="89"/>
      <c r="Y11" s="89"/>
      <c r="Z11" s="89"/>
      <c r="AA11" s="89"/>
      <c r="AB11" s="89"/>
      <c r="AC11" s="89"/>
      <c r="AD11" s="89"/>
      <c r="AE11" s="89"/>
      <c r="AF11" s="89"/>
      <c r="AG11" s="89"/>
      <c r="AH11" s="89"/>
      <c r="AI11" s="89"/>
      <c r="AJ11" s="89"/>
      <c r="AK11" s="89"/>
      <c r="AL11" s="89"/>
      <c r="AM11" s="89"/>
      <c r="AN11" s="89"/>
    </row>
    <row r="12" spans="2:40" ht="48.6" customHeight="1" x14ac:dyDescent="0.25">
      <c r="B12" s="99" t="s">
        <v>2</v>
      </c>
      <c r="C12" s="98" t="s">
        <v>146</v>
      </c>
      <c r="D12" s="62">
        <v>20339</v>
      </c>
      <c r="E12" s="62">
        <v>19619</v>
      </c>
      <c r="F12" s="62">
        <v>18725</v>
      </c>
      <c r="G12" s="62">
        <v>17494</v>
      </c>
      <c r="H12" s="62">
        <v>15340</v>
      </c>
      <c r="I12" s="62">
        <v>15334</v>
      </c>
      <c r="J12" s="62">
        <v>15588</v>
      </c>
      <c r="K12" s="62">
        <v>14762</v>
      </c>
      <c r="L12" s="62">
        <v>15470</v>
      </c>
      <c r="M12" s="62">
        <v>14239</v>
      </c>
      <c r="N12" s="62">
        <v>12270</v>
      </c>
      <c r="O12" s="62">
        <v>11836</v>
      </c>
      <c r="P12" s="62">
        <v>10657</v>
      </c>
      <c r="Q12" s="62">
        <v>10279</v>
      </c>
      <c r="R12" s="62">
        <v>9043</v>
      </c>
      <c r="S12" s="62">
        <v>8722</v>
      </c>
      <c r="T12" s="62">
        <v>10813</v>
      </c>
      <c r="U12" s="62">
        <v>10429</v>
      </c>
      <c r="V12" s="89"/>
      <c r="W12" s="89"/>
      <c r="X12" s="89"/>
      <c r="Y12" s="89"/>
      <c r="Z12" s="89"/>
      <c r="AA12" s="89"/>
      <c r="AB12" s="89"/>
      <c r="AC12" s="89"/>
      <c r="AD12" s="89"/>
      <c r="AE12" s="89"/>
      <c r="AF12" s="89"/>
      <c r="AG12" s="89"/>
      <c r="AH12" s="89"/>
      <c r="AI12" s="89"/>
      <c r="AJ12" s="89"/>
      <c r="AK12" s="89"/>
      <c r="AL12" s="89"/>
      <c r="AM12" s="89"/>
      <c r="AN12" s="89"/>
    </row>
    <row r="13" spans="2:40" ht="48.6" customHeight="1" x14ac:dyDescent="0.25">
      <c r="B13" s="99" t="s">
        <v>4</v>
      </c>
      <c r="C13" s="98" t="s">
        <v>152</v>
      </c>
      <c r="D13" s="62">
        <v>63650</v>
      </c>
      <c r="E13" s="62">
        <v>12387</v>
      </c>
      <c r="F13" s="62">
        <v>60118</v>
      </c>
      <c r="G13" s="62">
        <v>11378</v>
      </c>
      <c r="H13" s="62">
        <v>60413</v>
      </c>
      <c r="I13" s="62">
        <v>10758</v>
      </c>
      <c r="J13" s="62">
        <v>45632</v>
      </c>
      <c r="K13" s="62">
        <v>9342</v>
      </c>
      <c r="L13" s="62">
        <v>34878</v>
      </c>
      <c r="M13" s="62">
        <v>6460</v>
      </c>
      <c r="N13" s="62">
        <v>35550</v>
      </c>
      <c r="O13" s="62">
        <v>6918</v>
      </c>
      <c r="P13" s="62">
        <v>35910</v>
      </c>
      <c r="Q13" s="62">
        <v>7387</v>
      </c>
      <c r="R13" s="62">
        <v>36273</v>
      </c>
      <c r="S13" s="62">
        <v>7889</v>
      </c>
      <c r="T13" s="62">
        <v>37386</v>
      </c>
      <c r="U13" s="62">
        <v>9606</v>
      </c>
      <c r="V13" s="89"/>
      <c r="W13" s="89"/>
      <c r="X13" s="89"/>
      <c r="Y13" s="89"/>
      <c r="Z13" s="89"/>
      <c r="AA13" s="89"/>
      <c r="AB13" s="89"/>
      <c r="AC13" s="89"/>
      <c r="AD13" s="89"/>
      <c r="AE13" s="89"/>
      <c r="AF13" s="89"/>
      <c r="AG13" s="89"/>
      <c r="AH13" s="89"/>
      <c r="AI13" s="89"/>
      <c r="AJ13" s="89"/>
      <c r="AK13" s="89"/>
      <c r="AL13" s="89"/>
      <c r="AM13" s="89"/>
      <c r="AN13" s="89"/>
    </row>
    <row r="14" spans="2:40" ht="48.6" customHeight="1" x14ac:dyDescent="0.25">
      <c r="B14" s="99" t="s">
        <v>4</v>
      </c>
      <c r="C14" s="98" t="s">
        <v>153</v>
      </c>
      <c r="D14" s="62">
        <v>17202</v>
      </c>
      <c r="E14" s="62">
        <v>9687</v>
      </c>
      <c r="F14" s="62">
        <v>16433</v>
      </c>
      <c r="G14" s="62">
        <v>9000</v>
      </c>
      <c r="H14" s="62">
        <v>16740</v>
      </c>
      <c r="I14" s="62">
        <v>8625</v>
      </c>
      <c r="J14" s="62">
        <v>12855</v>
      </c>
      <c r="K14" s="62">
        <v>7616</v>
      </c>
      <c r="L14" s="62">
        <v>10033</v>
      </c>
      <c r="M14" s="62">
        <v>5376</v>
      </c>
      <c r="N14" s="62">
        <v>10501</v>
      </c>
      <c r="O14" s="62">
        <v>5914</v>
      </c>
      <c r="P14" s="62">
        <v>10310</v>
      </c>
      <c r="Q14" s="62">
        <v>5805</v>
      </c>
      <c r="R14" s="62">
        <v>10121</v>
      </c>
      <c r="S14" s="62">
        <v>5699</v>
      </c>
      <c r="T14" s="62">
        <v>9575</v>
      </c>
      <c r="U14" s="62">
        <v>5392</v>
      </c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89"/>
      <c r="AH14" s="89"/>
      <c r="AI14" s="89"/>
      <c r="AJ14" s="89"/>
      <c r="AK14" s="89"/>
      <c r="AL14" s="89"/>
      <c r="AM14" s="89"/>
      <c r="AN14" s="89"/>
    </row>
    <row r="15" spans="2:40" ht="48.6" customHeight="1" x14ac:dyDescent="0.25">
      <c r="B15" s="98" t="s">
        <v>204</v>
      </c>
      <c r="C15" s="98" t="s">
        <v>151</v>
      </c>
      <c r="D15" s="62">
        <v>12986</v>
      </c>
      <c r="E15" s="62">
        <v>5109</v>
      </c>
      <c r="F15" s="62">
        <v>11754</v>
      </c>
      <c r="G15" s="62">
        <v>4497</v>
      </c>
      <c r="H15" s="62">
        <v>11188</v>
      </c>
      <c r="I15" s="62">
        <v>4027</v>
      </c>
      <c r="J15" s="62">
        <v>7867</v>
      </c>
      <c r="K15" s="62">
        <v>3255</v>
      </c>
      <c r="L15" s="62">
        <v>5444</v>
      </c>
      <c r="M15" s="62">
        <v>2038</v>
      </c>
      <c r="N15" s="62">
        <v>4785</v>
      </c>
      <c r="O15" s="62">
        <v>1883</v>
      </c>
      <c r="P15" s="62">
        <v>4569</v>
      </c>
      <c r="Q15" s="62">
        <v>1798</v>
      </c>
      <c r="R15" s="62">
        <v>4364</v>
      </c>
      <c r="S15" s="62">
        <v>1716</v>
      </c>
      <c r="T15" s="62">
        <v>3799</v>
      </c>
      <c r="U15" s="62">
        <v>1494</v>
      </c>
      <c r="V15" s="89"/>
      <c r="W15" s="89"/>
      <c r="X15" s="89"/>
      <c r="Y15" s="89"/>
      <c r="Z15" s="89"/>
      <c r="AA15" s="89"/>
      <c r="AB15" s="89"/>
      <c r="AC15" s="89"/>
      <c r="AD15" s="89"/>
      <c r="AE15" s="89"/>
      <c r="AF15" s="89"/>
      <c r="AG15" s="89"/>
      <c r="AH15" s="89"/>
      <c r="AI15" s="89"/>
      <c r="AJ15" s="89"/>
      <c r="AK15" s="89"/>
      <c r="AL15" s="89"/>
      <c r="AM15" s="89"/>
      <c r="AN15" s="89"/>
    </row>
    <row r="16" spans="2:40" ht="48.6" customHeight="1" x14ac:dyDescent="0.25">
      <c r="B16" s="99" t="s">
        <v>20</v>
      </c>
      <c r="C16" s="87" t="s">
        <v>154</v>
      </c>
      <c r="D16" s="62">
        <v>12220</v>
      </c>
      <c r="E16" s="62">
        <v>10557</v>
      </c>
      <c r="F16" s="62">
        <v>9340</v>
      </c>
      <c r="G16" s="62">
        <v>8068</v>
      </c>
      <c r="H16" s="62">
        <v>7138</v>
      </c>
      <c r="I16" s="62">
        <v>6166</v>
      </c>
      <c r="J16" s="62">
        <v>5455</v>
      </c>
      <c r="K16" s="62">
        <v>4713</v>
      </c>
      <c r="L16" s="62">
        <v>4169</v>
      </c>
      <c r="M16" s="62">
        <v>3602</v>
      </c>
      <c r="N16" s="62">
        <v>3186</v>
      </c>
      <c r="O16" s="62">
        <v>2753</v>
      </c>
      <c r="P16" s="62">
        <v>2205</v>
      </c>
      <c r="Q16" s="62">
        <v>2325</v>
      </c>
      <c r="R16" s="62">
        <v>2407</v>
      </c>
      <c r="S16" s="62">
        <v>1982</v>
      </c>
      <c r="T16" s="62">
        <v>2722</v>
      </c>
      <c r="U16" s="62">
        <v>2352</v>
      </c>
      <c r="V16" s="89"/>
      <c r="W16" s="89"/>
      <c r="X16" s="89"/>
      <c r="Y16" s="89"/>
      <c r="Z16" s="89"/>
      <c r="AA16" s="89"/>
      <c r="AB16" s="89"/>
      <c r="AC16" s="89"/>
      <c r="AD16" s="89"/>
      <c r="AE16" s="89"/>
      <c r="AF16" s="89"/>
      <c r="AG16" s="89"/>
      <c r="AH16" s="89"/>
      <c r="AI16" s="89"/>
      <c r="AJ16" s="89"/>
      <c r="AK16" s="89"/>
      <c r="AL16" s="89"/>
      <c r="AM16" s="89"/>
      <c r="AN16" s="89"/>
    </row>
    <row r="17" spans="2:40" ht="48.6" customHeight="1" x14ac:dyDescent="0.25">
      <c r="B17" s="99" t="s">
        <v>20</v>
      </c>
      <c r="C17" s="87" t="s">
        <v>59</v>
      </c>
      <c r="D17" s="62">
        <v>24720</v>
      </c>
      <c r="E17" s="62">
        <v>61575</v>
      </c>
      <c r="F17" s="62">
        <v>20724</v>
      </c>
      <c r="G17" s="62">
        <v>51621</v>
      </c>
      <c r="H17" s="62">
        <v>17374</v>
      </c>
      <c r="I17" s="62">
        <v>43276</v>
      </c>
      <c r="J17" s="62">
        <v>14565</v>
      </c>
      <c r="K17" s="62">
        <v>36281</v>
      </c>
      <c r="L17" s="62">
        <v>12210</v>
      </c>
      <c r="M17" s="62">
        <v>30416</v>
      </c>
      <c r="N17" s="62">
        <v>10237</v>
      </c>
      <c r="O17" s="62">
        <v>25499</v>
      </c>
      <c r="P17" s="62">
        <v>7337</v>
      </c>
      <c r="Q17" s="62">
        <v>22315</v>
      </c>
      <c r="R17" s="62">
        <v>8299</v>
      </c>
      <c r="S17" s="62">
        <v>19707</v>
      </c>
      <c r="T17" s="62">
        <v>9574</v>
      </c>
      <c r="U17" s="62">
        <v>23850</v>
      </c>
      <c r="V17" s="89"/>
      <c r="W17" s="89"/>
      <c r="X17" s="89"/>
      <c r="Y17" s="89"/>
      <c r="Z17" s="89"/>
      <c r="AA17" s="89"/>
      <c r="AB17" s="89"/>
      <c r="AC17" s="89"/>
      <c r="AD17" s="89"/>
      <c r="AE17" s="89"/>
      <c r="AF17" s="89"/>
      <c r="AG17" s="89"/>
      <c r="AH17" s="89"/>
      <c r="AI17" s="89"/>
      <c r="AJ17" s="89"/>
      <c r="AK17" s="89"/>
      <c r="AL17" s="89"/>
      <c r="AM17" s="89"/>
      <c r="AN17" s="89"/>
    </row>
    <row r="18" spans="2:40" ht="48.6" customHeight="1" x14ac:dyDescent="0.25">
      <c r="B18" s="99" t="s">
        <v>20</v>
      </c>
      <c r="C18" s="87" t="s">
        <v>156</v>
      </c>
      <c r="D18" s="62">
        <v>156300</v>
      </c>
      <c r="E18" s="62">
        <v>303723</v>
      </c>
      <c r="F18" s="62">
        <v>152741</v>
      </c>
      <c r="G18" s="62">
        <v>306774</v>
      </c>
      <c r="H18" s="62">
        <v>163668</v>
      </c>
      <c r="I18" s="62">
        <v>297713</v>
      </c>
      <c r="J18" s="62">
        <v>167353</v>
      </c>
      <c r="K18" s="62">
        <v>294707</v>
      </c>
      <c r="L18" s="62">
        <v>171038</v>
      </c>
      <c r="M18" s="62">
        <v>291702</v>
      </c>
      <c r="N18" s="62">
        <v>174722</v>
      </c>
      <c r="O18" s="62">
        <v>288697</v>
      </c>
      <c r="P18" s="62">
        <v>139269</v>
      </c>
      <c r="Q18" s="62">
        <v>280941</v>
      </c>
      <c r="R18" s="62">
        <v>175158</v>
      </c>
      <c r="S18" s="62">
        <v>275904</v>
      </c>
      <c r="T18" s="62">
        <v>197426</v>
      </c>
      <c r="U18" s="62">
        <v>355139</v>
      </c>
      <c r="V18" s="89"/>
      <c r="W18" s="89"/>
      <c r="X18" s="89"/>
      <c r="Y18" s="89"/>
      <c r="Z18" s="89"/>
      <c r="AA18" s="89"/>
      <c r="AB18" s="89"/>
      <c r="AC18" s="89"/>
      <c r="AD18" s="89"/>
      <c r="AE18" s="89"/>
      <c r="AF18" s="89"/>
      <c r="AG18" s="89"/>
      <c r="AH18" s="89"/>
      <c r="AI18" s="89"/>
      <c r="AJ18" s="89"/>
      <c r="AK18" s="89"/>
      <c r="AL18" s="89"/>
      <c r="AM18" s="89"/>
      <c r="AN18" s="89"/>
    </row>
    <row r="19" spans="2:40" ht="48.6" customHeight="1" x14ac:dyDescent="0.25">
      <c r="B19" s="99" t="s">
        <v>7</v>
      </c>
      <c r="C19" s="87" t="s">
        <v>150</v>
      </c>
      <c r="D19" s="62">
        <v>22152</v>
      </c>
      <c r="E19" s="62">
        <v>1968</v>
      </c>
      <c r="F19" s="62">
        <v>21329</v>
      </c>
      <c r="G19" s="62">
        <v>1843</v>
      </c>
      <c r="H19" s="62">
        <v>21929</v>
      </c>
      <c r="I19" s="62">
        <v>1783</v>
      </c>
      <c r="J19" s="62">
        <v>17028</v>
      </c>
      <c r="K19" s="62">
        <v>1592</v>
      </c>
      <c r="L19" s="62">
        <v>13468</v>
      </c>
      <c r="M19" s="62">
        <v>1139</v>
      </c>
      <c r="N19" s="62">
        <v>14333</v>
      </c>
      <c r="O19" s="62">
        <v>1274</v>
      </c>
      <c r="P19" s="62">
        <v>14119</v>
      </c>
      <c r="Q19" s="62">
        <v>1254</v>
      </c>
      <c r="R19" s="62">
        <v>13906</v>
      </c>
      <c r="S19" s="62">
        <v>1235</v>
      </c>
      <c r="T19" s="62">
        <v>13286</v>
      </c>
      <c r="U19" s="62">
        <v>1181</v>
      </c>
      <c r="V19" s="89"/>
      <c r="W19" s="89"/>
      <c r="X19" s="89"/>
      <c r="Y19" s="89"/>
      <c r="Z19" s="89"/>
      <c r="AA19" s="89"/>
      <c r="AB19" s="89"/>
      <c r="AC19" s="89"/>
      <c r="AD19" s="89"/>
      <c r="AE19" s="89"/>
      <c r="AF19" s="89"/>
      <c r="AG19" s="89"/>
      <c r="AH19" s="89"/>
      <c r="AI19" s="89"/>
      <c r="AJ19" s="89"/>
      <c r="AK19" s="89"/>
      <c r="AL19" s="89"/>
      <c r="AM19" s="89"/>
      <c r="AN19" s="89"/>
    </row>
    <row r="20" spans="2:40" ht="48.6" customHeight="1" x14ac:dyDescent="0.25">
      <c r="B20" s="99" t="s">
        <v>7</v>
      </c>
      <c r="C20" s="87" t="s">
        <v>163</v>
      </c>
      <c r="D20" s="62">
        <v>37384</v>
      </c>
      <c r="E20" s="62">
        <v>5350</v>
      </c>
      <c r="F20" s="62">
        <v>39278</v>
      </c>
      <c r="G20" s="62">
        <v>5467</v>
      </c>
      <c r="H20" s="62">
        <v>44314</v>
      </c>
      <c r="I20" s="62">
        <v>5803</v>
      </c>
      <c r="J20" s="62">
        <v>38009</v>
      </c>
      <c r="K20" s="62">
        <v>5722</v>
      </c>
      <c r="L20" s="62">
        <v>39008</v>
      </c>
      <c r="M20" s="62">
        <v>5726</v>
      </c>
      <c r="N20" s="62">
        <v>40034</v>
      </c>
      <c r="O20" s="62">
        <v>5729</v>
      </c>
      <c r="P20" s="62">
        <v>35940</v>
      </c>
      <c r="Q20" s="62">
        <v>5114</v>
      </c>
      <c r="R20" s="62">
        <v>35008</v>
      </c>
      <c r="S20" s="62">
        <v>5334</v>
      </c>
      <c r="T20" s="62">
        <v>38787</v>
      </c>
      <c r="U20" s="62">
        <v>5551</v>
      </c>
      <c r="V20" s="89"/>
      <c r="W20" s="89"/>
      <c r="X20" s="89"/>
      <c r="Y20" s="89"/>
      <c r="Z20" s="89"/>
      <c r="AA20" s="89"/>
      <c r="AB20" s="89"/>
      <c r="AC20" s="89"/>
      <c r="AD20" s="89"/>
      <c r="AE20" s="89"/>
      <c r="AF20" s="89"/>
      <c r="AG20" s="89"/>
      <c r="AH20" s="89"/>
      <c r="AI20" s="89"/>
      <c r="AJ20" s="89"/>
      <c r="AK20" s="89"/>
      <c r="AL20" s="89"/>
      <c r="AM20" s="89"/>
      <c r="AN20" s="89"/>
    </row>
    <row r="21" spans="2:40" ht="48.6" customHeight="1" x14ac:dyDescent="0.25">
      <c r="B21" s="98" t="s">
        <v>3</v>
      </c>
      <c r="C21" s="87" t="s">
        <v>61</v>
      </c>
      <c r="D21" s="62">
        <v>22922</v>
      </c>
      <c r="E21" s="62">
        <v>48709</v>
      </c>
      <c r="F21" s="62">
        <v>26598</v>
      </c>
      <c r="G21" s="62">
        <v>56521</v>
      </c>
      <c r="H21" s="62">
        <v>30359</v>
      </c>
      <c r="I21" s="62">
        <v>64514</v>
      </c>
      <c r="J21" s="62">
        <v>35813</v>
      </c>
      <c r="K21" s="62">
        <v>76104</v>
      </c>
      <c r="L21" s="62">
        <v>40111</v>
      </c>
      <c r="M21" s="62">
        <v>85235</v>
      </c>
      <c r="N21" s="62">
        <v>44408</v>
      </c>
      <c r="O21" s="62">
        <v>94367</v>
      </c>
      <c r="P21" s="62">
        <v>39545</v>
      </c>
      <c r="Q21" s="62">
        <v>102596</v>
      </c>
      <c r="R21" s="62">
        <v>55133</v>
      </c>
      <c r="S21" s="62">
        <v>111690</v>
      </c>
      <c r="T21" s="62">
        <v>58592</v>
      </c>
      <c r="U21" s="62">
        <v>124510</v>
      </c>
      <c r="V21" s="89"/>
      <c r="W21" s="89"/>
      <c r="X21" s="89"/>
      <c r="Y21" s="89"/>
      <c r="Z21" s="89"/>
      <c r="AA21" s="89"/>
      <c r="AB21" s="89"/>
      <c r="AC21" s="89"/>
      <c r="AD21" s="89"/>
      <c r="AE21" s="89"/>
      <c r="AF21" s="89"/>
      <c r="AG21" s="89"/>
      <c r="AH21" s="89"/>
      <c r="AI21" s="89"/>
      <c r="AJ21" s="89"/>
      <c r="AK21" s="89"/>
      <c r="AL21" s="89"/>
      <c r="AM21" s="89"/>
      <c r="AN21" s="89"/>
    </row>
    <row r="22" spans="2:40" ht="33" customHeight="1" x14ac:dyDescent="0.25">
      <c r="B22" s="63" t="s">
        <v>5</v>
      </c>
      <c r="C22" s="63"/>
      <c r="D22" s="64">
        <v>453586</v>
      </c>
      <c r="E22" s="64">
        <v>558230</v>
      </c>
      <c r="F22" s="64">
        <v>443240</v>
      </c>
      <c r="G22" s="64">
        <v>554112</v>
      </c>
      <c r="H22" s="64">
        <v>450037</v>
      </c>
      <c r="I22" s="64">
        <v>540356</v>
      </c>
      <c r="J22" s="64">
        <v>431758</v>
      </c>
      <c r="K22" s="64">
        <v>546128</v>
      </c>
      <c r="L22" s="64">
        <v>427912</v>
      </c>
      <c r="M22" s="64">
        <v>549862</v>
      </c>
      <c r="N22" s="64">
        <v>426187</v>
      </c>
      <c r="O22" s="64">
        <v>547166</v>
      </c>
      <c r="P22" s="64">
        <v>378511</v>
      </c>
      <c r="Q22" s="64">
        <v>546661</v>
      </c>
      <c r="R22" s="64">
        <v>417423</v>
      </c>
      <c r="S22" s="64">
        <v>559745</v>
      </c>
      <c r="T22" s="64">
        <v>462430</v>
      </c>
      <c r="U22" s="64">
        <v>649929</v>
      </c>
      <c r="V22" s="89"/>
      <c r="W22" s="89"/>
      <c r="X22" s="89"/>
      <c r="Y22" s="89"/>
      <c r="Z22" s="89"/>
      <c r="AA22" s="89"/>
      <c r="AB22" s="89"/>
      <c r="AC22" s="89"/>
      <c r="AD22" s="89"/>
      <c r="AE22" s="89"/>
      <c r="AF22" s="89"/>
      <c r="AG22" s="89"/>
      <c r="AH22" s="89"/>
      <c r="AI22" s="89"/>
      <c r="AJ22" s="89"/>
      <c r="AK22" s="89"/>
      <c r="AL22" s="89"/>
      <c r="AM22" s="89"/>
      <c r="AN22" s="89"/>
    </row>
    <row r="23" spans="2:40" ht="15" customHeight="1" x14ac:dyDescent="0.3">
      <c r="B23" s="237" t="s">
        <v>240</v>
      </c>
      <c r="C23" s="353"/>
      <c r="D23" s="353"/>
      <c r="E23" s="353"/>
      <c r="F23" s="353"/>
      <c r="G23" s="353"/>
      <c r="H23" s="353"/>
      <c r="I23" s="353"/>
      <c r="J23" s="353"/>
      <c r="K23" s="353"/>
      <c r="L23" s="353"/>
      <c r="M23" s="89"/>
      <c r="N23" s="89"/>
      <c r="O23" s="89"/>
      <c r="P23" s="89"/>
      <c r="Q23" s="89"/>
      <c r="R23" s="89"/>
      <c r="S23" s="89"/>
      <c r="T23" s="89"/>
      <c r="U23" s="89"/>
      <c r="V23" s="89"/>
      <c r="W23" s="89"/>
      <c r="X23" s="89"/>
      <c r="Y23" s="89"/>
      <c r="Z23" s="89"/>
      <c r="AA23" s="89"/>
      <c r="AB23" s="89"/>
      <c r="AC23" s="89"/>
      <c r="AD23" s="89"/>
      <c r="AE23" s="89"/>
      <c r="AF23" s="89"/>
      <c r="AG23" s="89"/>
      <c r="AH23" s="89"/>
      <c r="AI23" s="89"/>
      <c r="AJ23" s="89"/>
      <c r="AK23" s="89"/>
      <c r="AL23" s="89"/>
      <c r="AM23" s="89"/>
      <c r="AN23" s="89"/>
    </row>
    <row r="24" spans="2:40" ht="15" customHeight="1" x14ac:dyDescent="0.25">
      <c r="B24" s="128"/>
      <c r="C24" s="166"/>
      <c r="D24" s="166"/>
      <c r="E24" s="166"/>
      <c r="F24" s="166"/>
      <c r="G24" s="166"/>
      <c r="H24" s="166"/>
      <c r="I24" s="166"/>
      <c r="J24" s="166"/>
      <c r="K24" s="166"/>
      <c r="L24" s="166"/>
      <c r="M24" s="89"/>
      <c r="N24" s="89"/>
      <c r="O24" s="89"/>
      <c r="P24" s="89"/>
      <c r="Q24" s="89"/>
      <c r="R24" s="89"/>
      <c r="S24" s="89"/>
      <c r="T24" s="89"/>
      <c r="U24" s="89"/>
      <c r="V24" s="89"/>
      <c r="W24" s="89"/>
      <c r="X24" s="89"/>
      <c r="Y24" s="89"/>
      <c r="Z24" s="89"/>
      <c r="AA24" s="89"/>
      <c r="AB24" s="89"/>
      <c r="AC24" s="89"/>
      <c r="AD24" s="89"/>
      <c r="AE24" s="89"/>
      <c r="AF24" s="89"/>
      <c r="AG24" s="89"/>
      <c r="AH24" s="89"/>
      <c r="AI24" s="89"/>
      <c r="AJ24" s="89"/>
      <c r="AK24" s="89"/>
      <c r="AL24" s="89"/>
      <c r="AM24" s="89"/>
      <c r="AN24" s="89"/>
    </row>
    <row r="25" spans="2:40" x14ac:dyDescent="0.25">
      <c r="B25" s="129"/>
      <c r="C25" s="166"/>
      <c r="D25" s="166"/>
      <c r="E25" s="166"/>
      <c r="F25" s="166"/>
      <c r="G25" s="166"/>
      <c r="H25" s="166"/>
      <c r="I25" s="166"/>
      <c r="J25" s="166"/>
      <c r="K25" s="166"/>
      <c r="L25" s="166"/>
      <c r="M25" s="89"/>
      <c r="N25" s="89"/>
      <c r="O25" s="89"/>
      <c r="P25" s="89"/>
      <c r="Q25" s="89"/>
      <c r="R25" s="89"/>
      <c r="S25" s="89"/>
      <c r="T25" s="89"/>
      <c r="U25" s="89"/>
      <c r="V25" s="89"/>
      <c r="W25" s="89"/>
      <c r="X25" s="89"/>
      <c r="Y25" s="89"/>
      <c r="Z25" s="89"/>
      <c r="AA25" s="89"/>
      <c r="AB25" s="89"/>
      <c r="AC25" s="89"/>
      <c r="AD25" s="89"/>
      <c r="AE25" s="89"/>
      <c r="AF25" s="89"/>
      <c r="AG25" s="89"/>
      <c r="AH25" s="89"/>
      <c r="AI25" s="89"/>
      <c r="AJ25" s="89"/>
      <c r="AK25" s="89"/>
      <c r="AL25" s="89"/>
      <c r="AM25" s="89"/>
      <c r="AN25" s="89"/>
    </row>
    <row r="26" spans="2:40" ht="54" customHeight="1" x14ac:dyDescent="0.25">
      <c r="B26" s="327" t="s">
        <v>302</v>
      </c>
      <c r="C26" s="327"/>
      <c r="D26" s="327"/>
      <c r="E26" s="327"/>
      <c r="F26" s="327"/>
      <c r="G26" s="327"/>
      <c r="H26" s="327"/>
      <c r="I26" s="327"/>
      <c r="J26" s="327"/>
      <c r="K26" s="327"/>
      <c r="L26" s="327"/>
      <c r="M26" s="327"/>
      <c r="N26" s="89"/>
      <c r="O26" s="89"/>
      <c r="P26" s="89"/>
      <c r="Q26" s="89"/>
      <c r="R26" s="89"/>
      <c r="S26" s="89"/>
      <c r="T26" s="89"/>
      <c r="U26" s="89"/>
      <c r="V26" s="89"/>
      <c r="W26" s="89"/>
      <c r="X26" s="89"/>
      <c r="Y26" s="89"/>
      <c r="Z26" s="89"/>
      <c r="AA26" s="89"/>
      <c r="AB26" s="89"/>
      <c r="AC26" s="89"/>
      <c r="AD26" s="89"/>
      <c r="AE26" s="89"/>
      <c r="AF26" s="89"/>
      <c r="AG26" s="89"/>
      <c r="AH26" s="89"/>
      <c r="AI26" s="89"/>
      <c r="AJ26" s="89"/>
      <c r="AK26" s="89"/>
      <c r="AL26" s="89"/>
      <c r="AM26" s="89"/>
      <c r="AN26" s="89"/>
    </row>
    <row r="27" spans="2:40" ht="18" x14ac:dyDescent="0.25">
      <c r="B27" s="291"/>
      <c r="C27" s="292"/>
      <c r="D27" s="13"/>
      <c r="E27" s="13"/>
      <c r="F27" s="13"/>
      <c r="G27" s="291"/>
      <c r="H27" s="291"/>
      <c r="I27" s="101"/>
      <c r="J27" s="101"/>
      <c r="K27" s="101"/>
      <c r="L27" s="101"/>
      <c r="M27" s="89"/>
      <c r="N27" s="89"/>
      <c r="O27" s="102"/>
      <c r="P27" s="102"/>
      <c r="Q27" s="102"/>
      <c r="R27" s="89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  <c r="AF27" s="89"/>
      <c r="AG27" s="89"/>
      <c r="AH27" s="89"/>
      <c r="AI27" s="89"/>
      <c r="AJ27" s="89"/>
      <c r="AK27" s="89"/>
      <c r="AL27" s="89"/>
      <c r="AM27" s="89"/>
      <c r="AN27" s="89"/>
    </row>
    <row r="28" spans="2:40" s="10" customFormat="1" ht="14.1" customHeight="1" x14ac:dyDescent="0.25">
      <c r="B28" s="39"/>
      <c r="C28" s="47"/>
      <c r="D28" s="140" t="s">
        <v>0</v>
      </c>
      <c r="E28" s="140" t="s">
        <v>1</v>
      </c>
      <c r="F28" s="77" t="s">
        <v>117</v>
      </c>
      <c r="G28" s="39"/>
      <c r="H28" s="39"/>
      <c r="I28" s="102"/>
      <c r="J28" s="102"/>
      <c r="K28" s="102"/>
      <c r="L28" s="102"/>
      <c r="M28" s="89"/>
      <c r="N28" s="89"/>
      <c r="O28" s="102"/>
      <c r="P28" s="102"/>
      <c r="Q28" s="102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89"/>
      <c r="AG28" s="89"/>
      <c r="AH28" s="89"/>
      <c r="AI28" s="89"/>
      <c r="AJ28" s="89"/>
      <c r="AK28" s="89"/>
      <c r="AL28" s="89"/>
      <c r="AM28" s="89"/>
      <c r="AN28" s="89"/>
    </row>
    <row r="29" spans="2:40" s="10" customFormat="1" ht="14.1" customHeight="1" x14ac:dyDescent="0.25">
      <c r="B29" s="360"/>
      <c r="C29" s="170" t="str">
        <f>+C17</f>
        <v>Asistir a reuniones de centros educativos</v>
      </c>
      <c r="D29" s="74">
        <f>T17/SUM(T17:U17)</f>
        <v>0.28644088080421254</v>
      </c>
      <c r="E29" s="74">
        <f t="shared" ref="E29:E39" si="0">1-D29</f>
        <v>0.71355911919578752</v>
      </c>
      <c r="F29" s="78">
        <f>SUM(T17:U17)</f>
        <v>33424</v>
      </c>
      <c r="G29" s="39"/>
      <c r="H29" s="39"/>
      <c r="I29" s="102"/>
      <c r="J29" s="102"/>
      <c r="K29" s="102"/>
      <c r="L29" s="102"/>
      <c r="M29" s="89"/>
      <c r="N29" s="89"/>
      <c r="O29" s="102"/>
      <c r="P29" s="102"/>
      <c r="Q29" s="102"/>
      <c r="R29" s="89"/>
      <c r="S29" s="89"/>
      <c r="T29" s="89"/>
      <c r="U29" s="89"/>
      <c r="V29" s="89"/>
      <c r="W29" s="89"/>
      <c r="X29" s="89"/>
      <c r="Y29" s="89"/>
      <c r="Z29" s="89"/>
      <c r="AA29" s="89"/>
      <c r="AB29" s="89"/>
      <c r="AC29" s="89"/>
      <c r="AD29" s="89"/>
      <c r="AE29" s="89"/>
      <c r="AF29" s="89"/>
      <c r="AG29" s="89"/>
      <c r="AH29" s="89"/>
      <c r="AI29" s="89"/>
      <c r="AJ29" s="89"/>
      <c r="AK29" s="89"/>
      <c r="AL29" s="89"/>
      <c r="AM29" s="89"/>
      <c r="AN29" s="89"/>
    </row>
    <row r="30" spans="2:40" s="10" customFormat="1" ht="14.1" customHeight="1" x14ac:dyDescent="0.25">
      <c r="B30" s="360"/>
      <c r="C30" s="170" t="str">
        <f>+C21</f>
        <v>Llevar o recoger a miembros del hogar</v>
      </c>
      <c r="D30" s="74">
        <f>T21/SUM(T21:U21)</f>
        <v>0.31999650468045132</v>
      </c>
      <c r="E30" s="74">
        <f t="shared" si="0"/>
        <v>0.68000349531954862</v>
      </c>
      <c r="F30" s="78">
        <f>SUM(T21:U21)</f>
        <v>183102</v>
      </c>
      <c r="G30" s="39"/>
      <c r="H30" s="39"/>
      <c r="I30" s="102"/>
      <c r="J30" s="102"/>
      <c r="K30" s="102"/>
      <c r="L30" s="102"/>
      <c r="M30" s="89"/>
      <c r="N30" s="89"/>
      <c r="O30" s="102"/>
      <c r="P30" s="102"/>
      <c r="Q30" s="102"/>
      <c r="R30" s="89"/>
      <c r="S30" s="89"/>
      <c r="T30" s="89"/>
      <c r="U30" s="89"/>
      <c r="V30" s="89"/>
      <c r="W30" s="89"/>
      <c r="X30" s="89"/>
      <c r="Y30" s="89"/>
      <c r="Z30" s="89"/>
      <c r="AA30" s="89"/>
      <c r="AB30" s="89"/>
      <c r="AC30" s="89"/>
      <c r="AD30" s="89"/>
      <c r="AE30" s="89"/>
      <c r="AF30" s="89"/>
      <c r="AG30" s="89"/>
      <c r="AH30" s="89"/>
      <c r="AI30" s="89"/>
      <c r="AJ30" s="89"/>
      <c r="AK30" s="89"/>
      <c r="AL30" s="89"/>
      <c r="AM30" s="89"/>
      <c r="AN30" s="89"/>
    </row>
    <row r="31" spans="2:40" s="10" customFormat="1" ht="14.1" customHeight="1" x14ac:dyDescent="0.25">
      <c r="B31" s="360"/>
      <c r="C31" s="48" t="str">
        <f>+C10</f>
        <v>Actividades de mudanza o reacomodo de vivienda</v>
      </c>
      <c r="D31" s="74">
        <f>T10/SUM(T10:U10)</f>
        <v>0.34062129006727343</v>
      </c>
      <c r="E31" s="74">
        <f t="shared" si="0"/>
        <v>0.65937870993272663</v>
      </c>
      <c r="F31" s="78">
        <f>SUM(T10:U10)</f>
        <v>80864</v>
      </c>
      <c r="G31" s="39"/>
      <c r="H31" s="39"/>
      <c r="I31" s="102"/>
      <c r="J31" s="102"/>
      <c r="K31" s="102"/>
      <c r="L31" s="102"/>
      <c r="M31" s="89"/>
      <c r="N31" s="89"/>
      <c r="O31" s="102"/>
      <c r="P31" s="102"/>
      <c r="Q31" s="102"/>
      <c r="R31" s="89"/>
      <c r="S31" s="89"/>
      <c r="T31" s="89"/>
      <c r="U31" s="89"/>
      <c r="V31" s="89"/>
      <c r="W31" s="89"/>
      <c r="X31" s="89"/>
      <c r="Y31" s="89"/>
      <c r="Z31" s="89"/>
      <c r="AA31" s="89"/>
      <c r="AB31" s="89"/>
      <c r="AC31" s="89"/>
      <c r="AD31" s="89"/>
      <c r="AE31" s="89"/>
      <c r="AF31" s="89"/>
      <c r="AG31" s="89"/>
      <c r="AH31" s="89"/>
      <c r="AI31" s="89"/>
      <c r="AJ31" s="89"/>
      <c r="AK31" s="89"/>
      <c r="AL31" s="89"/>
      <c r="AM31" s="89"/>
      <c r="AN31" s="89"/>
    </row>
    <row r="32" spans="2:40" s="10" customFormat="1" ht="14.1" customHeight="1" x14ac:dyDescent="0.25">
      <c r="B32" s="360"/>
      <c r="C32" s="170" t="str">
        <f>+C18</f>
        <v>Jugar, conversar, leer con un niño/a</v>
      </c>
      <c r="D32" s="74">
        <f>T18/SUM(T18:U18)</f>
        <v>0.35729009256829514</v>
      </c>
      <c r="E32" s="74">
        <f t="shared" si="0"/>
        <v>0.64270990743170486</v>
      </c>
      <c r="F32" s="78">
        <f>SUM(T18:U18)</f>
        <v>552565</v>
      </c>
      <c r="G32" s="39"/>
      <c r="H32" s="39"/>
      <c r="I32" s="102"/>
      <c r="J32" s="102"/>
      <c r="K32" s="102"/>
      <c r="L32" s="102"/>
      <c r="M32" s="89"/>
      <c r="N32" s="89"/>
      <c r="O32" s="102"/>
      <c r="P32" s="102"/>
      <c r="Q32" s="102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</row>
    <row r="33" spans="1:40" s="10" customFormat="1" ht="14.1" customHeight="1" x14ac:dyDescent="0.25">
      <c r="B33" s="39"/>
      <c r="C33" s="48" t="str">
        <f>+C11</f>
        <v>Llevar el presupuesto</v>
      </c>
      <c r="D33" s="74">
        <f>T11/SUM(T11:U11)</f>
        <v>0.48100989721078607</v>
      </c>
      <c r="E33" s="74">
        <f t="shared" si="0"/>
        <v>0.51899010278921387</v>
      </c>
      <c r="F33" s="78">
        <f>SUM(T11:U11)</f>
        <v>110031</v>
      </c>
      <c r="G33" s="39"/>
      <c r="H33" s="39"/>
      <c r="I33" s="102"/>
      <c r="J33" s="102"/>
      <c r="K33" s="102"/>
      <c r="L33" s="102"/>
      <c r="M33" s="89"/>
      <c r="N33" s="89"/>
      <c r="O33" s="102"/>
      <c r="P33" s="102"/>
      <c r="Q33" s="102"/>
      <c r="R33" s="89"/>
      <c r="S33" s="89"/>
      <c r="T33" s="89"/>
      <c r="U33" s="89"/>
      <c r="V33" s="89"/>
      <c r="W33" s="89"/>
      <c r="X33" s="89"/>
      <c r="Y33" s="89"/>
      <c r="Z33" s="89"/>
      <c r="AA33" s="89"/>
      <c r="AB33" s="89"/>
      <c r="AC33" s="89"/>
      <c r="AD33" s="89"/>
      <c r="AE33" s="89"/>
      <c r="AF33" s="89"/>
      <c r="AG33" s="89"/>
      <c r="AH33" s="89"/>
      <c r="AI33" s="89"/>
      <c r="AJ33" s="89"/>
      <c r="AK33" s="89"/>
      <c r="AL33" s="89"/>
      <c r="AM33" s="89"/>
      <c r="AN33" s="89"/>
    </row>
    <row r="34" spans="1:40" ht="14.1" customHeight="1" x14ac:dyDescent="0.25">
      <c r="A34" s="10"/>
      <c r="B34" s="360"/>
      <c r="C34" s="48" t="str">
        <f>+C12</f>
        <v>Ordenar documentos, recoger y distribuir el correo</v>
      </c>
      <c r="D34" s="74">
        <f>T12/SUM(T12:U12)</f>
        <v>0.50903869692119386</v>
      </c>
      <c r="E34" s="74">
        <f t="shared" si="0"/>
        <v>0.49096130307880614</v>
      </c>
      <c r="F34" s="78">
        <f>SUM(T12:U12)</f>
        <v>21242</v>
      </c>
      <c r="G34" s="39"/>
      <c r="H34" s="39"/>
      <c r="I34" s="102"/>
      <c r="J34" s="102"/>
      <c r="K34" s="102"/>
      <c r="L34" s="102"/>
      <c r="M34" s="89"/>
      <c r="N34" s="89"/>
      <c r="O34" s="102"/>
      <c r="P34" s="102"/>
      <c r="Q34" s="102"/>
      <c r="R34" s="89"/>
      <c r="S34" s="89"/>
      <c r="T34" s="89"/>
      <c r="U34" s="89"/>
      <c r="V34" s="89"/>
      <c r="W34" s="89"/>
      <c r="X34" s="89"/>
      <c r="Y34" s="89"/>
      <c r="Z34" s="89"/>
      <c r="AA34" s="89"/>
      <c r="AB34" s="89"/>
      <c r="AC34" s="89"/>
      <c r="AD34" s="89"/>
      <c r="AE34" s="89"/>
      <c r="AF34" s="89"/>
      <c r="AG34" s="89"/>
      <c r="AH34" s="89"/>
      <c r="AI34" s="89"/>
      <c r="AJ34" s="89"/>
      <c r="AK34" s="89"/>
      <c r="AL34" s="89"/>
      <c r="AM34" s="89"/>
      <c r="AN34" s="89"/>
    </row>
    <row r="35" spans="1:40" ht="14.1" customHeight="1" x14ac:dyDescent="0.25">
      <c r="A35" s="10"/>
      <c r="B35" s="360"/>
      <c r="C35" s="170" t="str">
        <f>+C16</f>
        <v>Acompañar a miembros del hogar a clases o entrenamiento</v>
      </c>
      <c r="D35" s="74">
        <f>T16/SUM(T16:U16)</f>
        <v>0.5364603862830114</v>
      </c>
      <c r="E35" s="74">
        <f t="shared" si="0"/>
        <v>0.4635396137169886</v>
      </c>
      <c r="F35" s="78">
        <f>SUM(T16:U16)</f>
        <v>5074</v>
      </c>
      <c r="G35" s="39"/>
      <c r="H35" s="39"/>
      <c r="I35" s="102"/>
      <c r="J35" s="102"/>
      <c r="K35" s="102"/>
      <c r="L35" s="102"/>
      <c r="M35" s="89"/>
      <c r="N35" s="89"/>
      <c r="O35" s="102"/>
      <c r="P35" s="102"/>
      <c r="Q35" s="102"/>
      <c r="R35" s="89"/>
      <c r="S35" s="89"/>
      <c r="T35" s="89"/>
      <c r="U35" s="89"/>
      <c r="V35" s="89"/>
      <c r="W35" s="89"/>
      <c r="X35" s="89"/>
      <c r="Y35" s="89"/>
      <c r="Z35" s="89"/>
      <c r="AA35" s="89"/>
      <c r="AB35" s="89"/>
      <c r="AC35" s="89"/>
      <c r="AD35" s="89"/>
      <c r="AE35" s="89"/>
      <c r="AF35" s="89"/>
      <c r="AG35" s="89"/>
      <c r="AH35" s="89"/>
      <c r="AI35" s="89"/>
      <c r="AJ35" s="89"/>
      <c r="AK35" s="89"/>
      <c r="AL35" s="89"/>
      <c r="AM35" s="89"/>
      <c r="AN35" s="89"/>
    </row>
    <row r="36" spans="1:40" ht="14.1" customHeight="1" x14ac:dyDescent="0.25">
      <c r="A36" s="10"/>
      <c r="B36" s="360"/>
      <c r="C36" s="48" t="str">
        <f>+C14</f>
        <v>Supervisar reparaciones realizadas en la vivienda</v>
      </c>
      <c r="D36" s="74">
        <f>T14/SUM(T14:U14)</f>
        <v>0.63974076301195959</v>
      </c>
      <c r="E36" s="74">
        <f t="shared" si="0"/>
        <v>0.36025923698804041</v>
      </c>
      <c r="F36" s="78">
        <f>SUM(T14:U14)</f>
        <v>14967</v>
      </c>
      <c r="G36" s="39"/>
      <c r="H36" s="39"/>
      <c r="I36" s="102"/>
      <c r="J36" s="102"/>
      <c r="K36" s="102"/>
      <c r="L36" s="102"/>
      <c r="M36" s="89"/>
      <c r="N36" s="89"/>
      <c r="O36" s="102"/>
      <c r="P36" s="102"/>
      <c r="Q36" s="102"/>
      <c r="R36" s="89"/>
      <c r="S36" s="89"/>
      <c r="T36" s="89"/>
      <c r="U36" s="89"/>
      <c r="V36" s="89"/>
      <c r="W36" s="89"/>
      <c r="X36" s="89"/>
      <c r="Y36" s="89"/>
      <c r="Z36" s="89"/>
      <c r="AA36" s="89"/>
      <c r="AB36" s="89"/>
      <c r="AC36" s="89"/>
      <c r="AD36" s="89"/>
      <c r="AE36" s="89"/>
      <c r="AF36" s="89"/>
      <c r="AG36" s="89"/>
      <c r="AH36" s="89"/>
      <c r="AI36" s="89"/>
      <c r="AJ36" s="89"/>
      <c r="AK36" s="89"/>
      <c r="AL36" s="89"/>
      <c r="AM36" s="89"/>
      <c r="AN36" s="89"/>
    </row>
    <row r="37" spans="1:40" ht="14.1" customHeight="1" x14ac:dyDescent="0.25">
      <c r="A37" s="10"/>
      <c r="B37" s="360"/>
      <c r="C37" s="48" t="str">
        <f>+C15</f>
        <v>Hacer o ayudar a hacer un mueble</v>
      </c>
      <c r="D37" s="74">
        <f>T15/SUM(T15:U15)</f>
        <v>0.71774041186472703</v>
      </c>
      <c r="E37" s="74">
        <f t="shared" si="0"/>
        <v>0.28225958813527297</v>
      </c>
      <c r="F37" s="78">
        <f>SUM(T15:U15)</f>
        <v>5293</v>
      </c>
      <c r="G37" s="39"/>
      <c r="H37" s="39"/>
      <c r="I37" s="102"/>
      <c r="J37" s="102"/>
      <c r="K37" s="102"/>
      <c r="L37" s="102"/>
      <c r="M37" s="89"/>
      <c r="N37" s="89"/>
      <c r="O37" s="102"/>
      <c r="P37" s="102"/>
      <c r="Q37" s="102"/>
      <c r="R37" s="89"/>
      <c r="S37" s="89"/>
      <c r="T37" s="89"/>
      <c r="U37" s="89"/>
      <c r="V37" s="89"/>
      <c r="W37" s="89"/>
      <c r="X37" s="89"/>
      <c r="Y37" s="89"/>
      <c r="Z37" s="89"/>
      <c r="AA37" s="89"/>
      <c r="AB37" s="89"/>
      <c r="AC37" s="89"/>
      <c r="AD37" s="89"/>
      <c r="AE37" s="89"/>
      <c r="AF37" s="89"/>
      <c r="AG37" s="89"/>
      <c r="AH37" s="89"/>
      <c r="AI37" s="89"/>
      <c r="AJ37" s="89"/>
      <c r="AK37" s="89"/>
      <c r="AL37" s="89"/>
      <c r="AM37" s="89"/>
      <c r="AN37" s="89"/>
    </row>
    <row r="38" spans="1:40" ht="14.1" customHeight="1" x14ac:dyDescent="0.25">
      <c r="A38" s="10"/>
      <c r="B38" s="360"/>
      <c r="C38" s="48" t="str">
        <f>+C13</f>
        <v>Reparar vivienda</v>
      </c>
      <c r="D38" s="74">
        <f>T13/SUM(T13:U13)</f>
        <v>0.79558222676200208</v>
      </c>
      <c r="E38" s="74">
        <f t="shared" si="0"/>
        <v>0.20441777323799792</v>
      </c>
      <c r="F38" s="78">
        <f>SUM(T13:U13)</f>
        <v>46992</v>
      </c>
      <c r="G38" s="39"/>
      <c r="H38" s="39"/>
      <c r="I38" s="102"/>
      <c r="J38" s="102"/>
      <c r="K38" s="102"/>
      <c r="L38" s="102"/>
      <c r="M38" s="89"/>
      <c r="N38" s="89"/>
      <c r="O38" s="102"/>
      <c r="P38" s="102"/>
      <c r="Q38" s="102"/>
      <c r="R38" s="89"/>
      <c r="S38" s="89"/>
      <c r="T38" s="89"/>
      <c r="U38" s="89"/>
      <c r="V38" s="89"/>
      <c r="W38" s="89"/>
      <c r="X38" s="89"/>
      <c r="Y38" s="89"/>
      <c r="Z38" s="89"/>
      <c r="AA38" s="89"/>
      <c r="AB38" s="89"/>
      <c r="AC38" s="89"/>
      <c r="AD38" s="89"/>
      <c r="AE38" s="89"/>
      <c r="AF38" s="89"/>
      <c r="AG38" s="89"/>
      <c r="AH38" s="89"/>
      <c r="AI38" s="89"/>
      <c r="AJ38" s="89"/>
      <c r="AK38" s="89"/>
      <c r="AL38" s="89"/>
      <c r="AM38" s="89"/>
      <c r="AN38" s="89"/>
    </row>
    <row r="39" spans="1:40" ht="14.1" customHeight="1" x14ac:dyDescent="0.25">
      <c r="A39" s="10"/>
      <c r="B39" s="360"/>
      <c r="C39" s="170" t="str">
        <f>+C20</f>
        <v>Lavar el vehículo</v>
      </c>
      <c r="D39" s="74">
        <f>T20/SUM(T20:U20)</f>
        <v>0.87480265235238397</v>
      </c>
      <c r="E39" s="74">
        <f t="shared" si="0"/>
        <v>0.12519734764761603</v>
      </c>
      <c r="F39" s="78">
        <f>SUM(T20:U20)</f>
        <v>44338</v>
      </c>
      <c r="G39" s="39"/>
      <c r="H39" s="39"/>
      <c r="I39" s="102"/>
      <c r="J39" s="102"/>
      <c r="K39" s="102"/>
      <c r="L39" s="102"/>
      <c r="M39" s="89"/>
      <c r="N39" s="89"/>
      <c r="O39" s="102"/>
      <c r="P39" s="102"/>
      <c r="Q39" s="102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</row>
    <row r="40" spans="1:40" ht="14.1" customHeight="1" x14ac:dyDescent="0.25">
      <c r="A40" s="10"/>
      <c r="B40" s="13"/>
      <c r="C40" s="170" t="str">
        <f>+C19</f>
        <v>Arreglar el vehículo</v>
      </c>
      <c r="D40" s="74">
        <f>T19/SUM(T19:U19)</f>
        <v>0.91836593626874952</v>
      </c>
      <c r="E40" s="74">
        <f t="shared" ref="E40" si="1">1-D40</f>
        <v>8.1634063731250484E-2</v>
      </c>
      <c r="F40" s="78">
        <f>SUM(T19:U19)</f>
        <v>14467</v>
      </c>
      <c r="G40" s="39"/>
      <c r="H40" s="39"/>
      <c r="I40" s="102"/>
      <c r="J40" s="102"/>
      <c r="K40" s="102"/>
      <c r="L40" s="102"/>
      <c r="M40" s="89"/>
      <c r="N40" s="89"/>
      <c r="O40" s="102"/>
      <c r="P40" s="102"/>
      <c r="Q40" s="102"/>
      <c r="R40" s="89"/>
      <c r="S40" s="89"/>
      <c r="T40" s="89"/>
      <c r="U40" s="89"/>
      <c r="V40" s="89"/>
      <c r="W40" s="89"/>
      <c r="X40" s="89"/>
      <c r="Y40" s="89"/>
      <c r="Z40" s="89"/>
      <c r="AA40" s="89"/>
      <c r="AB40" s="89"/>
      <c r="AC40" s="89"/>
      <c r="AD40" s="89"/>
      <c r="AE40" s="89"/>
      <c r="AF40" s="89"/>
      <c r="AG40" s="89"/>
      <c r="AH40" s="89"/>
      <c r="AI40" s="89"/>
      <c r="AJ40" s="89"/>
      <c r="AK40" s="89"/>
      <c r="AL40" s="89"/>
      <c r="AM40" s="89"/>
      <c r="AN40" s="89"/>
    </row>
    <row r="41" spans="1:40" x14ac:dyDescent="0.25">
      <c r="B41" s="13"/>
      <c r="C41" s="292"/>
      <c r="D41" s="13"/>
      <c r="E41" s="13"/>
      <c r="F41" s="13"/>
      <c r="G41" s="13"/>
      <c r="H41" s="13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</row>
    <row r="42" spans="1:40" x14ac:dyDescent="0.25">
      <c r="B42" s="13"/>
      <c r="C42" s="292"/>
      <c r="D42" s="13"/>
      <c r="E42" s="13"/>
      <c r="F42" s="13"/>
      <c r="G42" s="13"/>
      <c r="H42" s="13"/>
      <c r="I42" s="89"/>
      <c r="J42" s="89"/>
      <c r="K42" s="89"/>
      <c r="L42" s="89"/>
      <c r="M42" s="89"/>
      <c r="N42" s="89"/>
      <c r="O42" s="89"/>
      <c r="P42" s="89"/>
      <c r="Q42" s="89"/>
      <c r="R42" s="89"/>
      <c r="S42" s="89"/>
      <c r="T42" s="89"/>
      <c r="U42" s="89"/>
      <c r="V42" s="89"/>
      <c r="W42" s="89"/>
      <c r="X42" s="89"/>
      <c r="Y42" s="89"/>
      <c r="Z42" s="89"/>
      <c r="AA42" s="89"/>
      <c r="AB42" s="89"/>
      <c r="AC42" s="89"/>
      <c r="AD42" s="89"/>
      <c r="AE42" s="89"/>
      <c r="AF42" s="89"/>
      <c r="AG42" s="89"/>
      <c r="AH42" s="89"/>
      <c r="AI42" s="89"/>
      <c r="AJ42" s="89"/>
      <c r="AK42" s="89"/>
      <c r="AL42" s="89"/>
      <c r="AM42" s="89"/>
      <c r="AN42" s="89"/>
    </row>
    <row r="43" spans="1:40" x14ac:dyDescent="0.25">
      <c r="B43" s="13"/>
      <c r="C43" s="292"/>
      <c r="D43" s="13"/>
      <c r="E43" s="13"/>
      <c r="F43" s="13"/>
      <c r="G43" s="13"/>
      <c r="H43" s="13"/>
      <c r="I43" s="89"/>
      <c r="J43" s="89"/>
      <c r="K43" s="89"/>
      <c r="L43" s="89"/>
      <c r="M43" s="89"/>
      <c r="N43" s="89"/>
      <c r="O43" s="89"/>
      <c r="P43" s="89"/>
      <c r="Q43" s="89"/>
      <c r="R43" s="89"/>
      <c r="S43" s="89"/>
      <c r="T43" s="89"/>
      <c r="U43" s="89"/>
      <c r="V43" s="89"/>
      <c r="W43" s="89"/>
      <c r="X43" s="89"/>
      <c r="Y43" s="89"/>
      <c r="Z43" s="89"/>
      <c r="AA43" s="89"/>
      <c r="AB43" s="89"/>
      <c r="AC43" s="89"/>
      <c r="AD43" s="89"/>
      <c r="AE43" s="89"/>
      <c r="AF43" s="89"/>
      <c r="AG43" s="89"/>
      <c r="AH43" s="89"/>
      <c r="AI43" s="89"/>
      <c r="AJ43" s="89"/>
      <c r="AK43" s="89"/>
      <c r="AL43" s="89"/>
      <c r="AM43" s="89"/>
      <c r="AN43" s="89"/>
    </row>
    <row r="44" spans="1:40" x14ac:dyDescent="0.25">
      <c r="B44" s="89"/>
      <c r="C44" s="169"/>
      <c r="D44" s="89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89"/>
      <c r="Y44" s="89"/>
      <c r="Z44" s="89"/>
      <c r="AA44" s="89"/>
      <c r="AB44" s="89"/>
      <c r="AC44" s="89"/>
      <c r="AD44" s="89"/>
      <c r="AE44" s="89"/>
      <c r="AF44" s="89"/>
      <c r="AG44" s="89"/>
      <c r="AH44" s="89"/>
      <c r="AI44" s="89"/>
      <c r="AJ44" s="89"/>
      <c r="AK44" s="89"/>
      <c r="AL44" s="89"/>
      <c r="AM44" s="89"/>
      <c r="AN44" s="89"/>
    </row>
    <row r="45" spans="1:40" x14ac:dyDescent="0.25">
      <c r="B45" s="89"/>
      <c r="C45" s="169"/>
      <c r="D45" s="89"/>
      <c r="E45" s="89"/>
      <c r="F45" s="89"/>
      <c r="G45" s="89"/>
      <c r="H45" s="89"/>
      <c r="I45" s="89"/>
      <c r="J45" s="89"/>
      <c r="K45" s="89"/>
      <c r="L45" s="89"/>
      <c r="M45" s="89"/>
      <c r="N45" s="89"/>
      <c r="O45" s="89"/>
      <c r="P45" s="89"/>
      <c r="Q45" s="89"/>
      <c r="R45" s="89"/>
      <c r="S45" s="89"/>
      <c r="T45" s="89"/>
      <c r="U45" s="89"/>
      <c r="V45" s="89"/>
      <c r="W45" s="89"/>
      <c r="X45" s="89"/>
      <c r="Y45" s="89"/>
      <c r="Z45" s="89"/>
      <c r="AA45" s="89"/>
      <c r="AB45" s="89"/>
      <c r="AC45" s="89"/>
      <c r="AD45" s="89"/>
      <c r="AE45" s="89"/>
      <c r="AF45" s="89"/>
      <c r="AG45" s="89"/>
      <c r="AH45" s="89"/>
      <c r="AI45" s="89"/>
      <c r="AJ45" s="89"/>
      <c r="AK45" s="89"/>
      <c r="AL45" s="89"/>
      <c r="AM45" s="89"/>
      <c r="AN45" s="89"/>
    </row>
    <row r="46" spans="1:40" x14ac:dyDescent="0.25">
      <c r="B46" s="89"/>
      <c r="C46" s="169"/>
      <c r="D46" s="89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89"/>
      <c r="Q46" s="89"/>
      <c r="R46" s="89"/>
      <c r="S46" s="89"/>
      <c r="T46" s="89"/>
      <c r="U46" s="89"/>
      <c r="V46" s="89"/>
      <c r="W46" s="89"/>
      <c r="X46" s="89"/>
      <c r="Y46" s="89"/>
      <c r="Z46" s="89"/>
      <c r="AA46" s="89"/>
      <c r="AB46" s="89"/>
      <c r="AC46" s="89"/>
      <c r="AD46" s="89"/>
      <c r="AE46" s="89"/>
      <c r="AF46" s="89"/>
      <c r="AG46" s="89"/>
      <c r="AH46" s="89"/>
      <c r="AI46" s="89"/>
      <c r="AJ46" s="89"/>
      <c r="AK46" s="89"/>
      <c r="AL46" s="89"/>
      <c r="AM46" s="89"/>
      <c r="AN46" s="89"/>
    </row>
    <row r="47" spans="1:40" x14ac:dyDescent="0.25">
      <c r="B47" s="89"/>
      <c r="C47" s="169"/>
      <c r="D47" s="89"/>
      <c r="E47" s="89"/>
      <c r="F47" s="89"/>
      <c r="G47" s="89"/>
      <c r="H47" s="89"/>
      <c r="I47" s="89"/>
      <c r="J47" s="89"/>
      <c r="K47" s="89"/>
      <c r="L47" s="89"/>
      <c r="M47" s="89"/>
      <c r="N47" s="89"/>
      <c r="O47" s="89"/>
      <c r="P47" s="89"/>
      <c r="Q47" s="89"/>
      <c r="R47" s="89"/>
      <c r="S47" s="89"/>
      <c r="T47" s="89"/>
      <c r="U47" s="89"/>
      <c r="V47" s="89"/>
      <c r="W47" s="89"/>
      <c r="X47" s="89"/>
      <c r="Y47" s="89"/>
      <c r="Z47" s="89"/>
      <c r="AA47" s="89"/>
      <c r="AB47" s="89"/>
      <c r="AC47" s="89"/>
      <c r="AD47" s="89"/>
      <c r="AE47" s="89"/>
      <c r="AF47" s="89"/>
      <c r="AG47" s="89"/>
      <c r="AH47" s="89"/>
      <c r="AI47" s="89"/>
      <c r="AJ47" s="89"/>
      <c r="AK47" s="89"/>
      <c r="AL47" s="89"/>
      <c r="AM47" s="89"/>
      <c r="AN47" s="89"/>
    </row>
    <row r="48" spans="1:40" x14ac:dyDescent="0.25">
      <c r="B48" s="89"/>
      <c r="C48" s="169"/>
      <c r="D48" s="89"/>
      <c r="E48" s="89"/>
      <c r="F48" s="89"/>
      <c r="G48" s="89"/>
      <c r="H48" s="89"/>
      <c r="I48" s="89"/>
      <c r="J48" s="89"/>
      <c r="K48" s="89"/>
      <c r="L48" s="89"/>
      <c r="M48" s="89"/>
      <c r="N48" s="89"/>
      <c r="O48" s="89"/>
      <c r="P48" s="89"/>
      <c r="Q48" s="89"/>
      <c r="R48" s="89"/>
      <c r="S48" s="89"/>
      <c r="T48" s="89"/>
      <c r="U48" s="89"/>
      <c r="V48" s="89"/>
      <c r="W48" s="89"/>
      <c r="X48" s="89"/>
      <c r="Y48" s="89"/>
      <c r="Z48" s="89"/>
      <c r="AA48" s="89"/>
      <c r="AB48" s="89"/>
      <c r="AC48" s="89"/>
      <c r="AD48" s="89"/>
      <c r="AE48" s="89"/>
      <c r="AF48" s="89"/>
      <c r="AG48" s="89"/>
      <c r="AH48" s="89"/>
      <c r="AI48" s="89"/>
      <c r="AJ48" s="89"/>
      <c r="AK48" s="89"/>
      <c r="AL48" s="89"/>
      <c r="AM48" s="89"/>
      <c r="AN48" s="89"/>
    </row>
    <row r="49" spans="2:40" x14ac:dyDescent="0.25">
      <c r="B49" s="89"/>
      <c r="C49" s="169"/>
      <c r="D49" s="89"/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89"/>
      <c r="AC49" s="89"/>
      <c r="AD49" s="89"/>
      <c r="AE49" s="89"/>
      <c r="AF49" s="89"/>
      <c r="AG49" s="89"/>
      <c r="AH49" s="89"/>
      <c r="AI49" s="89"/>
      <c r="AJ49" s="89"/>
      <c r="AK49" s="89"/>
      <c r="AL49" s="89"/>
      <c r="AM49" s="89"/>
      <c r="AN49" s="89"/>
    </row>
    <row r="50" spans="2:40" x14ac:dyDescent="0.25">
      <c r="B50" s="89"/>
      <c r="C50" s="169"/>
      <c r="D50" s="89"/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89"/>
      <c r="AC50" s="89"/>
      <c r="AD50" s="89"/>
      <c r="AE50" s="89"/>
      <c r="AF50" s="89"/>
      <c r="AG50" s="89"/>
      <c r="AH50" s="89"/>
      <c r="AI50" s="89"/>
      <c r="AJ50" s="89"/>
      <c r="AK50" s="89"/>
      <c r="AL50" s="89"/>
      <c r="AM50" s="89"/>
      <c r="AN50" s="89"/>
    </row>
    <row r="51" spans="2:40" x14ac:dyDescent="0.25">
      <c r="B51" s="89"/>
      <c r="C51" s="169"/>
      <c r="D51" s="89"/>
      <c r="E51" s="89"/>
      <c r="F51" s="89"/>
      <c r="G51" s="89"/>
      <c r="H51" s="89"/>
      <c r="I51" s="89"/>
      <c r="J51" s="89"/>
      <c r="K51" s="89"/>
      <c r="L51" s="89"/>
      <c r="M51" s="89"/>
      <c r="N51" s="89"/>
      <c r="O51" s="89"/>
      <c r="P51" s="89"/>
      <c r="Q51" s="89"/>
      <c r="R51" s="89"/>
      <c r="S51" s="89"/>
      <c r="T51" s="89"/>
      <c r="U51" s="89"/>
      <c r="V51" s="89"/>
      <c r="W51" s="89"/>
      <c r="X51" s="89"/>
      <c r="Y51" s="89"/>
      <c r="Z51" s="89"/>
      <c r="AA51" s="89"/>
      <c r="AB51" s="89"/>
      <c r="AC51" s="89"/>
      <c r="AD51" s="89"/>
      <c r="AE51" s="89"/>
      <c r="AF51" s="89"/>
      <c r="AG51" s="89"/>
      <c r="AH51" s="89"/>
      <c r="AI51" s="89"/>
      <c r="AJ51" s="89"/>
      <c r="AK51" s="89"/>
      <c r="AL51" s="89"/>
      <c r="AM51" s="89"/>
      <c r="AN51" s="89"/>
    </row>
    <row r="52" spans="2:40" x14ac:dyDescent="0.25">
      <c r="B52" s="89"/>
      <c r="C52" s="169"/>
      <c r="D52" s="89"/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89"/>
      <c r="AC52" s="89"/>
      <c r="AD52" s="89"/>
      <c r="AE52" s="89"/>
      <c r="AF52" s="89"/>
      <c r="AG52" s="89"/>
      <c r="AH52" s="89"/>
      <c r="AI52" s="89"/>
      <c r="AJ52" s="89"/>
      <c r="AK52" s="89"/>
      <c r="AL52" s="89"/>
      <c r="AM52" s="89"/>
      <c r="AN52" s="89"/>
    </row>
    <row r="53" spans="2:40" x14ac:dyDescent="0.25">
      <c r="C53" s="169"/>
      <c r="D53" s="89"/>
      <c r="E53" s="89"/>
      <c r="F53" s="89"/>
      <c r="G53" s="89"/>
      <c r="H53" s="89"/>
      <c r="I53" s="89"/>
      <c r="J53" s="89"/>
      <c r="K53" s="89"/>
      <c r="L53" s="89"/>
      <c r="M53" s="89"/>
      <c r="N53" s="89"/>
      <c r="O53" s="89"/>
      <c r="P53" s="89"/>
      <c r="Q53" s="89"/>
      <c r="R53" s="89"/>
      <c r="S53" s="89"/>
      <c r="T53" s="89"/>
      <c r="U53" s="89"/>
      <c r="V53" s="89"/>
      <c r="W53" s="89"/>
      <c r="X53" s="89"/>
      <c r="Y53" s="89"/>
      <c r="Z53" s="89"/>
      <c r="AA53" s="89"/>
      <c r="AB53" s="89"/>
      <c r="AC53" s="89"/>
      <c r="AD53" s="89"/>
      <c r="AE53" s="89"/>
      <c r="AF53" s="89"/>
      <c r="AG53" s="89"/>
      <c r="AH53" s="89"/>
      <c r="AI53" s="89"/>
      <c r="AJ53" s="89"/>
      <c r="AK53" s="89"/>
      <c r="AL53" s="89"/>
      <c r="AM53" s="89"/>
      <c r="AN53" s="89"/>
    </row>
    <row r="54" spans="2:40" x14ac:dyDescent="0.25">
      <c r="B54" s="89"/>
      <c r="C54" s="169"/>
      <c r="D54" s="89"/>
      <c r="E54" s="89"/>
      <c r="F54" s="89"/>
      <c r="G54" s="89"/>
      <c r="H54" s="89"/>
      <c r="I54" s="89"/>
      <c r="J54" s="89"/>
      <c r="K54" s="89"/>
      <c r="L54" s="89"/>
      <c r="M54" s="89"/>
      <c r="N54" s="89"/>
      <c r="O54" s="89"/>
      <c r="P54" s="89"/>
      <c r="Q54" s="89"/>
      <c r="R54" s="89"/>
      <c r="S54" s="89"/>
      <c r="T54" s="89"/>
      <c r="U54" s="89"/>
      <c r="V54" s="89"/>
      <c r="W54" s="89"/>
      <c r="X54" s="89"/>
      <c r="Y54" s="89"/>
      <c r="Z54" s="89"/>
      <c r="AA54" s="89"/>
      <c r="AB54" s="89"/>
      <c r="AC54" s="89"/>
      <c r="AD54" s="89"/>
      <c r="AE54" s="89"/>
      <c r="AF54" s="89"/>
      <c r="AG54" s="89"/>
      <c r="AH54" s="89"/>
      <c r="AI54" s="89"/>
      <c r="AJ54" s="89"/>
      <c r="AK54" s="89"/>
      <c r="AL54" s="89"/>
      <c r="AM54" s="89"/>
      <c r="AN54" s="89"/>
    </row>
    <row r="55" spans="2:40" x14ac:dyDescent="0.25">
      <c r="B55" s="89"/>
      <c r="C55" s="169"/>
      <c r="D55" s="89"/>
      <c r="E55" s="89"/>
      <c r="F55" s="89"/>
      <c r="G55" s="89"/>
      <c r="H55" s="89"/>
      <c r="I55" s="89"/>
      <c r="J55" s="89"/>
      <c r="K55" s="89"/>
      <c r="L55" s="89"/>
      <c r="M55" s="89"/>
      <c r="N55" s="89"/>
      <c r="O55" s="89"/>
      <c r="P55" s="89"/>
      <c r="Q55" s="89"/>
      <c r="R55" s="89"/>
      <c r="S55" s="89"/>
      <c r="T55" s="89"/>
      <c r="U55" s="89"/>
      <c r="V55" s="89"/>
      <c r="W55" s="89"/>
      <c r="X55" s="89"/>
      <c r="Y55" s="89"/>
      <c r="Z55" s="89"/>
      <c r="AA55" s="89"/>
      <c r="AB55" s="89"/>
      <c r="AC55" s="89"/>
      <c r="AD55" s="89"/>
      <c r="AE55" s="89"/>
      <c r="AF55" s="89"/>
      <c r="AG55" s="89"/>
      <c r="AH55" s="89"/>
      <c r="AI55" s="89"/>
      <c r="AJ55" s="89"/>
      <c r="AK55" s="89"/>
      <c r="AL55" s="89"/>
      <c r="AM55" s="89"/>
      <c r="AN55" s="89"/>
    </row>
    <row r="56" spans="2:40" x14ac:dyDescent="0.25">
      <c r="B56" s="89"/>
      <c r="C56" s="169"/>
      <c r="D56" s="89"/>
      <c r="E56" s="89"/>
      <c r="F56" s="89"/>
      <c r="G56" s="89"/>
      <c r="H56" s="89"/>
      <c r="I56" s="89"/>
      <c r="J56" s="89"/>
      <c r="K56" s="89"/>
      <c r="L56" s="89"/>
      <c r="M56" s="89"/>
      <c r="N56" s="89"/>
      <c r="O56" s="89"/>
      <c r="P56" s="89"/>
      <c r="Q56" s="89"/>
      <c r="R56" s="89"/>
      <c r="S56" s="89"/>
      <c r="T56" s="89"/>
      <c r="U56" s="89"/>
      <c r="V56" s="89"/>
      <c r="W56" s="89"/>
      <c r="X56" s="89"/>
      <c r="Y56" s="89"/>
      <c r="Z56" s="89"/>
      <c r="AA56" s="89"/>
      <c r="AB56" s="89"/>
      <c r="AC56" s="89"/>
      <c r="AD56" s="89"/>
      <c r="AE56" s="89"/>
      <c r="AF56" s="89"/>
      <c r="AG56" s="89"/>
      <c r="AH56" s="89"/>
      <c r="AI56" s="89"/>
      <c r="AJ56" s="89"/>
      <c r="AK56" s="89"/>
      <c r="AL56" s="89"/>
      <c r="AM56" s="89"/>
      <c r="AN56" s="89"/>
    </row>
    <row r="57" spans="2:40" x14ac:dyDescent="0.25">
      <c r="B57" s="89"/>
      <c r="C57" s="169"/>
      <c r="D57" s="89"/>
      <c r="E57" s="89"/>
      <c r="F57" s="89"/>
      <c r="G57" s="89"/>
      <c r="H57" s="89"/>
      <c r="I57" s="89"/>
      <c r="J57" s="89"/>
      <c r="K57" s="89"/>
      <c r="L57" s="89"/>
      <c r="M57" s="89"/>
      <c r="N57" s="89"/>
      <c r="O57" s="89"/>
      <c r="P57" s="89"/>
      <c r="Q57" s="89"/>
      <c r="R57" s="89"/>
      <c r="S57" s="89"/>
      <c r="T57" s="89"/>
      <c r="U57" s="89"/>
      <c r="V57" s="89"/>
      <c r="W57" s="89"/>
      <c r="X57" s="89"/>
      <c r="Y57" s="89"/>
      <c r="Z57" s="89"/>
      <c r="AA57" s="89"/>
      <c r="AB57" s="89"/>
      <c r="AC57" s="89"/>
      <c r="AD57" s="89"/>
      <c r="AE57" s="89"/>
      <c r="AF57" s="89"/>
      <c r="AG57" s="89"/>
      <c r="AH57" s="89"/>
      <c r="AI57" s="89"/>
      <c r="AJ57" s="89"/>
      <c r="AK57" s="89"/>
      <c r="AL57" s="89"/>
      <c r="AM57" s="89"/>
      <c r="AN57" s="89"/>
    </row>
    <row r="66" spans="2:2" ht="15.75" x14ac:dyDescent="0.3">
      <c r="B66" s="237" t="s">
        <v>240</v>
      </c>
    </row>
    <row r="68" spans="2:2" x14ac:dyDescent="0.25">
      <c r="B68" s="128"/>
    </row>
  </sheetData>
  <mergeCells count="20">
    <mergeCell ref="B3:U3"/>
    <mergeCell ref="C23:L23"/>
    <mergeCell ref="D8:E8"/>
    <mergeCell ref="F8:G8"/>
    <mergeCell ref="H8:I8"/>
    <mergeCell ref="J8:K8"/>
    <mergeCell ref="L8:M8"/>
    <mergeCell ref="B4:U4"/>
    <mergeCell ref="B5:U5"/>
    <mergeCell ref="N8:O8"/>
    <mergeCell ref="P8:Q8"/>
    <mergeCell ref="R8:S8"/>
    <mergeCell ref="T8:U8"/>
    <mergeCell ref="B8:B9"/>
    <mergeCell ref="C8:C9"/>
    <mergeCell ref="B37:B39"/>
    <mergeCell ref="B29:B30"/>
    <mergeCell ref="B31:B32"/>
    <mergeCell ref="B34:B36"/>
    <mergeCell ref="B26:M26"/>
  </mergeCells>
  <hyperlinks>
    <hyperlink ref="B2" location="ÍNDICE!A1" display="Índice "/>
  </hyperlinks>
  <pageMargins left="0.7" right="0.7" top="0.75" bottom="0.75" header="0.3" footer="0.3"/>
  <pageSetup paperSize="9" orientation="portrait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46"/>
  <sheetViews>
    <sheetView showGridLines="0" zoomScale="80" zoomScaleNormal="80" workbookViewId="0">
      <pane xSplit="2" ySplit="8" topLeftCell="C9" activePane="bottomRight" state="frozen"/>
      <selection activeCell="B2" sqref="B2"/>
      <selection pane="topRight" activeCell="B2" sqref="B2"/>
      <selection pane="bottomLeft" activeCell="B2" sqref="B2"/>
      <selection pane="bottomRight" activeCell="B2" sqref="B2"/>
    </sheetView>
  </sheetViews>
  <sheetFormatPr baseColWidth="10" defaultRowHeight="15" x14ac:dyDescent="0.25"/>
  <cols>
    <col min="1" max="1" width="7.7109375" customWidth="1" collapsed="1"/>
    <col min="2" max="2" width="43.7109375" customWidth="1" collapsed="1"/>
    <col min="3" max="4" width="15.140625" customWidth="1" collapsed="1"/>
    <col min="5" max="5" width="15.140625" customWidth="1"/>
    <col min="6" max="7" width="15.140625" customWidth="1" collapsed="1"/>
    <col min="8" max="8" width="15.140625" customWidth="1"/>
    <col min="9" max="10" width="15.140625" customWidth="1" collapsed="1"/>
    <col min="11" max="11" width="15.140625" customWidth="1"/>
    <col min="12" max="13" width="15.140625" customWidth="1" collapsed="1"/>
    <col min="14" max="14" width="15.140625" customWidth="1"/>
    <col min="15" max="16" width="15.140625" customWidth="1" collapsed="1"/>
    <col min="17" max="17" width="15.140625" customWidth="1"/>
    <col min="18" max="19" width="15.140625" customWidth="1" collapsed="1"/>
    <col min="20" max="20" width="15.140625" customWidth="1"/>
    <col min="21" max="22" width="15.140625" customWidth="1" collapsed="1"/>
    <col min="23" max="23" width="15.140625" customWidth="1"/>
    <col min="24" max="25" width="15.140625" customWidth="1" collapsed="1"/>
    <col min="26" max="26" width="15.140625" customWidth="1"/>
    <col min="27" max="28" width="15.140625" customWidth="1" collapsed="1"/>
    <col min="29" max="29" width="14.140625" customWidth="1"/>
  </cols>
  <sheetData>
    <row r="1" spans="2:49" ht="78" customHeight="1" x14ac:dyDescent="0.25"/>
    <row r="2" spans="2:49" ht="16.5" customHeight="1" x14ac:dyDescent="0.25">
      <c r="B2" s="219" t="s">
        <v>18</v>
      </c>
      <c r="P2" s="15"/>
      <c r="Q2" s="15"/>
    </row>
    <row r="3" spans="2:49" ht="20.100000000000001" customHeight="1" x14ac:dyDescent="0.25">
      <c r="B3" s="328" t="s">
        <v>286</v>
      </c>
      <c r="C3" s="328"/>
      <c r="D3" s="328"/>
      <c r="E3" s="328"/>
      <c r="F3" s="328"/>
      <c r="G3" s="328"/>
      <c r="H3" s="328"/>
      <c r="I3" s="328"/>
      <c r="J3" s="328"/>
      <c r="K3" s="328"/>
      <c r="L3" s="262"/>
      <c r="M3" s="262"/>
      <c r="N3" s="262"/>
      <c r="O3" s="262"/>
      <c r="P3" s="262"/>
      <c r="Q3" s="262"/>
      <c r="R3" s="262"/>
      <c r="S3" s="262"/>
      <c r="T3" s="262"/>
      <c r="U3" s="262"/>
      <c r="V3" s="262"/>
      <c r="W3" s="262"/>
      <c r="X3" s="262"/>
      <c r="Y3" s="262"/>
      <c r="Z3" s="262"/>
      <c r="AA3" s="262"/>
      <c r="AB3" s="262"/>
    </row>
    <row r="4" spans="2:49" ht="54" customHeight="1" x14ac:dyDescent="0.25">
      <c r="B4" s="327" t="s">
        <v>389</v>
      </c>
      <c r="C4" s="327"/>
      <c r="D4" s="327"/>
      <c r="E4" s="327"/>
      <c r="F4" s="327"/>
      <c r="G4" s="327"/>
      <c r="H4" s="327"/>
      <c r="I4" s="327"/>
      <c r="J4" s="327"/>
      <c r="K4" s="327"/>
      <c r="L4" s="327"/>
      <c r="M4" s="327"/>
      <c r="N4" s="327"/>
      <c r="O4" s="327"/>
      <c r="P4" s="327"/>
      <c r="Q4" s="327"/>
      <c r="R4" s="327"/>
      <c r="S4" s="327"/>
      <c r="T4" s="327"/>
      <c r="U4" s="327"/>
      <c r="V4" s="327"/>
      <c r="W4" s="327"/>
      <c r="X4" s="327"/>
      <c r="Y4" s="327"/>
      <c r="Z4" s="327"/>
      <c r="AA4" s="327"/>
      <c r="AB4" s="327"/>
      <c r="AC4" s="89"/>
      <c r="AD4" s="89"/>
      <c r="AE4" s="89"/>
      <c r="AF4" s="89"/>
      <c r="AG4" s="89"/>
      <c r="AH4" s="89"/>
      <c r="AI4" s="89"/>
      <c r="AJ4" s="89"/>
      <c r="AK4" s="89"/>
      <c r="AL4" s="89"/>
      <c r="AM4" s="89"/>
      <c r="AN4" s="89"/>
      <c r="AO4" s="89"/>
      <c r="AP4" s="89"/>
      <c r="AQ4" s="89"/>
      <c r="AR4" s="89"/>
      <c r="AS4" s="89"/>
      <c r="AT4" s="89"/>
      <c r="AU4" s="89"/>
      <c r="AV4" s="89"/>
      <c r="AW4" s="89"/>
    </row>
    <row r="5" spans="2:49" ht="17.25" x14ac:dyDescent="0.25">
      <c r="B5" s="336" t="s">
        <v>122</v>
      </c>
      <c r="C5" s="336"/>
      <c r="D5" s="336"/>
      <c r="E5" s="336"/>
      <c r="F5" s="336"/>
      <c r="G5" s="336"/>
      <c r="H5" s="336"/>
      <c r="I5" s="336"/>
      <c r="J5" s="336"/>
      <c r="K5" s="336"/>
      <c r="L5" s="336"/>
      <c r="M5" s="336"/>
      <c r="N5" s="336"/>
      <c r="O5" s="336"/>
      <c r="P5" s="336"/>
      <c r="Q5" s="336"/>
      <c r="R5" s="336"/>
      <c r="S5" s="336"/>
      <c r="T5" s="336"/>
      <c r="U5" s="336"/>
      <c r="V5" s="336"/>
      <c r="W5" s="336"/>
      <c r="X5" s="336"/>
      <c r="Y5" s="336"/>
      <c r="Z5" s="336"/>
      <c r="AA5" s="336"/>
      <c r="AB5" s="336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  <c r="AS5" s="89"/>
      <c r="AT5" s="89"/>
      <c r="AU5" s="89"/>
      <c r="AV5" s="89"/>
      <c r="AW5" s="89"/>
    </row>
    <row r="6" spans="2:49" ht="14.1" customHeight="1" x14ac:dyDescent="0.25"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256"/>
      <c r="Q6" s="263"/>
      <c r="R6" s="256"/>
      <c r="S6" s="256"/>
      <c r="T6" s="263"/>
      <c r="U6" s="256"/>
      <c r="V6" s="256"/>
      <c r="W6" s="263"/>
      <c r="X6" s="89"/>
      <c r="Y6" s="89"/>
      <c r="Z6" s="89"/>
      <c r="AA6" s="89"/>
      <c r="AB6" s="89"/>
      <c r="AC6" s="89"/>
      <c r="AD6" s="89"/>
      <c r="AE6" s="89"/>
      <c r="AF6" s="89"/>
      <c r="AG6" s="89"/>
      <c r="AH6" s="89"/>
      <c r="AI6" s="89"/>
      <c r="AJ6" s="89"/>
      <c r="AK6" s="89"/>
      <c r="AL6" s="89"/>
      <c r="AM6" s="89"/>
      <c r="AN6" s="89"/>
      <c r="AO6" s="89"/>
      <c r="AP6" s="89"/>
      <c r="AQ6" s="89"/>
      <c r="AR6" s="89"/>
      <c r="AS6" s="89"/>
      <c r="AT6" s="89"/>
      <c r="AU6" s="89"/>
      <c r="AV6" s="89"/>
      <c r="AW6" s="89"/>
    </row>
    <row r="7" spans="2:49" ht="14.1" customHeight="1" x14ac:dyDescent="0.25">
      <c r="B7" s="89"/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  <c r="U7" s="89"/>
      <c r="V7" s="89"/>
      <c r="W7" s="89"/>
      <c r="X7" s="89"/>
      <c r="Y7" s="89"/>
      <c r="Z7" s="89"/>
      <c r="AA7" s="89"/>
      <c r="AB7" s="89"/>
      <c r="AC7" s="89"/>
      <c r="AD7" s="89"/>
      <c r="AE7" s="89"/>
      <c r="AF7" s="89"/>
      <c r="AG7" s="89"/>
      <c r="AH7" s="89"/>
      <c r="AI7" s="89"/>
      <c r="AJ7" s="89"/>
      <c r="AK7" s="89"/>
      <c r="AL7" s="89"/>
      <c r="AM7" s="89"/>
      <c r="AN7" s="89"/>
      <c r="AO7" s="89"/>
      <c r="AP7" s="89"/>
      <c r="AQ7" s="89"/>
      <c r="AR7" s="89"/>
      <c r="AS7" s="89"/>
      <c r="AT7" s="89"/>
      <c r="AU7" s="89"/>
      <c r="AV7" s="89"/>
      <c r="AW7" s="89"/>
    </row>
    <row r="8" spans="2:49" ht="33" customHeight="1" x14ac:dyDescent="0.25">
      <c r="B8" s="264" t="s">
        <v>227</v>
      </c>
      <c r="C8" s="150">
        <v>2007</v>
      </c>
      <c r="D8" s="150">
        <v>2008</v>
      </c>
      <c r="E8" s="150">
        <v>2009</v>
      </c>
      <c r="F8" s="150">
        <v>2010</v>
      </c>
      <c r="G8" s="150">
        <v>2011</v>
      </c>
      <c r="H8" s="150">
        <v>2012</v>
      </c>
      <c r="I8" s="150">
        <v>2013</v>
      </c>
      <c r="J8" s="150">
        <v>2014</v>
      </c>
      <c r="K8" s="150">
        <v>2015</v>
      </c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  <c r="W8" s="89"/>
      <c r="X8" s="89"/>
      <c r="Y8" s="89"/>
      <c r="Z8" s="89"/>
      <c r="AA8" s="89"/>
      <c r="AB8" s="89"/>
      <c r="AC8" s="89"/>
      <c r="AD8" s="89"/>
      <c r="AE8" s="89"/>
      <c r="AF8" s="89"/>
      <c r="AG8" s="89"/>
      <c r="AH8" s="89"/>
      <c r="AI8" s="89"/>
      <c r="AJ8" s="89"/>
      <c r="AK8" s="89"/>
      <c r="AL8" s="89"/>
      <c r="AM8" s="89"/>
      <c r="AN8" s="89"/>
      <c r="AO8" s="89"/>
      <c r="AP8" s="89"/>
      <c r="AQ8" s="89"/>
      <c r="AR8" s="89"/>
      <c r="AS8" s="89"/>
      <c r="AT8" s="89"/>
      <c r="AU8" s="89"/>
      <c r="AV8" s="89"/>
      <c r="AW8" s="89"/>
    </row>
    <row r="9" spans="2:49" ht="50.25" customHeight="1" x14ac:dyDescent="0.25">
      <c r="B9" s="100" t="s">
        <v>70</v>
      </c>
      <c r="C9" s="62">
        <v>9533289</v>
      </c>
      <c r="D9" s="62">
        <v>9682855</v>
      </c>
      <c r="E9" s="62">
        <v>9626537</v>
      </c>
      <c r="F9" s="62">
        <v>9826223</v>
      </c>
      <c r="G9" s="62">
        <v>9502550</v>
      </c>
      <c r="H9" s="62">
        <v>9730358</v>
      </c>
      <c r="I9" s="62">
        <v>9851905</v>
      </c>
      <c r="J9" s="62">
        <v>9873001</v>
      </c>
      <c r="K9" s="62">
        <v>9781349</v>
      </c>
      <c r="L9" s="89"/>
      <c r="M9" s="89"/>
      <c r="N9" s="89"/>
      <c r="O9" s="89"/>
      <c r="P9" s="89"/>
      <c r="Q9" s="89"/>
      <c r="R9" s="89"/>
      <c r="S9" s="89"/>
      <c r="T9" s="89"/>
      <c r="U9" s="89"/>
      <c r="V9" s="89"/>
      <c r="W9" s="89"/>
      <c r="X9" s="89"/>
      <c r="Y9" s="89"/>
      <c r="Z9" s="89"/>
      <c r="AA9" s="89"/>
      <c r="AB9" s="89"/>
      <c r="AC9" s="89"/>
      <c r="AD9" s="89"/>
      <c r="AE9" s="89"/>
      <c r="AF9" s="89"/>
      <c r="AG9" s="89"/>
      <c r="AH9" s="89"/>
      <c r="AI9" s="89"/>
      <c r="AJ9" s="89"/>
      <c r="AK9" s="89"/>
      <c r="AL9" s="89"/>
      <c r="AM9" s="89"/>
      <c r="AN9" s="89"/>
      <c r="AO9" s="89"/>
      <c r="AP9" s="89"/>
      <c r="AQ9" s="89"/>
      <c r="AR9" s="89"/>
      <c r="AS9" s="89"/>
      <c r="AT9" s="89"/>
      <c r="AU9" s="89"/>
      <c r="AV9" s="89"/>
      <c r="AW9" s="89"/>
    </row>
    <row r="10" spans="2:49" ht="50.25" customHeight="1" x14ac:dyDescent="0.25">
      <c r="B10" s="100" t="s">
        <v>71</v>
      </c>
      <c r="C10" s="62">
        <v>1494722</v>
      </c>
      <c r="D10" s="62">
        <v>1479458</v>
      </c>
      <c r="E10" s="62">
        <v>1494161</v>
      </c>
      <c r="F10" s="62">
        <v>1505094</v>
      </c>
      <c r="G10" s="62">
        <v>1515476</v>
      </c>
      <c r="H10" s="62">
        <v>1528472</v>
      </c>
      <c r="I10" s="62">
        <v>1461101</v>
      </c>
      <c r="J10" s="62">
        <v>1556800</v>
      </c>
      <c r="K10" s="62">
        <v>1818043</v>
      </c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89"/>
      <c r="W10" s="89"/>
      <c r="X10" s="89"/>
      <c r="Y10" s="89"/>
      <c r="Z10" s="89"/>
      <c r="AA10" s="89"/>
      <c r="AB10" s="89"/>
      <c r="AC10" s="89"/>
      <c r="AD10" s="89"/>
      <c r="AE10" s="89"/>
      <c r="AF10" s="89"/>
      <c r="AG10" s="89"/>
      <c r="AH10" s="89"/>
      <c r="AI10" s="89"/>
      <c r="AJ10" s="89"/>
      <c r="AK10" s="89"/>
      <c r="AL10" s="89"/>
      <c r="AM10" s="89"/>
      <c r="AN10" s="89"/>
      <c r="AO10" s="89"/>
      <c r="AP10" s="89"/>
      <c r="AQ10" s="89"/>
      <c r="AR10" s="89"/>
      <c r="AS10" s="89"/>
      <c r="AT10" s="89"/>
      <c r="AU10" s="89"/>
      <c r="AV10" s="89"/>
      <c r="AW10" s="89"/>
    </row>
    <row r="11" spans="2:49" ht="50.25" customHeight="1" x14ac:dyDescent="0.25">
      <c r="B11" s="100" t="s">
        <v>234</v>
      </c>
      <c r="C11" s="62">
        <v>343338</v>
      </c>
      <c r="D11" s="62">
        <v>309888</v>
      </c>
      <c r="E11" s="62">
        <v>279910</v>
      </c>
      <c r="F11" s="62">
        <v>252827</v>
      </c>
      <c r="G11" s="62">
        <v>228169</v>
      </c>
      <c r="H11" s="62">
        <v>205545</v>
      </c>
      <c r="I11" s="62">
        <v>208995</v>
      </c>
      <c r="J11" s="62">
        <v>212892</v>
      </c>
      <c r="K11" s="62">
        <v>224513</v>
      </c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  <c r="Z11" s="89"/>
      <c r="AA11" s="89"/>
      <c r="AB11" s="89"/>
      <c r="AC11" s="89"/>
      <c r="AD11" s="89"/>
      <c r="AE11" s="89"/>
      <c r="AF11" s="89"/>
      <c r="AG11" s="89"/>
      <c r="AH11" s="89"/>
      <c r="AI11" s="89"/>
      <c r="AJ11" s="89"/>
      <c r="AK11" s="89"/>
      <c r="AL11" s="89"/>
      <c r="AM11" s="89"/>
      <c r="AN11" s="89"/>
      <c r="AO11" s="89"/>
      <c r="AP11" s="89"/>
      <c r="AQ11" s="89"/>
      <c r="AR11" s="89"/>
      <c r="AS11" s="89"/>
      <c r="AT11" s="89"/>
      <c r="AU11" s="89"/>
      <c r="AV11" s="89"/>
      <c r="AW11" s="89"/>
    </row>
    <row r="12" spans="2:49" ht="33" customHeight="1" x14ac:dyDescent="0.25">
      <c r="B12" s="65" t="s">
        <v>5</v>
      </c>
      <c r="C12" s="64">
        <v>11371349</v>
      </c>
      <c r="D12" s="64">
        <v>11472201</v>
      </c>
      <c r="E12" s="64">
        <v>11400608</v>
      </c>
      <c r="F12" s="64">
        <v>11584144</v>
      </c>
      <c r="G12" s="64">
        <v>11246195</v>
      </c>
      <c r="H12" s="64">
        <v>11464375</v>
      </c>
      <c r="I12" s="64">
        <v>11522001</v>
      </c>
      <c r="J12" s="64">
        <v>11642693</v>
      </c>
      <c r="K12" s="64">
        <v>11823905</v>
      </c>
      <c r="L12" s="89"/>
      <c r="M12" s="89"/>
      <c r="N12" s="89"/>
      <c r="O12" s="89"/>
      <c r="P12" s="89"/>
      <c r="Q12" s="89"/>
      <c r="R12" s="89"/>
      <c r="S12" s="89"/>
      <c r="T12" s="89"/>
      <c r="U12" s="89"/>
      <c r="V12" s="89"/>
      <c r="W12" s="89"/>
      <c r="X12" s="89"/>
      <c r="Y12" s="89"/>
      <c r="Z12" s="89"/>
      <c r="AA12" s="89"/>
      <c r="AB12" s="89"/>
      <c r="AC12" s="89"/>
      <c r="AD12" s="89"/>
      <c r="AE12" s="89"/>
      <c r="AF12" s="89"/>
      <c r="AG12" s="89"/>
      <c r="AH12" s="89"/>
      <c r="AI12" s="89"/>
      <c r="AJ12" s="89"/>
      <c r="AK12" s="89"/>
      <c r="AL12" s="89"/>
      <c r="AM12" s="89"/>
      <c r="AN12" s="89"/>
      <c r="AO12" s="89"/>
      <c r="AP12" s="89"/>
      <c r="AQ12" s="89"/>
      <c r="AR12" s="89"/>
      <c r="AS12" s="89"/>
      <c r="AT12" s="89"/>
      <c r="AU12" s="89"/>
      <c r="AV12" s="89"/>
      <c r="AW12" s="89"/>
    </row>
    <row r="13" spans="2:49" ht="15" customHeight="1" x14ac:dyDescent="0.3">
      <c r="B13" s="237" t="s">
        <v>240</v>
      </c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  <c r="O13" s="89"/>
      <c r="P13" s="89"/>
      <c r="Q13" s="89"/>
      <c r="R13" s="89"/>
      <c r="S13" s="89"/>
      <c r="T13" s="89"/>
      <c r="U13" s="89"/>
      <c r="V13" s="89"/>
      <c r="W13" s="89"/>
      <c r="X13" s="89"/>
      <c r="Y13" s="89"/>
      <c r="Z13" s="89"/>
      <c r="AA13" s="89"/>
      <c r="AB13" s="89"/>
      <c r="AC13" s="89"/>
      <c r="AD13" s="89"/>
      <c r="AE13" s="89"/>
      <c r="AF13" s="89"/>
      <c r="AG13" s="89"/>
      <c r="AH13" s="89"/>
      <c r="AI13" s="89"/>
      <c r="AJ13" s="89"/>
      <c r="AK13" s="89"/>
      <c r="AL13" s="89"/>
      <c r="AM13" s="89"/>
      <c r="AN13" s="89"/>
      <c r="AO13" s="89"/>
      <c r="AP13" s="89"/>
      <c r="AQ13" s="89"/>
      <c r="AR13" s="89"/>
      <c r="AS13" s="89"/>
      <c r="AT13" s="89"/>
      <c r="AU13" s="89"/>
      <c r="AV13" s="89"/>
      <c r="AW13" s="89"/>
    </row>
    <row r="14" spans="2:49" ht="15" customHeight="1" x14ac:dyDescent="0.25">
      <c r="B14" s="128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104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89"/>
      <c r="AH14" s="89"/>
      <c r="AI14" s="89"/>
      <c r="AJ14" s="89"/>
      <c r="AK14" s="89"/>
      <c r="AL14" s="89"/>
      <c r="AM14" s="89"/>
      <c r="AN14" s="89"/>
      <c r="AO14" s="89"/>
      <c r="AP14" s="89"/>
      <c r="AQ14" s="89"/>
      <c r="AR14" s="89"/>
      <c r="AS14" s="89"/>
      <c r="AT14" s="89"/>
      <c r="AU14" s="89"/>
      <c r="AV14" s="89"/>
      <c r="AW14" s="89"/>
    </row>
    <row r="15" spans="2:49" ht="14.1" customHeight="1" x14ac:dyDescent="0.25">
      <c r="B15" s="361"/>
      <c r="C15" s="361"/>
      <c r="D15" s="361"/>
      <c r="E15" s="361"/>
      <c r="F15" s="361"/>
      <c r="G15" s="361"/>
      <c r="H15" s="361"/>
      <c r="I15" s="361"/>
      <c r="J15" s="361"/>
      <c r="K15" s="361"/>
      <c r="L15" s="361"/>
      <c r="M15" s="361"/>
      <c r="N15" s="361"/>
      <c r="O15" s="361"/>
      <c r="P15" s="89"/>
      <c r="Q15" s="89"/>
      <c r="R15" s="104"/>
      <c r="S15" s="89"/>
      <c r="T15" s="89"/>
      <c r="U15" s="89"/>
      <c r="V15" s="89"/>
      <c r="W15" s="89"/>
      <c r="X15" s="89"/>
      <c r="Y15" s="89"/>
      <c r="Z15" s="89"/>
      <c r="AA15" s="89"/>
      <c r="AB15" s="89"/>
      <c r="AC15" s="89"/>
      <c r="AD15" s="89"/>
      <c r="AE15" s="89"/>
      <c r="AF15" s="89"/>
      <c r="AG15" s="89"/>
      <c r="AH15" s="89"/>
      <c r="AI15" s="89"/>
      <c r="AJ15" s="89"/>
      <c r="AK15" s="89"/>
      <c r="AL15" s="89"/>
      <c r="AM15" s="89"/>
      <c r="AN15" s="89"/>
      <c r="AO15" s="89"/>
      <c r="AP15" s="89"/>
      <c r="AQ15" s="89"/>
      <c r="AR15" s="89"/>
      <c r="AS15" s="89"/>
      <c r="AT15" s="89"/>
      <c r="AU15" s="89"/>
      <c r="AV15" s="89"/>
      <c r="AW15" s="89"/>
    </row>
    <row r="16" spans="2:49" ht="72" customHeight="1" x14ac:dyDescent="0.25">
      <c r="B16" s="327" t="s">
        <v>390</v>
      </c>
      <c r="C16" s="327"/>
      <c r="D16" s="327"/>
      <c r="E16" s="327"/>
      <c r="F16" s="327"/>
      <c r="G16" s="327"/>
      <c r="H16" s="327"/>
      <c r="I16" s="327"/>
      <c r="J16" s="327"/>
      <c r="K16" s="327"/>
      <c r="L16" s="327"/>
      <c r="M16" s="327"/>
      <c r="N16" s="327"/>
      <c r="O16" s="327"/>
      <c r="P16" s="89"/>
      <c r="Q16" s="89"/>
      <c r="R16" s="104"/>
      <c r="S16" s="89"/>
      <c r="T16" s="89"/>
      <c r="U16" s="89"/>
      <c r="V16" s="89"/>
      <c r="W16" s="89"/>
      <c r="X16" s="89"/>
      <c r="Y16" s="89"/>
      <c r="Z16" s="89"/>
      <c r="AA16" s="89"/>
      <c r="AB16" s="89"/>
      <c r="AC16" s="89"/>
      <c r="AD16" s="89"/>
      <c r="AE16" s="89"/>
      <c r="AF16" s="89"/>
      <c r="AG16" s="89"/>
      <c r="AH16" s="89"/>
      <c r="AI16" s="89"/>
      <c r="AJ16" s="89"/>
      <c r="AK16" s="89"/>
      <c r="AL16" s="89"/>
      <c r="AM16" s="89"/>
      <c r="AN16" s="89"/>
      <c r="AO16" s="89"/>
      <c r="AP16" s="89"/>
      <c r="AQ16" s="89"/>
      <c r="AR16" s="89"/>
      <c r="AS16" s="89"/>
      <c r="AT16" s="89"/>
      <c r="AU16" s="89"/>
      <c r="AV16" s="89"/>
      <c r="AW16" s="89"/>
    </row>
    <row r="17" spans="1:49" s="10" customFormat="1" ht="14.1" customHeight="1" x14ac:dyDescent="0.25">
      <c r="A17" s="13"/>
      <c r="B17" s="13"/>
      <c r="I17" s="13"/>
      <c r="J17" s="191"/>
      <c r="K17" s="191"/>
      <c r="L17" s="89"/>
      <c r="M17" s="89"/>
      <c r="N17" s="89"/>
      <c r="O17" s="89"/>
      <c r="P17" s="89"/>
      <c r="Q17" s="89"/>
      <c r="R17" s="104"/>
      <c r="S17" s="89"/>
      <c r="T17" s="89"/>
      <c r="U17" s="89"/>
      <c r="V17" s="89"/>
      <c r="W17" s="89"/>
      <c r="X17" s="89"/>
      <c r="Y17" s="89"/>
      <c r="Z17" s="89"/>
      <c r="AA17" s="89"/>
      <c r="AB17" s="89"/>
      <c r="AC17" s="89"/>
      <c r="AD17" s="89"/>
      <c r="AE17" s="89"/>
      <c r="AF17" s="89"/>
      <c r="AG17" s="89"/>
      <c r="AH17" s="89"/>
      <c r="AI17" s="89"/>
      <c r="AJ17" s="89"/>
      <c r="AK17" s="89"/>
      <c r="AL17" s="89"/>
      <c r="AM17" s="89"/>
      <c r="AN17" s="89"/>
      <c r="AO17" s="89"/>
      <c r="AP17" s="89"/>
      <c r="AQ17" s="89"/>
      <c r="AR17" s="89"/>
      <c r="AS17" s="89"/>
      <c r="AT17" s="89"/>
      <c r="AU17" s="89"/>
      <c r="AV17" s="89"/>
      <c r="AW17" s="89"/>
    </row>
    <row r="18" spans="1:49" s="10" customFormat="1" ht="14.1" customHeight="1" x14ac:dyDescent="0.25">
      <c r="A18" s="13"/>
      <c r="B18" s="13"/>
      <c r="C18" s="218" t="str">
        <f>+B8</f>
        <v>Grandes Divisiones de la CAUTAL</v>
      </c>
      <c r="D18" s="218"/>
      <c r="E18" s="218"/>
      <c r="F18" s="271"/>
      <c r="G18" s="271"/>
      <c r="H18" s="271"/>
      <c r="I18" s="13"/>
      <c r="J18" s="191"/>
      <c r="K18" s="191"/>
      <c r="L18" s="89"/>
      <c r="M18" s="89"/>
      <c r="N18" s="89"/>
      <c r="O18" s="89"/>
      <c r="P18" s="89"/>
      <c r="Q18" s="89"/>
      <c r="R18" s="89"/>
      <c r="S18" s="89"/>
      <c r="T18" s="89"/>
      <c r="U18" s="89"/>
      <c r="V18" s="89"/>
      <c r="W18" s="89"/>
      <c r="X18" s="89"/>
      <c r="Y18" s="89"/>
      <c r="Z18" s="89"/>
      <c r="AA18" s="89"/>
      <c r="AB18" s="89"/>
      <c r="AC18" s="89"/>
      <c r="AD18" s="89"/>
      <c r="AE18" s="89"/>
      <c r="AF18" s="89"/>
      <c r="AG18" s="89"/>
      <c r="AH18" s="89"/>
      <c r="AI18" s="89"/>
      <c r="AJ18" s="89"/>
      <c r="AK18" s="89"/>
      <c r="AL18" s="89"/>
      <c r="AM18" s="89"/>
      <c r="AN18" s="89"/>
      <c r="AO18" s="89"/>
      <c r="AP18" s="89"/>
      <c r="AQ18" s="89"/>
      <c r="AR18" s="89"/>
      <c r="AS18" s="89"/>
      <c r="AT18" s="89"/>
      <c r="AU18" s="89"/>
      <c r="AV18" s="89"/>
      <c r="AW18" s="89"/>
    </row>
    <row r="19" spans="1:49" s="10" customFormat="1" ht="14.1" customHeight="1" x14ac:dyDescent="0.25">
      <c r="A19" s="13"/>
      <c r="B19" s="13"/>
      <c r="C19" s="293" t="str">
        <f>+B9</f>
        <v>Trabajo doméstico no remunerado para el propio hogar</v>
      </c>
      <c r="D19" s="93">
        <f>K9/$K$12</f>
        <v>0.82725199500503432</v>
      </c>
      <c r="E19" s="93"/>
      <c r="F19" s="272"/>
      <c r="G19" s="273"/>
      <c r="H19" s="273"/>
      <c r="I19" s="13"/>
      <c r="J19" s="191"/>
      <c r="K19" s="191"/>
      <c r="L19" s="89"/>
      <c r="M19" s="89"/>
      <c r="N19" s="89"/>
      <c r="O19" s="89"/>
      <c r="P19" s="89"/>
      <c r="Q19" s="89"/>
      <c r="R19" s="89"/>
      <c r="S19" s="89"/>
      <c r="T19" s="89"/>
      <c r="U19" s="89"/>
      <c r="V19" s="89"/>
      <c r="W19" s="89"/>
      <c r="X19" s="89"/>
      <c r="Y19" s="89"/>
      <c r="Z19" s="89"/>
      <c r="AA19" s="89"/>
      <c r="AB19" s="89"/>
      <c r="AC19" s="89"/>
      <c r="AD19" s="89"/>
      <c r="AE19" s="89"/>
      <c r="AF19" s="89"/>
      <c r="AG19" s="89"/>
      <c r="AH19" s="89"/>
      <c r="AI19" s="89"/>
      <c r="AJ19" s="89"/>
      <c r="AK19" s="89"/>
      <c r="AL19" s="89"/>
      <c r="AM19" s="89"/>
      <c r="AN19" s="89"/>
      <c r="AO19" s="89"/>
      <c r="AP19" s="89"/>
      <c r="AQ19" s="89"/>
      <c r="AR19" s="89"/>
      <c r="AS19" s="89"/>
      <c r="AT19" s="89"/>
      <c r="AU19" s="89"/>
      <c r="AV19" s="89"/>
      <c r="AW19" s="89"/>
    </row>
    <row r="20" spans="1:49" s="10" customFormat="1" ht="14.1" customHeight="1" x14ac:dyDescent="0.25">
      <c r="A20" s="13"/>
      <c r="B20" s="13"/>
      <c r="C20" s="293" t="str">
        <f>+B10</f>
        <v>Trabajo de cuidado no remunerado a miembros del hogar</v>
      </c>
      <c r="D20" s="93">
        <f>K10/$K$12</f>
        <v>0.15375994648130206</v>
      </c>
      <c r="E20" s="93"/>
      <c r="F20" s="272"/>
      <c r="G20" s="273"/>
      <c r="H20" s="273"/>
      <c r="I20" s="13"/>
      <c r="J20" s="191"/>
      <c r="K20" s="191"/>
      <c r="L20" s="89"/>
      <c r="M20" s="89"/>
      <c r="N20" s="89"/>
      <c r="O20" s="89"/>
      <c r="P20" s="89"/>
      <c r="Q20" s="89"/>
      <c r="R20" s="89"/>
      <c r="S20" s="89"/>
      <c r="T20" s="89"/>
      <c r="U20" s="89"/>
      <c r="V20" s="89"/>
      <c r="W20" s="89"/>
      <c r="X20" s="89"/>
      <c r="Y20" s="89"/>
      <c r="Z20" s="89"/>
      <c r="AA20" s="89"/>
      <c r="AB20" s="89"/>
      <c r="AC20" s="89"/>
      <c r="AD20" s="89"/>
      <c r="AE20" s="89"/>
      <c r="AF20" s="89"/>
      <c r="AG20" s="89"/>
      <c r="AH20" s="89"/>
      <c r="AI20" s="89"/>
      <c r="AJ20" s="89"/>
      <c r="AK20" s="89"/>
      <c r="AL20" s="89"/>
      <c r="AM20" s="89"/>
      <c r="AN20" s="89"/>
      <c r="AO20" s="89"/>
      <c r="AP20" s="89"/>
      <c r="AQ20" s="89"/>
      <c r="AR20" s="89"/>
      <c r="AS20" s="89"/>
      <c r="AT20" s="89"/>
      <c r="AU20" s="89"/>
      <c r="AV20" s="89"/>
      <c r="AW20" s="89"/>
    </row>
    <row r="21" spans="1:49" s="10" customFormat="1" ht="14.1" customHeight="1" x14ac:dyDescent="0.25">
      <c r="A21" s="13"/>
      <c r="B21" s="13"/>
      <c r="C21" s="293" t="str">
        <f>+B11</f>
        <v>Trabajo no remunerado para otros hogares, para la comunidad y voluntario</v>
      </c>
      <c r="D21" s="93">
        <f>K11/$K$12</f>
        <v>1.8988058513663635E-2</v>
      </c>
      <c r="E21" s="93"/>
      <c r="F21" s="272"/>
      <c r="G21" s="273"/>
      <c r="H21" s="273"/>
      <c r="I21" s="13"/>
      <c r="J21" s="191"/>
      <c r="K21" s="191"/>
      <c r="L21" s="89"/>
      <c r="M21" s="89"/>
      <c r="N21" s="89"/>
      <c r="O21" s="89"/>
      <c r="P21" s="89"/>
      <c r="Q21" s="89"/>
      <c r="R21" s="89"/>
      <c r="S21" s="89"/>
      <c r="T21" s="89"/>
      <c r="U21" s="89"/>
      <c r="V21" s="89"/>
      <c r="W21" s="89"/>
      <c r="X21" s="89"/>
      <c r="Y21" s="89"/>
      <c r="Z21" s="89"/>
      <c r="AA21" s="89"/>
      <c r="AB21" s="89"/>
      <c r="AC21" s="89"/>
      <c r="AD21" s="89"/>
      <c r="AE21" s="89"/>
      <c r="AF21" s="89"/>
      <c r="AG21" s="89"/>
      <c r="AH21" s="89"/>
      <c r="AI21" s="89"/>
      <c r="AJ21" s="89"/>
      <c r="AK21" s="89"/>
      <c r="AL21" s="89"/>
      <c r="AM21" s="89"/>
      <c r="AN21" s="89"/>
      <c r="AO21" s="89"/>
      <c r="AP21" s="89"/>
      <c r="AQ21" s="89"/>
      <c r="AR21" s="89"/>
      <c r="AS21" s="89"/>
      <c r="AT21" s="89"/>
      <c r="AU21" s="89"/>
      <c r="AV21" s="89"/>
      <c r="AW21" s="89"/>
    </row>
    <row r="22" spans="1:49" ht="14.1" customHeight="1" x14ac:dyDescent="0.25">
      <c r="A22" s="13"/>
      <c r="B22" s="13"/>
      <c r="C22" s="218"/>
      <c r="D22" s="95"/>
      <c r="E22" s="95"/>
      <c r="F22" s="274"/>
      <c r="G22" s="10"/>
      <c r="H22" s="10"/>
      <c r="I22" s="13"/>
      <c r="J22" s="191"/>
      <c r="K22" s="191"/>
      <c r="L22" s="89"/>
      <c r="M22" s="89"/>
      <c r="N22" s="89"/>
      <c r="O22" s="89"/>
      <c r="P22" s="89"/>
      <c r="Q22" s="89"/>
      <c r="R22" s="89"/>
      <c r="S22" s="89"/>
      <c r="T22" s="89"/>
      <c r="U22" s="89"/>
      <c r="V22" s="89"/>
      <c r="W22" s="89"/>
      <c r="X22" s="89"/>
      <c r="Y22" s="89"/>
      <c r="Z22" s="89"/>
      <c r="AA22" s="89"/>
      <c r="AB22" s="89"/>
      <c r="AC22" s="89"/>
      <c r="AD22" s="89"/>
      <c r="AE22" s="89"/>
      <c r="AF22" s="89"/>
      <c r="AG22" s="89"/>
      <c r="AH22" s="89"/>
      <c r="AI22" s="89"/>
      <c r="AJ22" s="89"/>
      <c r="AK22" s="89"/>
      <c r="AL22" s="89"/>
      <c r="AM22" s="89"/>
      <c r="AN22" s="89"/>
      <c r="AO22" s="89"/>
      <c r="AP22" s="89"/>
      <c r="AQ22" s="89"/>
      <c r="AR22" s="89"/>
      <c r="AS22" s="89"/>
      <c r="AT22" s="89"/>
      <c r="AU22" s="89"/>
      <c r="AV22" s="89"/>
      <c r="AW22" s="89"/>
    </row>
    <row r="23" spans="1:49" ht="14.1" customHeight="1" x14ac:dyDescent="0.25">
      <c r="B23" s="13"/>
      <c r="C23" s="10"/>
      <c r="D23" s="10"/>
      <c r="E23" s="10"/>
      <c r="F23" s="10"/>
      <c r="G23" s="10"/>
      <c r="H23" s="10"/>
      <c r="I23" s="13"/>
      <c r="J23" s="191"/>
      <c r="K23" s="191"/>
      <c r="L23" s="89"/>
      <c r="M23" s="89"/>
      <c r="N23" s="89"/>
      <c r="O23" s="89"/>
      <c r="P23" s="89"/>
      <c r="Q23" s="89"/>
      <c r="R23" s="89"/>
      <c r="S23" s="89"/>
      <c r="T23" s="89"/>
      <c r="U23" s="89"/>
      <c r="V23" s="89"/>
      <c r="W23" s="89"/>
      <c r="X23" s="89"/>
      <c r="Y23" s="89"/>
      <c r="Z23" s="89"/>
      <c r="AA23" s="89"/>
      <c r="AB23" s="89"/>
      <c r="AC23" s="89"/>
      <c r="AD23" s="89"/>
      <c r="AE23" s="89"/>
      <c r="AF23" s="89"/>
      <c r="AG23" s="89"/>
      <c r="AH23" s="89"/>
      <c r="AI23" s="89"/>
      <c r="AJ23" s="89"/>
      <c r="AK23" s="89"/>
      <c r="AL23" s="89"/>
      <c r="AM23" s="89"/>
      <c r="AN23" s="89"/>
      <c r="AO23" s="89"/>
      <c r="AP23" s="89"/>
      <c r="AQ23" s="89"/>
      <c r="AR23" s="89"/>
      <c r="AS23" s="89"/>
      <c r="AT23" s="89"/>
      <c r="AU23" s="89"/>
      <c r="AV23" s="89"/>
      <c r="AW23" s="89"/>
    </row>
    <row r="24" spans="1:49" ht="14.1" customHeight="1" x14ac:dyDescent="0.25">
      <c r="B24" s="13"/>
      <c r="C24" s="10"/>
      <c r="D24" s="10"/>
      <c r="E24" s="10"/>
      <c r="F24" s="10"/>
      <c r="G24" s="10"/>
      <c r="H24" s="10"/>
      <c r="I24" s="13"/>
      <c r="J24" s="191"/>
      <c r="K24" s="191"/>
      <c r="L24" s="89"/>
      <c r="M24" s="89"/>
      <c r="N24" s="89"/>
      <c r="O24" s="89"/>
      <c r="P24" s="89"/>
      <c r="Q24" s="89"/>
      <c r="R24" s="89"/>
      <c r="S24" s="89"/>
      <c r="T24" s="89"/>
      <c r="U24" s="89"/>
      <c r="V24" s="89"/>
      <c r="W24" s="89"/>
      <c r="X24" s="89"/>
      <c r="Y24" s="89"/>
      <c r="Z24" s="89"/>
      <c r="AA24" s="89"/>
      <c r="AB24" s="89"/>
      <c r="AC24" s="89"/>
      <c r="AD24" s="89"/>
      <c r="AE24" s="89"/>
      <c r="AF24" s="89"/>
      <c r="AG24" s="89"/>
      <c r="AH24" s="89"/>
      <c r="AI24" s="89"/>
      <c r="AJ24" s="89"/>
      <c r="AK24" s="89"/>
      <c r="AL24" s="89"/>
      <c r="AM24" s="89"/>
      <c r="AN24" s="89"/>
      <c r="AO24" s="89"/>
      <c r="AP24" s="89"/>
      <c r="AQ24" s="89"/>
      <c r="AR24" s="89"/>
      <c r="AS24" s="89"/>
      <c r="AT24" s="89"/>
      <c r="AU24" s="89"/>
      <c r="AV24" s="89"/>
      <c r="AW24" s="89"/>
    </row>
    <row r="25" spans="1:49" x14ac:dyDescent="0.25">
      <c r="B25" s="13"/>
      <c r="C25" s="10"/>
      <c r="D25" s="10"/>
      <c r="E25" s="10"/>
      <c r="F25" s="10"/>
      <c r="G25" s="10"/>
      <c r="H25" s="10"/>
      <c r="I25" s="13"/>
      <c r="J25" s="191"/>
      <c r="K25" s="191"/>
      <c r="L25" s="89"/>
      <c r="M25" s="89"/>
      <c r="N25" s="89"/>
      <c r="O25" s="89"/>
      <c r="P25" s="89"/>
      <c r="Q25" s="89"/>
      <c r="R25" s="89"/>
      <c r="S25" s="89"/>
      <c r="T25" s="89"/>
      <c r="U25" s="89"/>
      <c r="V25" s="89"/>
      <c r="W25" s="89"/>
      <c r="X25" s="89"/>
      <c r="Y25" s="89"/>
      <c r="Z25" s="89"/>
      <c r="AA25" s="89"/>
      <c r="AB25" s="89"/>
      <c r="AC25" s="89"/>
      <c r="AD25" s="89"/>
      <c r="AE25" s="89"/>
      <c r="AF25" s="89"/>
      <c r="AG25" s="89"/>
      <c r="AH25" s="89"/>
      <c r="AI25" s="89"/>
      <c r="AJ25" s="89"/>
      <c r="AK25" s="89"/>
      <c r="AL25" s="89"/>
      <c r="AM25" s="89"/>
      <c r="AN25" s="89"/>
      <c r="AO25" s="89"/>
      <c r="AP25" s="89"/>
      <c r="AQ25" s="89"/>
      <c r="AR25" s="89"/>
      <c r="AS25" s="89"/>
      <c r="AT25" s="89"/>
      <c r="AU25" s="89"/>
      <c r="AV25" s="89"/>
      <c r="AW25" s="89"/>
    </row>
    <row r="26" spans="1:49" x14ac:dyDescent="0.25">
      <c r="B26" s="10"/>
      <c r="C26" s="10"/>
      <c r="D26" s="10"/>
      <c r="E26" s="10"/>
      <c r="F26" s="10"/>
      <c r="G26" s="10"/>
      <c r="H26" s="10"/>
      <c r="I26" s="191"/>
      <c r="J26" s="191"/>
      <c r="K26" s="191"/>
      <c r="L26" s="89"/>
      <c r="M26" s="89"/>
      <c r="N26" s="89"/>
      <c r="O26" s="89"/>
      <c r="P26" s="89"/>
      <c r="Q26" s="89"/>
      <c r="R26" s="89"/>
      <c r="S26" s="89"/>
      <c r="T26" s="89"/>
      <c r="U26" s="89"/>
      <c r="V26" s="89"/>
      <c r="W26" s="89"/>
      <c r="X26" s="89"/>
      <c r="Y26" s="89"/>
      <c r="Z26" s="89"/>
      <c r="AA26" s="89"/>
      <c r="AB26" s="89"/>
      <c r="AC26" s="89"/>
      <c r="AD26" s="89"/>
      <c r="AE26" s="89"/>
      <c r="AF26" s="89"/>
      <c r="AG26" s="89"/>
      <c r="AH26" s="89"/>
      <c r="AI26" s="89"/>
      <c r="AJ26" s="89"/>
      <c r="AK26" s="89"/>
      <c r="AL26" s="89"/>
      <c r="AM26" s="89"/>
      <c r="AN26" s="89"/>
      <c r="AO26" s="89"/>
      <c r="AP26" s="89"/>
      <c r="AQ26" s="89"/>
      <c r="AR26" s="89"/>
      <c r="AS26" s="89"/>
      <c r="AT26" s="89"/>
      <c r="AU26" s="89"/>
      <c r="AV26" s="89"/>
      <c r="AW26" s="89"/>
    </row>
    <row r="27" spans="1:49" x14ac:dyDescent="0.25">
      <c r="B27" s="10"/>
      <c r="C27" s="10"/>
      <c r="D27" s="10"/>
      <c r="E27" s="10"/>
      <c r="F27" s="10"/>
      <c r="G27" s="10"/>
      <c r="H27" s="10"/>
      <c r="I27" s="89"/>
      <c r="J27" s="89"/>
      <c r="K27" s="89"/>
      <c r="L27" s="89"/>
      <c r="M27" s="89"/>
      <c r="N27" s="89"/>
      <c r="O27" s="89"/>
      <c r="P27" s="89"/>
      <c r="Q27" s="89"/>
      <c r="R27" s="89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  <c r="AF27" s="89"/>
      <c r="AG27" s="89"/>
      <c r="AH27" s="89"/>
      <c r="AI27" s="89"/>
      <c r="AJ27" s="89"/>
      <c r="AK27" s="89"/>
      <c r="AL27" s="89"/>
      <c r="AM27" s="89"/>
      <c r="AN27" s="89"/>
      <c r="AO27" s="89"/>
      <c r="AP27" s="89"/>
      <c r="AQ27" s="89"/>
      <c r="AR27" s="89"/>
      <c r="AS27" s="89"/>
      <c r="AT27" s="89"/>
      <c r="AU27" s="89"/>
      <c r="AV27" s="89"/>
      <c r="AW27" s="89"/>
    </row>
    <row r="28" spans="1:49" x14ac:dyDescent="0.25"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89"/>
      <c r="AG28" s="89"/>
      <c r="AH28" s="89"/>
      <c r="AI28" s="89"/>
      <c r="AJ28" s="89"/>
      <c r="AK28" s="89"/>
      <c r="AL28" s="89"/>
      <c r="AM28" s="89"/>
      <c r="AN28" s="89"/>
      <c r="AO28" s="89"/>
      <c r="AP28" s="89"/>
      <c r="AQ28" s="89"/>
      <c r="AR28" s="89"/>
      <c r="AS28" s="89"/>
      <c r="AT28" s="89"/>
      <c r="AU28" s="89"/>
      <c r="AV28" s="89"/>
      <c r="AW28" s="89"/>
    </row>
    <row r="29" spans="1:49" x14ac:dyDescent="0.25">
      <c r="B29" s="89"/>
      <c r="C29" s="89"/>
      <c r="D29" s="89"/>
      <c r="E29" s="89"/>
      <c r="F29" s="89"/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89"/>
      <c r="AA29" s="89"/>
      <c r="AB29" s="89"/>
      <c r="AC29" s="89"/>
      <c r="AD29" s="89"/>
      <c r="AE29" s="89"/>
      <c r="AF29" s="89"/>
      <c r="AG29" s="89"/>
      <c r="AH29" s="89"/>
      <c r="AI29" s="89"/>
      <c r="AJ29" s="89"/>
      <c r="AK29" s="89"/>
      <c r="AL29" s="89"/>
      <c r="AM29" s="89"/>
      <c r="AN29" s="89"/>
      <c r="AO29" s="89"/>
      <c r="AP29" s="89"/>
      <c r="AQ29" s="89"/>
      <c r="AR29" s="89"/>
      <c r="AS29" s="89"/>
      <c r="AT29" s="89"/>
      <c r="AU29" s="89"/>
      <c r="AV29" s="89"/>
      <c r="AW29" s="89"/>
    </row>
    <row r="30" spans="1:49" x14ac:dyDescent="0.25">
      <c r="B30" s="89"/>
      <c r="C30" s="89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89"/>
      <c r="V30" s="89"/>
      <c r="W30" s="89"/>
      <c r="X30" s="89"/>
      <c r="Y30" s="89"/>
      <c r="Z30" s="89"/>
      <c r="AA30" s="89"/>
      <c r="AB30" s="89"/>
      <c r="AC30" s="89"/>
      <c r="AD30" s="89"/>
      <c r="AE30" s="89"/>
      <c r="AF30" s="89"/>
      <c r="AG30" s="89"/>
      <c r="AH30" s="89"/>
      <c r="AI30" s="89"/>
      <c r="AJ30" s="89"/>
      <c r="AK30" s="89"/>
      <c r="AL30" s="89"/>
      <c r="AM30" s="89"/>
      <c r="AN30" s="89"/>
      <c r="AO30" s="89"/>
      <c r="AP30" s="89"/>
      <c r="AQ30" s="89"/>
      <c r="AR30" s="89"/>
      <c r="AS30" s="89"/>
      <c r="AT30" s="89"/>
      <c r="AU30" s="89"/>
      <c r="AV30" s="89"/>
      <c r="AW30" s="89"/>
    </row>
    <row r="31" spans="1:49" x14ac:dyDescent="0.25"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  <c r="W31" s="89"/>
      <c r="X31" s="89"/>
      <c r="Y31" s="89"/>
      <c r="Z31" s="89"/>
      <c r="AA31" s="89"/>
      <c r="AB31" s="89"/>
      <c r="AC31" s="89"/>
      <c r="AD31" s="89"/>
      <c r="AE31" s="89"/>
      <c r="AF31" s="89"/>
      <c r="AG31" s="89"/>
      <c r="AH31" s="89"/>
      <c r="AI31" s="89"/>
      <c r="AJ31" s="89"/>
      <c r="AK31" s="89"/>
      <c r="AL31" s="89"/>
      <c r="AM31" s="89"/>
      <c r="AN31" s="89"/>
      <c r="AO31" s="89"/>
      <c r="AP31" s="89"/>
      <c r="AQ31" s="89"/>
      <c r="AR31" s="89"/>
      <c r="AS31" s="89"/>
      <c r="AT31" s="89"/>
      <c r="AU31" s="89"/>
      <c r="AV31" s="89"/>
      <c r="AW31" s="89"/>
    </row>
    <row r="32" spans="1:49" x14ac:dyDescent="0.25">
      <c r="B32" s="89"/>
      <c r="C32" s="89"/>
      <c r="D32" s="89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</row>
    <row r="33" spans="2:49" x14ac:dyDescent="0.25">
      <c r="B33" s="89"/>
      <c r="C33" s="89"/>
      <c r="D33" s="89"/>
      <c r="E33" s="89"/>
      <c r="F33" s="89"/>
      <c r="G33" s="89"/>
      <c r="H33" s="89"/>
      <c r="I33" s="89"/>
      <c r="J33" s="89"/>
      <c r="K33" s="89"/>
      <c r="L33" s="89"/>
      <c r="M33" s="89"/>
      <c r="N33" s="89"/>
      <c r="O33" s="89"/>
      <c r="P33" s="89"/>
      <c r="Q33" s="89"/>
      <c r="R33" s="89"/>
      <c r="S33" s="89"/>
      <c r="T33" s="89"/>
      <c r="U33" s="89"/>
      <c r="V33" s="89"/>
      <c r="W33" s="89"/>
      <c r="X33" s="89"/>
      <c r="Y33" s="89"/>
      <c r="Z33" s="89"/>
      <c r="AA33" s="89"/>
      <c r="AB33" s="89"/>
      <c r="AC33" s="89"/>
      <c r="AD33" s="89"/>
      <c r="AE33" s="89"/>
      <c r="AF33" s="89"/>
      <c r="AG33" s="89"/>
      <c r="AH33" s="89"/>
      <c r="AI33" s="89"/>
      <c r="AJ33" s="89"/>
      <c r="AK33" s="89"/>
      <c r="AL33" s="89"/>
      <c r="AM33" s="89"/>
      <c r="AN33" s="89"/>
      <c r="AO33" s="89"/>
      <c r="AP33" s="89"/>
      <c r="AQ33" s="89"/>
      <c r="AR33" s="89"/>
      <c r="AS33" s="89"/>
      <c r="AT33" s="89"/>
      <c r="AU33" s="89"/>
      <c r="AV33" s="89"/>
      <c r="AW33" s="89"/>
    </row>
    <row r="34" spans="2:49" x14ac:dyDescent="0.25">
      <c r="B34" s="89"/>
      <c r="C34" s="89"/>
      <c r="D34" s="89"/>
      <c r="E34" s="89"/>
      <c r="F34" s="89"/>
      <c r="G34" s="89"/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  <c r="W34" s="89"/>
      <c r="X34" s="89"/>
      <c r="Y34" s="89"/>
      <c r="Z34" s="89"/>
      <c r="AA34" s="89"/>
      <c r="AB34" s="89"/>
      <c r="AC34" s="89"/>
      <c r="AD34" s="89"/>
      <c r="AE34" s="89"/>
      <c r="AF34" s="89"/>
      <c r="AG34" s="89"/>
      <c r="AH34" s="89"/>
      <c r="AI34" s="89"/>
      <c r="AJ34" s="89"/>
      <c r="AK34" s="89"/>
      <c r="AL34" s="89"/>
      <c r="AM34" s="89"/>
      <c r="AN34" s="89"/>
      <c r="AO34" s="89"/>
      <c r="AP34" s="89"/>
      <c r="AQ34" s="89"/>
      <c r="AR34" s="89"/>
      <c r="AS34" s="89"/>
      <c r="AT34" s="89"/>
      <c r="AU34" s="89"/>
      <c r="AV34" s="89"/>
      <c r="AW34" s="89"/>
    </row>
    <row r="35" spans="2:49" x14ac:dyDescent="0.25">
      <c r="B35" s="89"/>
      <c r="C35" s="89"/>
      <c r="D35" s="89"/>
      <c r="E35" s="89"/>
      <c r="F35" s="89"/>
      <c r="G35" s="89"/>
      <c r="H35" s="89"/>
      <c r="I35" s="89"/>
      <c r="J35" s="89"/>
      <c r="K35" s="89"/>
      <c r="L35" s="89"/>
      <c r="M35" s="89"/>
      <c r="N35" s="89"/>
      <c r="O35" s="89"/>
      <c r="P35" s="89"/>
      <c r="Q35" s="89"/>
      <c r="R35" s="89"/>
      <c r="S35" s="89"/>
      <c r="T35" s="89"/>
      <c r="U35" s="89"/>
      <c r="V35" s="89"/>
      <c r="W35" s="89"/>
      <c r="X35" s="89"/>
      <c r="Y35" s="89"/>
      <c r="Z35" s="89"/>
      <c r="AA35" s="89"/>
      <c r="AB35" s="89"/>
      <c r="AC35" s="89"/>
      <c r="AD35" s="89"/>
      <c r="AE35" s="89"/>
      <c r="AF35" s="89"/>
      <c r="AG35" s="89"/>
      <c r="AH35" s="89"/>
      <c r="AI35" s="89"/>
      <c r="AJ35" s="89"/>
      <c r="AK35" s="89"/>
      <c r="AL35" s="89"/>
      <c r="AM35" s="89"/>
      <c r="AN35" s="89"/>
      <c r="AO35" s="89"/>
      <c r="AP35" s="89"/>
      <c r="AQ35" s="89"/>
      <c r="AR35" s="89"/>
      <c r="AS35" s="89"/>
      <c r="AT35" s="89"/>
      <c r="AU35" s="89"/>
      <c r="AV35" s="89"/>
      <c r="AW35" s="89"/>
    </row>
    <row r="36" spans="2:49" x14ac:dyDescent="0.25">
      <c r="B36" s="89"/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9"/>
      <c r="O36" s="89"/>
      <c r="P36" s="89"/>
      <c r="Q36" s="89"/>
      <c r="R36" s="89"/>
      <c r="S36" s="89"/>
      <c r="T36" s="89"/>
      <c r="U36" s="89"/>
      <c r="V36" s="89"/>
      <c r="W36" s="89"/>
      <c r="X36" s="89"/>
      <c r="Y36" s="89"/>
      <c r="Z36" s="89"/>
      <c r="AA36" s="89"/>
      <c r="AB36" s="89"/>
      <c r="AC36" s="89"/>
      <c r="AD36" s="89"/>
      <c r="AE36" s="89"/>
      <c r="AF36" s="89"/>
      <c r="AG36" s="89"/>
      <c r="AH36" s="89"/>
      <c r="AI36" s="89"/>
      <c r="AJ36" s="89"/>
      <c r="AK36" s="89"/>
      <c r="AL36" s="89"/>
      <c r="AM36" s="89"/>
      <c r="AN36" s="89"/>
      <c r="AO36" s="89"/>
      <c r="AP36" s="89"/>
      <c r="AQ36" s="89"/>
      <c r="AR36" s="89"/>
      <c r="AS36" s="89"/>
      <c r="AT36" s="89"/>
      <c r="AU36" s="89"/>
      <c r="AV36" s="89"/>
      <c r="AW36" s="89"/>
    </row>
    <row r="37" spans="2:49" x14ac:dyDescent="0.25">
      <c r="B37" s="89"/>
      <c r="C37" s="89"/>
      <c r="D37" s="89"/>
      <c r="E37" s="89"/>
      <c r="F37" s="89"/>
      <c r="G37" s="89"/>
      <c r="H37" s="89"/>
      <c r="I37" s="89"/>
      <c r="J37" s="89"/>
      <c r="K37" s="89"/>
      <c r="L37" s="89"/>
      <c r="M37" s="89"/>
      <c r="N37" s="89"/>
      <c r="O37" s="89"/>
      <c r="P37" s="89"/>
      <c r="Q37" s="89"/>
      <c r="R37" s="89"/>
      <c r="S37" s="89"/>
      <c r="T37" s="89"/>
      <c r="U37" s="89"/>
      <c r="V37" s="89"/>
      <c r="W37" s="89"/>
      <c r="X37" s="89"/>
      <c r="Y37" s="89"/>
      <c r="Z37" s="89"/>
      <c r="AA37" s="89"/>
      <c r="AB37" s="89"/>
      <c r="AC37" s="89"/>
      <c r="AD37" s="89"/>
      <c r="AE37" s="89"/>
      <c r="AF37" s="89"/>
      <c r="AG37" s="89"/>
      <c r="AH37" s="89"/>
      <c r="AI37" s="89"/>
      <c r="AJ37" s="89"/>
      <c r="AK37" s="89"/>
      <c r="AL37" s="89"/>
      <c r="AM37" s="89"/>
      <c r="AN37" s="89"/>
      <c r="AO37" s="89"/>
      <c r="AP37" s="89"/>
      <c r="AQ37" s="89"/>
      <c r="AR37" s="89"/>
      <c r="AS37" s="89"/>
      <c r="AT37" s="89"/>
      <c r="AU37" s="89"/>
      <c r="AV37" s="89"/>
      <c r="AW37" s="89"/>
    </row>
    <row r="38" spans="2:49" x14ac:dyDescent="0.25">
      <c r="B38" s="89"/>
      <c r="C38" s="89"/>
      <c r="D38" s="89"/>
      <c r="E38" s="89"/>
      <c r="F38" s="89"/>
      <c r="G38" s="89"/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9"/>
      <c r="X38" s="89"/>
      <c r="Y38" s="89"/>
      <c r="Z38" s="89"/>
      <c r="AA38" s="89"/>
      <c r="AB38" s="89"/>
      <c r="AC38" s="89"/>
      <c r="AD38" s="89"/>
      <c r="AE38" s="89"/>
      <c r="AF38" s="89"/>
      <c r="AG38" s="89"/>
      <c r="AH38" s="89"/>
      <c r="AI38" s="89"/>
      <c r="AJ38" s="89"/>
      <c r="AK38" s="89"/>
      <c r="AL38" s="89"/>
      <c r="AM38" s="89"/>
      <c r="AN38" s="89"/>
      <c r="AO38" s="89"/>
      <c r="AP38" s="89"/>
      <c r="AQ38" s="89"/>
      <c r="AR38" s="89"/>
      <c r="AS38" s="89"/>
      <c r="AT38" s="89"/>
      <c r="AU38" s="89"/>
      <c r="AV38" s="89"/>
      <c r="AW38" s="89"/>
    </row>
    <row r="39" spans="2:49" ht="15.75" x14ac:dyDescent="0.3">
      <c r="B39" s="237" t="s">
        <v>240</v>
      </c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</row>
    <row r="40" spans="2:49" x14ac:dyDescent="0.25">
      <c r="C40" s="89"/>
      <c r="D40" s="89"/>
      <c r="E40" s="89"/>
      <c r="F40" s="89"/>
      <c r="G40" s="89"/>
      <c r="H40" s="89"/>
      <c r="I40" s="89"/>
      <c r="J40" s="89"/>
      <c r="K40" s="89"/>
      <c r="L40" s="89"/>
      <c r="M40" s="89"/>
      <c r="N40" s="89"/>
      <c r="O40" s="89"/>
      <c r="P40" s="89"/>
      <c r="Q40" s="89"/>
      <c r="R40" s="89"/>
      <c r="S40" s="89"/>
      <c r="T40" s="89"/>
      <c r="U40" s="89"/>
      <c r="V40" s="89"/>
      <c r="W40" s="89"/>
      <c r="X40" s="89"/>
      <c r="Y40" s="89"/>
      <c r="Z40" s="89"/>
      <c r="AA40" s="89"/>
      <c r="AB40" s="89"/>
      <c r="AC40" s="89"/>
      <c r="AD40" s="89"/>
      <c r="AE40" s="89"/>
      <c r="AF40" s="89"/>
      <c r="AG40" s="89"/>
      <c r="AH40" s="89"/>
      <c r="AI40" s="89"/>
      <c r="AJ40" s="89"/>
      <c r="AK40" s="89"/>
      <c r="AL40" s="89"/>
      <c r="AM40" s="89"/>
      <c r="AN40" s="89"/>
      <c r="AO40" s="89"/>
      <c r="AP40" s="89"/>
      <c r="AQ40" s="89"/>
      <c r="AR40" s="89"/>
      <c r="AS40" s="89"/>
      <c r="AT40" s="89"/>
      <c r="AU40" s="89"/>
      <c r="AV40" s="89"/>
      <c r="AW40" s="89"/>
    </row>
    <row r="41" spans="2:49" x14ac:dyDescent="0.25">
      <c r="B41" s="128"/>
      <c r="C41" s="89"/>
      <c r="D41" s="89"/>
      <c r="E41" s="89"/>
      <c r="F41" s="89"/>
      <c r="G41" s="89"/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</row>
    <row r="42" spans="2:49" x14ac:dyDescent="0.25">
      <c r="B42" s="89"/>
      <c r="C42" s="89"/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89"/>
      <c r="O42" s="89"/>
      <c r="P42" s="89"/>
      <c r="Q42" s="89"/>
      <c r="R42" s="89"/>
      <c r="S42" s="89"/>
      <c r="T42" s="89"/>
      <c r="U42" s="89"/>
      <c r="V42" s="89"/>
      <c r="W42" s="89"/>
      <c r="X42" s="89"/>
      <c r="Y42" s="89"/>
      <c r="Z42" s="89"/>
      <c r="AA42" s="89"/>
      <c r="AB42" s="89"/>
      <c r="AC42" s="89"/>
      <c r="AD42" s="89"/>
      <c r="AE42" s="89"/>
      <c r="AF42" s="89"/>
      <c r="AG42" s="89"/>
      <c r="AH42" s="89"/>
      <c r="AI42" s="89"/>
      <c r="AJ42" s="89"/>
      <c r="AK42" s="89"/>
      <c r="AL42" s="89"/>
      <c r="AM42" s="89"/>
      <c r="AN42" s="89"/>
      <c r="AO42" s="89"/>
      <c r="AP42" s="89"/>
      <c r="AQ42" s="89"/>
      <c r="AR42" s="89"/>
      <c r="AS42" s="89"/>
      <c r="AT42" s="89"/>
      <c r="AU42" s="89"/>
      <c r="AV42" s="89"/>
      <c r="AW42" s="89"/>
    </row>
    <row r="43" spans="2:49" x14ac:dyDescent="0.25">
      <c r="B43" s="89"/>
      <c r="C43" s="89"/>
      <c r="D43" s="89"/>
      <c r="E43" s="89"/>
      <c r="F43" s="89"/>
      <c r="G43" s="89"/>
      <c r="H43" s="89"/>
      <c r="I43" s="89"/>
      <c r="J43" s="89"/>
      <c r="K43" s="89"/>
      <c r="L43" s="89"/>
      <c r="M43" s="89"/>
      <c r="N43" s="89"/>
      <c r="O43" s="89"/>
      <c r="P43" s="89"/>
      <c r="Q43" s="89"/>
      <c r="R43" s="89"/>
      <c r="S43" s="89"/>
      <c r="T43" s="89"/>
      <c r="U43" s="89"/>
      <c r="V43" s="89"/>
      <c r="W43" s="89"/>
      <c r="X43" s="89"/>
      <c r="Y43" s="89"/>
      <c r="Z43" s="89"/>
      <c r="AA43" s="89"/>
      <c r="AB43" s="89"/>
      <c r="AC43" s="89"/>
      <c r="AD43" s="89"/>
      <c r="AE43" s="89"/>
      <c r="AF43" s="89"/>
      <c r="AG43" s="89"/>
      <c r="AH43" s="89"/>
      <c r="AI43" s="89"/>
      <c r="AJ43" s="89"/>
      <c r="AK43" s="89"/>
      <c r="AL43" s="89"/>
      <c r="AM43" s="89"/>
      <c r="AN43" s="89"/>
      <c r="AO43" s="89"/>
      <c r="AP43" s="89"/>
      <c r="AQ43" s="89"/>
      <c r="AR43" s="89"/>
      <c r="AS43" s="89"/>
      <c r="AT43" s="89"/>
      <c r="AU43" s="89"/>
      <c r="AV43" s="89"/>
      <c r="AW43" s="89"/>
    </row>
    <row r="44" spans="2:49" x14ac:dyDescent="0.25">
      <c r="B44" s="89"/>
      <c r="C44" s="89"/>
      <c r="D44" s="89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89"/>
      <c r="Y44" s="89"/>
      <c r="Z44" s="89"/>
      <c r="AA44" s="89"/>
      <c r="AB44" s="89"/>
      <c r="AC44" s="89"/>
      <c r="AD44" s="89"/>
      <c r="AE44" s="89"/>
      <c r="AF44" s="89"/>
      <c r="AG44" s="89"/>
      <c r="AH44" s="89"/>
      <c r="AI44" s="89"/>
      <c r="AJ44" s="89"/>
      <c r="AK44" s="89"/>
      <c r="AL44" s="89"/>
      <c r="AM44" s="89"/>
      <c r="AN44" s="89"/>
      <c r="AO44" s="89"/>
      <c r="AP44" s="89"/>
      <c r="AQ44" s="89"/>
      <c r="AR44" s="89"/>
      <c r="AS44" s="89"/>
      <c r="AT44" s="89"/>
      <c r="AU44" s="89"/>
      <c r="AV44" s="89"/>
      <c r="AW44" s="89"/>
    </row>
    <row r="45" spans="2:49" x14ac:dyDescent="0.25">
      <c r="B45" s="89"/>
      <c r="C45" s="89"/>
      <c r="D45" s="89"/>
      <c r="E45" s="89"/>
      <c r="F45" s="89"/>
      <c r="G45" s="89"/>
      <c r="H45" s="89"/>
      <c r="I45" s="89"/>
      <c r="J45" s="89"/>
      <c r="K45" s="89"/>
      <c r="L45" s="89"/>
      <c r="M45" s="89"/>
      <c r="N45" s="89"/>
      <c r="O45" s="89"/>
      <c r="P45" s="89"/>
      <c r="Q45" s="89"/>
      <c r="R45" s="89"/>
      <c r="S45" s="89"/>
      <c r="T45" s="89"/>
      <c r="U45" s="89"/>
      <c r="V45" s="89"/>
      <c r="W45" s="89"/>
      <c r="X45" s="89"/>
      <c r="Y45" s="89"/>
      <c r="Z45" s="89"/>
      <c r="AA45" s="89"/>
      <c r="AB45" s="89"/>
      <c r="AC45" s="89"/>
      <c r="AD45" s="89"/>
      <c r="AE45" s="89"/>
      <c r="AF45" s="89"/>
      <c r="AG45" s="89"/>
      <c r="AH45" s="89"/>
      <c r="AI45" s="89"/>
      <c r="AJ45" s="89"/>
      <c r="AK45" s="89"/>
      <c r="AL45" s="89"/>
      <c r="AM45" s="89"/>
      <c r="AN45" s="89"/>
      <c r="AO45" s="89"/>
      <c r="AP45" s="89"/>
      <c r="AQ45" s="89"/>
      <c r="AR45" s="89"/>
      <c r="AS45" s="89"/>
      <c r="AT45" s="89"/>
      <c r="AU45" s="89"/>
      <c r="AV45" s="89"/>
      <c r="AW45" s="89"/>
    </row>
    <row r="46" spans="2:49" x14ac:dyDescent="0.25">
      <c r="B46" s="89"/>
      <c r="C46" s="89"/>
      <c r="D46" s="89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89"/>
      <c r="Q46" s="89"/>
      <c r="R46" s="89"/>
      <c r="S46" s="89"/>
      <c r="T46" s="89"/>
      <c r="U46" s="89"/>
      <c r="V46" s="89"/>
      <c r="W46" s="89"/>
      <c r="X46" s="89"/>
      <c r="Y46" s="89"/>
      <c r="Z46" s="89"/>
      <c r="AA46" s="89"/>
      <c r="AB46" s="89"/>
      <c r="AC46" s="89"/>
      <c r="AD46" s="89"/>
      <c r="AE46" s="89"/>
      <c r="AF46" s="89"/>
      <c r="AG46" s="89"/>
      <c r="AH46" s="89"/>
      <c r="AI46" s="89"/>
      <c r="AJ46" s="89"/>
      <c r="AK46" s="89"/>
      <c r="AL46" s="89"/>
      <c r="AM46" s="89"/>
      <c r="AN46" s="89"/>
      <c r="AO46" s="89"/>
      <c r="AP46" s="89"/>
      <c r="AQ46" s="89"/>
      <c r="AR46" s="89"/>
      <c r="AS46" s="89"/>
      <c r="AT46" s="89"/>
      <c r="AU46" s="89"/>
      <c r="AV46" s="89"/>
      <c r="AW46" s="89"/>
    </row>
  </sheetData>
  <mergeCells count="5">
    <mergeCell ref="B4:AB4"/>
    <mergeCell ref="B5:AB5"/>
    <mergeCell ref="B3:K3"/>
    <mergeCell ref="B15:O15"/>
    <mergeCell ref="B16:O16"/>
  </mergeCells>
  <hyperlinks>
    <hyperlink ref="B2" location="ÍNDICE!A1" display="Índice "/>
  </hyperlinks>
  <pageMargins left="0.7" right="0.7" top="0.75" bottom="0.75" header="0.3" footer="0.3"/>
  <pageSetup paperSize="9" orientation="portrait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/>
  <dimension ref="A1:AO57"/>
  <sheetViews>
    <sheetView showGridLines="0" zoomScale="80" zoomScaleNormal="80" workbookViewId="0">
      <pane xSplit="2" ySplit="9" topLeftCell="C10" activePane="bottomRight" state="frozen"/>
      <selection activeCell="B2" sqref="B2"/>
      <selection pane="topRight" activeCell="B2" sqref="B2"/>
      <selection pane="bottomLeft" activeCell="B2" sqref="B2"/>
      <selection pane="bottomRight" activeCell="B2" sqref="B2"/>
    </sheetView>
  </sheetViews>
  <sheetFormatPr baseColWidth="10" defaultRowHeight="15" x14ac:dyDescent="0.25"/>
  <cols>
    <col min="1" max="1" width="7.7109375" customWidth="1" collapsed="1"/>
    <col min="2" max="2" width="43.7109375" customWidth="1" collapsed="1"/>
    <col min="3" max="20" width="15.140625" customWidth="1" collapsed="1"/>
  </cols>
  <sheetData>
    <row r="1" spans="2:41" ht="78" customHeight="1" x14ac:dyDescent="0.25"/>
    <row r="2" spans="2:41" ht="16.5" customHeight="1" x14ac:dyDescent="0.25">
      <c r="B2" s="219" t="s">
        <v>18</v>
      </c>
      <c r="L2" s="15"/>
    </row>
    <row r="3" spans="2:41" ht="20.100000000000001" customHeight="1" x14ac:dyDescent="0.25">
      <c r="B3" s="328" t="s">
        <v>287</v>
      </c>
      <c r="C3" s="328"/>
      <c r="D3" s="328"/>
      <c r="E3" s="328"/>
      <c r="F3" s="328"/>
      <c r="G3" s="328"/>
      <c r="H3" s="328"/>
      <c r="I3" s="328"/>
      <c r="J3" s="328"/>
      <c r="K3" s="328"/>
      <c r="L3" s="328"/>
      <c r="M3" s="328"/>
      <c r="N3" s="328"/>
      <c r="O3" s="328"/>
      <c r="P3" s="328"/>
      <c r="Q3" s="328"/>
      <c r="R3" s="328"/>
      <c r="S3" s="328"/>
      <c r="T3" s="328"/>
    </row>
    <row r="4" spans="2:41" ht="54" customHeight="1" x14ac:dyDescent="0.25">
      <c r="B4" s="327" t="s">
        <v>223</v>
      </c>
      <c r="C4" s="327"/>
      <c r="D4" s="327"/>
      <c r="E4" s="327"/>
      <c r="F4" s="327"/>
      <c r="G4" s="327"/>
      <c r="H4" s="327"/>
      <c r="I4" s="327"/>
      <c r="J4" s="327"/>
      <c r="K4" s="327"/>
      <c r="L4" s="327"/>
      <c r="M4" s="327"/>
      <c r="N4" s="327"/>
      <c r="O4" s="327"/>
      <c r="P4" s="327"/>
      <c r="Q4" s="327"/>
      <c r="R4" s="327"/>
      <c r="S4" s="327"/>
      <c r="T4" s="327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89"/>
      <c r="AM4" s="89"/>
      <c r="AN4" s="89"/>
      <c r="AO4" s="89"/>
    </row>
    <row r="5" spans="2:41" ht="17.25" x14ac:dyDescent="0.25">
      <c r="B5" s="336" t="s">
        <v>122</v>
      </c>
      <c r="C5" s="336"/>
      <c r="D5" s="336"/>
      <c r="E5" s="336"/>
      <c r="F5" s="336"/>
      <c r="G5" s="336"/>
      <c r="H5" s="336"/>
      <c r="I5" s="336"/>
      <c r="J5" s="336"/>
      <c r="K5" s="336"/>
      <c r="L5" s="336"/>
      <c r="M5" s="336"/>
      <c r="N5" s="336"/>
      <c r="O5" s="336"/>
      <c r="P5" s="336"/>
      <c r="Q5" s="336"/>
      <c r="R5" s="336"/>
      <c r="S5" s="336"/>
      <c r="T5" s="336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</row>
    <row r="6" spans="2:41" ht="14.1" customHeight="1" x14ac:dyDescent="0.25"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91"/>
      <c r="M6" s="91"/>
      <c r="N6" s="91"/>
      <c r="O6" s="91"/>
      <c r="P6" s="91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89"/>
      <c r="AH6" s="89"/>
      <c r="AI6" s="89"/>
      <c r="AJ6" s="89"/>
      <c r="AK6" s="89"/>
      <c r="AL6" s="89"/>
      <c r="AM6" s="89"/>
      <c r="AN6" s="89"/>
      <c r="AO6" s="89"/>
    </row>
    <row r="7" spans="2:41" ht="14.1" customHeight="1" x14ac:dyDescent="0.25">
      <c r="B7" s="89"/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  <c r="U7" s="89"/>
      <c r="V7" s="89"/>
      <c r="W7" s="89"/>
      <c r="X7" s="89"/>
      <c r="Y7" s="89"/>
      <c r="Z7" s="89"/>
      <c r="AA7" s="89"/>
      <c r="AB7" s="89"/>
      <c r="AC7" s="89"/>
      <c r="AD7" s="89"/>
      <c r="AE7" s="89"/>
      <c r="AF7" s="89"/>
      <c r="AG7" s="89"/>
      <c r="AH7" s="89"/>
      <c r="AI7" s="89"/>
      <c r="AJ7" s="89"/>
      <c r="AK7" s="89"/>
      <c r="AL7" s="89"/>
      <c r="AM7" s="89"/>
      <c r="AN7" s="89"/>
      <c r="AO7" s="89"/>
    </row>
    <row r="8" spans="2:41" ht="33" customHeight="1" x14ac:dyDescent="0.25">
      <c r="B8" s="344" t="s">
        <v>227</v>
      </c>
      <c r="C8" s="342">
        <v>2007</v>
      </c>
      <c r="D8" s="343"/>
      <c r="E8" s="342">
        <v>2008</v>
      </c>
      <c r="F8" s="343"/>
      <c r="G8" s="342">
        <v>2009</v>
      </c>
      <c r="H8" s="343"/>
      <c r="I8" s="342">
        <v>2010</v>
      </c>
      <c r="J8" s="343"/>
      <c r="K8" s="342">
        <v>2011</v>
      </c>
      <c r="L8" s="343"/>
      <c r="M8" s="342">
        <v>2012</v>
      </c>
      <c r="N8" s="343"/>
      <c r="O8" s="342">
        <v>2013</v>
      </c>
      <c r="P8" s="343"/>
      <c r="Q8" s="342">
        <v>2014</v>
      </c>
      <c r="R8" s="343"/>
      <c r="S8" s="342">
        <v>2015</v>
      </c>
      <c r="T8" s="343"/>
      <c r="U8" s="89"/>
      <c r="V8" s="89"/>
      <c r="W8" s="89"/>
      <c r="X8" s="89"/>
      <c r="Y8" s="89"/>
      <c r="Z8" s="89"/>
      <c r="AA8" s="89"/>
      <c r="AB8" s="89"/>
      <c r="AC8" s="89"/>
      <c r="AD8" s="89"/>
      <c r="AE8" s="89"/>
      <c r="AF8" s="89"/>
      <c r="AG8" s="89"/>
      <c r="AH8" s="89"/>
      <c r="AI8" s="89"/>
      <c r="AJ8" s="89"/>
      <c r="AK8" s="89"/>
      <c r="AL8" s="89"/>
      <c r="AM8" s="89"/>
      <c r="AN8" s="89"/>
      <c r="AO8" s="89"/>
    </row>
    <row r="9" spans="2:41" ht="33" customHeight="1" x14ac:dyDescent="0.25">
      <c r="B9" s="345"/>
      <c r="C9" s="138" t="s">
        <v>0</v>
      </c>
      <c r="D9" s="138" t="s">
        <v>1</v>
      </c>
      <c r="E9" s="138" t="s">
        <v>0</v>
      </c>
      <c r="F9" s="138" t="s">
        <v>1</v>
      </c>
      <c r="G9" s="138" t="s">
        <v>0</v>
      </c>
      <c r="H9" s="138" t="s">
        <v>1</v>
      </c>
      <c r="I9" s="138" t="s">
        <v>0</v>
      </c>
      <c r="J9" s="138" t="s">
        <v>1</v>
      </c>
      <c r="K9" s="138" t="s">
        <v>0</v>
      </c>
      <c r="L9" s="138" t="s">
        <v>1</v>
      </c>
      <c r="M9" s="138" t="s">
        <v>0</v>
      </c>
      <c r="N9" s="138" t="s">
        <v>1</v>
      </c>
      <c r="O9" s="138" t="s">
        <v>0</v>
      </c>
      <c r="P9" s="138" t="s">
        <v>1</v>
      </c>
      <c r="Q9" s="138" t="s">
        <v>0</v>
      </c>
      <c r="R9" s="138" t="s">
        <v>1</v>
      </c>
      <c r="S9" s="138" t="s">
        <v>0</v>
      </c>
      <c r="T9" s="138" t="s">
        <v>1</v>
      </c>
      <c r="U9" s="89"/>
      <c r="V9" s="89"/>
      <c r="W9" s="89"/>
      <c r="X9" s="89"/>
      <c r="Y9" s="89"/>
      <c r="Z9" s="89"/>
      <c r="AA9" s="89"/>
      <c r="AB9" s="89"/>
      <c r="AC9" s="89"/>
      <c r="AD9" s="89"/>
      <c r="AE9" s="89"/>
      <c r="AF9" s="89"/>
      <c r="AG9" s="89"/>
      <c r="AH9" s="89"/>
      <c r="AI9" s="89"/>
      <c r="AJ9" s="89"/>
      <c r="AK9" s="89"/>
      <c r="AL9" s="89"/>
      <c r="AM9" s="89"/>
      <c r="AN9" s="89"/>
      <c r="AO9" s="89"/>
    </row>
    <row r="10" spans="2:41" ht="50.25" customHeight="1" x14ac:dyDescent="0.25">
      <c r="B10" s="100" t="s">
        <v>70</v>
      </c>
      <c r="C10" s="62">
        <v>2121129</v>
      </c>
      <c r="D10" s="62">
        <v>7412160</v>
      </c>
      <c r="E10" s="62">
        <v>2273479</v>
      </c>
      <c r="F10" s="62">
        <v>7409376</v>
      </c>
      <c r="G10" s="62">
        <v>2249156</v>
      </c>
      <c r="H10" s="62">
        <v>7377381</v>
      </c>
      <c r="I10" s="62">
        <v>2290485</v>
      </c>
      <c r="J10" s="62">
        <v>7535738</v>
      </c>
      <c r="K10" s="62">
        <v>2253962</v>
      </c>
      <c r="L10" s="62">
        <v>7248588</v>
      </c>
      <c r="M10" s="62">
        <v>2289869</v>
      </c>
      <c r="N10" s="62">
        <v>7440489</v>
      </c>
      <c r="O10" s="62">
        <v>2284949</v>
      </c>
      <c r="P10" s="62">
        <v>7566956</v>
      </c>
      <c r="Q10" s="62">
        <v>2341180</v>
      </c>
      <c r="R10" s="62">
        <v>7531821</v>
      </c>
      <c r="S10" s="62">
        <v>2154866</v>
      </c>
      <c r="T10" s="62">
        <v>7626483</v>
      </c>
      <c r="U10" s="89"/>
      <c r="V10" s="89"/>
      <c r="W10" s="89"/>
      <c r="X10" s="89"/>
      <c r="Y10" s="89"/>
      <c r="Z10" s="89"/>
      <c r="AA10" s="89"/>
      <c r="AB10" s="89"/>
      <c r="AC10" s="89"/>
      <c r="AD10" s="89"/>
      <c r="AE10" s="89"/>
      <c r="AF10" s="89"/>
      <c r="AG10" s="89"/>
      <c r="AH10" s="89"/>
      <c r="AI10" s="89"/>
      <c r="AJ10" s="89"/>
      <c r="AK10" s="89"/>
      <c r="AL10" s="89"/>
      <c r="AM10" s="89"/>
      <c r="AN10" s="89"/>
      <c r="AO10" s="89"/>
    </row>
    <row r="11" spans="2:41" ht="50.25" customHeight="1" x14ac:dyDescent="0.25">
      <c r="B11" s="100" t="s">
        <v>71</v>
      </c>
      <c r="C11" s="62">
        <v>348370</v>
      </c>
      <c r="D11" s="62">
        <v>1146352</v>
      </c>
      <c r="E11" s="62">
        <v>336739</v>
      </c>
      <c r="F11" s="62">
        <v>1142719</v>
      </c>
      <c r="G11" s="62">
        <v>362084</v>
      </c>
      <c r="H11" s="62">
        <v>1132077</v>
      </c>
      <c r="I11" s="62">
        <v>372714</v>
      </c>
      <c r="J11" s="62">
        <v>1132380</v>
      </c>
      <c r="K11" s="62">
        <v>383246</v>
      </c>
      <c r="L11" s="62">
        <v>1132230</v>
      </c>
      <c r="M11" s="62">
        <v>394662</v>
      </c>
      <c r="N11" s="62">
        <v>1133810</v>
      </c>
      <c r="O11" s="62">
        <v>331735</v>
      </c>
      <c r="P11" s="62">
        <v>1129366</v>
      </c>
      <c r="Q11" s="62">
        <v>422050</v>
      </c>
      <c r="R11" s="62">
        <v>1134750</v>
      </c>
      <c r="S11" s="62">
        <v>461083</v>
      </c>
      <c r="T11" s="62">
        <v>1356960</v>
      </c>
      <c r="U11" s="89"/>
      <c r="V11" s="89"/>
      <c r="W11" s="89"/>
      <c r="X11" s="89"/>
      <c r="Y11" s="89"/>
      <c r="Z11" s="89"/>
      <c r="AA11" s="89"/>
      <c r="AB11" s="89"/>
      <c r="AC11" s="89"/>
      <c r="AD11" s="89"/>
      <c r="AE11" s="89"/>
      <c r="AF11" s="89"/>
      <c r="AG11" s="89"/>
      <c r="AH11" s="89"/>
      <c r="AI11" s="89"/>
      <c r="AJ11" s="89"/>
      <c r="AK11" s="89"/>
      <c r="AL11" s="89"/>
      <c r="AM11" s="89"/>
      <c r="AN11" s="89"/>
      <c r="AO11" s="89"/>
    </row>
    <row r="12" spans="2:41" ht="50.25" customHeight="1" x14ac:dyDescent="0.25">
      <c r="B12" s="100" t="s">
        <v>234</v>
      </c>
      <c r="C12" s="62">
        <v>131564</v>
      </c>
      <c r="D12" s="62">
        <v>211774</v>
      </c>
      <c r="E12" s="62">
        <v>117751</v>
      </c>
      <c r="F12" s="62">
        <v>192137</v>
      </c>
      <c r="G12" s="62">
        <v>105495</v>
      </c>
      <c r="H12" s="62">
        <v>174415</v>
      </c>
      <c r="I12" s="62">
        <v>94526</v>
      </c>
      <c r="J12" s="62">
        <v>158301</v>
      </c>
      <c r="K12" s="62">
        <v>84632</v>
      </c>
      <c r="L12" s="62">
        <v>143537</v>
      </c>
      <c r="M12" s="62">
        <v>75630</v>
      </c>
      <c r="N12" s="62">
        <v>129915</v>
      </c>
      <c r="O12" s="62">
        <v>74272</v>
      </c>
      <c r="P12" s="62">
        <v>134723</v>
      </c>
      <c r="Q12" s="62">
        <v>73101</v>
      </c>
      <c r="R12" s="62">
        <v>139791</v>
      </c>
      <c r="S12" s="62">
        <v>77811</v>
      </c>
      <c r="T12" s="62">
        <v>146702</v>
      </c>
      <c r="U12" s="89"/>
      <c r="V12" s="89"/>
      <c r="W12" s="89"/>
      <c r="X12" s="89"/>
      <c r="Y12" s="89"/>
      <c r="Z12" s="89"/>
      <c r="AA12" s="89"/>
      <c r="AB12" s="89"/>
      <c r="AC12" s="89"/>
      <c r="AD12" s="89"/>
      <c r="AE12" s="89"/>
      <c r="AF12" s="89"/>
      <c r="AG12" s="89"/>
      <c r="AH12" s="89"/>
      <c r="AI12" s="89"/>
      <c r="AJ12" s="89"/>
      <c r="AK12" s="89"/>
      <c r="AL12" s="89"/>
      <c r="AM12" s="89"/>
      <c r="AN12" s="89"/>
      <c r="AO12" s="89"/>
    </row>
    <row r="13" spans="2:41" ht="33" customHeight="1" x14ac:dyDescent="0.25">
      <c r="B13" s="65" t="s">
        <v>5</v>
      </c>
      <c r="C13" s="64">
        <v>2601063</v>
      </c>
      <c r="D13" s="64">
        <v>8770286</v>
      </c>
      <c r="E13" s="64">
        <v>2727969</v>
      </c>
      <c r="F13" s="64">
        <v>8744232</v>
      </c>
      <c r="G13" s="64">
        <v>2716735</v>
      </c>
      <c r="H13" s="64">
        <v>8683873</v>
      </c>
      <c r="I13" s="64">
        <v>2757725</v>
      </c>
      <c r="J13" s="64">
        <v>8826419</v>
      </c>
      <c r="K13" s="64">
        <v>2721840</v>
      </c>
      <c r="L13" s="64">
        <v>8524355</v>
      </c>
      <c r="M13" s="64">
        <v>2760161</v>
      </c>
      <c r="N13" s="64">
        <v>8704214</v>
      </c>
      <c r="O13" s="64">
        <v>2690956</v>
      </c>
      <c r="P13" s="64">
        <v>8831045</v>
      </c>
      <c r="Q13" s="64">
        <v>2836331</v>
      </c>
      <c r="R13" s="64">
        <v>8806362</v>
      </c>
      <c r="S13" s="64">
        <v>2693760</v>
      </c>
      <c r="T13" s="64">
        <v>9130145</v>
      </c>
      <c r="U13" s="89"/>
      <c r="V13" s="89"/>
      <c r="W13" s="89"/>
      <c r="X13" s="89"/>
      <c r="Y13" s="89"/>
      <c r="Z13" s="89"/>
      <c r="AA13" s="89"/>
      <c r="AB13" s="89"/>
      <c r="AC13" s="89"/>
      <c r="AD13" s="89"/>
      <c r="AE13" s="89"/>
      <c r="AF13" s="89"/>
      <c r="AG13" s="89"/>
      <c r="AH13" s="89"/>
      <c r="AI13" s="89"/>
      <c r="AJ13" s="89"/>
      <c r="AK13" s="89"/>
      <c r="AL13" s="89"/>
      <c r="AM13" s="89"/>
      <c r="AN13" s="89"/>
      <c r="AO13" s="89"/>
    </row>
    <row r="14" spans="2:41" ht="15" customHeight="1" x14ac:dyDescent="0.3">
      <c r="B14" s="237" t="s">
        <v>240</v>
      </c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104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89"/>
      <c r="AH14" s="89"/>
      <c r="AI14" s="89"/>
      <c r="AJ14" s="89"/>
      <c r="AK14" s="89"/>
      <c r="AL14" s="89"/>
      <c r="AM14" s="89"/>
      <c r="AN14" s="89"/>
      <c r="AO14" s="89"/>
    </row>
    <row r="15" spans="2:41" ht="15" customHeight="1" x14ac:dyDescent="0.25">
      <c r="B15" s="128"/>
      <c r="C15" s="89"/>
      <c r="D15" s="89"/>
      <c r="E15" s="89"/>
      <c r="F15" s="89"/>
      <c r="G15" s="89"/>
      <c r="H15" s="89"/>
      <c r="I15" s="89"/>
      <c r="J15" s="89"/>
      <c r="K15" s="89"/>
      <c r="L15" s="89"/>
      <c r="M15" s="104"/>
      <c r="N15" s="89"/>
      <c r="O15" s="89"/>
      <c r="P15" s="89"/>
      <c r="Q15" s="89"/>
      <c r="R15" s="89"/>
      <c r="S15" s="89"/>
      <c r="T15" s="89"/>
      <c r="U15" s="89"/>
      <c r="V15" s="89"/>
      <c r="W15" s="89"/>
      <c r="X15" s="89"/>
      <c r="Y15" s="89"/>
      <c r="Z15" s="89"/>
      <c r="AA15" s="89"/>
      <c r="AB15" s="89"/>
      <c r="AC15" s="89"/>
      <c r="AD15" s="89"/>
      <c r="AE15" s="89"/>
      <c r="AF15" s="89"/>
      <c r="AG15" s="89"/>
      <c r="AH15" s="89"/>
      <c r="AI15" s="89"/>
      <c r="AJ15" s="89"/>
      <c r="AK15" s="89"/>
      <c r="AL15" s="89"/>
      <c r="AM15" s="89"/>
      <c r="AN15" s="89"/>
      <c r="AO15" s="89"/>
    </row>
    <row r="16" spans="2:41" ht="14.1" customHeight="1" x14ac:dyDescent="0.25">
      <c r="B16" s="361"/>
      <c r="C16" s="361"/>
      <c r="D16" s="361"/>
      <c r="E16" s="361"/>
      <c r="F16" s="361"/>
      <c r="G16" s="361"/>
      <c r="H16" s="361"/>
      <c r="I16" s="361"/>
      <c r="J16" s="361"/>
      <c r="K16" s="361"/>
      <c r="L16" s="89"/>
      <c r="M16" s="104"/>
      <c r="N16" s="89"/>
      <c r="O16" s="89"/>
      <c r="P16" s="89"/>
      <c r="Q16" s="89"/>
      <c r="R16" s="89"/>
      <c r="S16" s="89"/>
      <c r="T16" s="89"/>
      <c r="U16" s="89"/>
      <c r="V16" s="89"/>
      <c r="W16" s="89"/>
      <c r="X16" s="89"/>
      <c r="Y16" s="89"/>
      <c r="Z16" s="89"/>
      <c r="AA16" s="89"/>
      <c r="AB16" s="89"/>
      <c r="AC16" s="89"/>
      <c r="AD16" s="89"/>
      <c r="AE16" s="89"/>
      <c r="AF16" s="89"/>
      <c r="AG16" s="89"/>
      <c r="AH16" s="89"/>
      <c r="AI16" s="89"/>
      <c r="AJ16" s="89"/>
      <c r="AK16" s="89"/>
      <c r="AL16" s="89"/>
      <c r="AM16" s="89"/>
      <c r="AN16" s="89"/>
      <c r="AO16" s="89"/>
    </row>
    <row r="17" spans="1:41" ht="72" customHeight="1" x14ac:dyDescent="0.25">
      <c r="B17" s="327" t="s">
        <v>261</v>
      </c>
      <c r="C17" s="327"/>
      <c r="D17" s="327"/>
      <c r="E17" s="327"/>
      <c r="F17" s="327"/>
      <c r="G17" s="327"/>
      <c r="H17" s="327"/>
      <c r="I17" s="327"/>
      <c r="J17" s="327"/>
      <c r="K17" s="327"/>
      <c r="L17" s="89"/>
      <c r="M17" s="104"/>
      <c r="N17" s="89"/>
      <c r="O17" s="89"/>
      <c r="P17" s="89"/>
      <c r="Q17" s="89"/>
      <c r="R17" s="89"/>
      <c r="S17" s="89"/>
      <c r="T17" s="89"/>
      <c r="U17" s="89"/>
      <c r="V17" s="89"/>
      <c r="W17" s="89"/>
      <c r="X17" s="89"/>
      <c r="Y17" s="89"/>
      <c r="Z17" s="89"/>
      <c r="AA17" s="89"/>
      <c r="AB17" s="89"/>
      <c r="AC17" s="89"/>
      <c r="AD17" s="89"/>
      <c r="AE17" s="89"/>
      <c r="AF17" s="89"/>
      <c r="AG17" s="89"/>
      <c r="AH17" s="89"/>
      <c r="AI17" s="89"/>
      <c r="AJ17" s="89"/>
      <c r="AK17" s="89"/>
      <c r="AL17" s="89"/>
      <c r="AM17" s="89"/>
      <c r="AN17" s="89"/>
      <c r="AO17" s="89"/>
    </row>
    <row r="18" spans="1:41" s="10" customFormat="1" ht="14.1" customHeight="1" x14ac:dyDescent="0.25">
      <c r="A18" s="13"/>
      <c r="B18" s="191"/>
      <c r="C18" s="191"/>
      <c r="D18" s="191"/>
      <c r="E18" s="191"/>
      <c r="F18" s="191"/>
      <c r="G18" s="191"/>
      <c r="H18" s="191"/>
      <c r="I18" s="89"/>
      <c r="J18" s="89"/>
      <c r="K18" s="89"/>
      <c r="L18" s="89"/>
      <c r="M18" s="104"/>
      <c r="N18" s="89"/>
      <c r="O18" s="89"/>
      <c r="P18" s="89"/>
      <c r="Q18" s="89"/>
      <c r="R18" s="89"/>
      <c r="S18" s="89"/>
      <c r="T18" s="89"/>
      <c r="U18" s="89"/>
      <c r="V18" s="89"/>
      <c r="W18" s="89"/>
      <c r="X18" s="89"/>
      <c r="Y18" s="89"/>
      <c r="Z18" s="89"/>
      <c r="AA18" s="89"/>
      <c r="AB18" s="89"/>
      <c r="AC18" s="89"/>
      <c r="AD18" s="89"/>
      <c r="AE18" s="89"/>
      <c r="AF18" s="89"/>
      <c r="AG18" s="89"/>
      <c r="AH18" s="89"/>
      <c r="AI18" s="89"/>
      <c r="AJ18" s="89"/>
      <c r="AK18" s="89"/>
      <c r="AL18" s="89"/>
      <c r="AM18" s="89"/>
      <c r="AN18" s="89"/>
      <c r="AO18" s="89"/>
    </row>
    <row r="19" spans="1:41" s="10" customFormat="1" ht="14.1" customHeight="1" x14ac:dyDescent="0.25">
      <c r="A19" s="13"/>
      <c r="B19" s="191"/>
      <c r="C19" s="218" t="str">
        <f>+B8</f>
        <v>Grandes Divisiones de la CAUTAL</v>
      </c>
      <c r="D19" s="218" t="str">
        <f>+E9</f>
        <v>Hombre</v>
      </c>
      <c r="E19" s="218" t="str">
        <f>+F9</f>
        <v>Mujer</v>
      </c>
      <c r="F19" s="218" t="s">
        <v>117</v>
      </c>
      <c r="G19" s="191"/>
      <c r="H19" s="191"/>
      <c r="I19" s="89"/>
      <c r="J19" s="89"/>
      <c r="K19" s="89"/>
      <c r="L19" s="89"/>
      <c r="M19" s="89"/>
      <c r="N19" s="89"/>
      <c r="O19" s="89"/>
      <c r="P19" s="89"/>
      <c r="Q19" s="89"/>
      <c r="R19" s="89"/>
      <c r="S19" s="89"/>
      <c r="T19" s="89"/>
      <c r="U19" s="89"/>
      <c r="V19" s="89"/>
      <c r="W19" s="89"/>
      <c r="X19" s="89"/>
      <c r="Y19" s="89"/>
      <c r="Z19" s="89"/>
      <c r="AA19" s="89"/>
      <c r="AB19" s="89"/>
      <c r="AC19" s="89"/>
      <c r="AD19" s="89"/>
      <c r="AE19" s="89"/>
      <c r="AF19" s="89"/>
      <c r="AG19" s="89"/>
      <c r="AH19" s="89"/>
      <c r="AI19" s="89"/>
      <c r="AJ19" s="89"/>
      <c r="AK19" s="89"/>
      <c r="AL19" s="89"/>
      <c r="AM19" s="89"/>
      <c r="AN19" s="89"/>
      <c r="AO19" s="89"/>
    </row>
    <row r="20" spans="1:41" s="10" customFormat="1" ht="14.1" customHeight="1" x14ac:dyDescent="0.25">
      <c r="A20" s="13"/>
      <c r="B20" s="191"/>
      <c r="C20" s="218" t="str">
        <f>+B10</f>
        <v>Trabajo doméstico no remunerado para el propio hogar</v>
      </c>
      <c r="D20" s="93">
        <f>S10/SUM(S10:T10)</f>
        <v>0.22030355935566762</v>
      </c>
      <c r="E20" s="93">
        <f>1-D20</f>
        <v>0.77969644064433241</v>
      </c>
      <c r="F20" s="171">
        <f>SUM(S10:T10)</f>
        <v>9781349</v>
      </c>
      <c r="G20" s="191"/>
      <c r="H20" s="191"/>
      <c r="I20" s="89"/>
      <c r="J20" s="89"/>
      <c r="K20" s="89"/>
      <c r="L20" s="89"/>
      <c r="M20" s="89"/>
      <c r="N20" s="89"/>
      <c r="O20" s="89"/>
      <c r="P20" s="89"/>
      <c r="Q20" s="89"/>
      <c r="R20" s="89"/>
      <c r="S20" s="89"/>
      <c r="T20" s="89"/>
      <c r="U20" s="89"/>
      <c r="V20" s="89"/>
      <c r="W20" s="89"/>
      <c r="X20" s="89"/>
      <c r="Y20" s="89"/>
      <c r="Z20" s="89"/>
      <c r="AA20" s="89"/>
      <c r="AB20" s="89"/>
      <c r="AC20" s="89"/>
      <c r="AD20" s="89"/>
      <c r="AE20" s="89"/>
      <c r="AF20" s="89"/>
      <c r="AG20" s="89"/>
      <c r="AH20" s="89"/>
      <c r="AI20" s="89"/>
      <c r="AJ20" s="89"/>
      <c r="AK20" s="89"/>
      <c r="AL20" s="89"/>
      <c r="AM20" s="89"/>
      <c r="AN20" s="89"/>
      <c r="AO20" s="89"/>
    </row>
    <row r="21" spans="1:41" s="10" customFormat="1" ht="14.1" customHeight="1" x14ac:dyDescent="0.25">
      <c r="A21" s="13"/>
      <c r="B21" s="191"/>
      <c r="C21" s="218" t="str">
        <f>+B11</f>
        <v>Trabajo de cuidado no remunerado a miembros del hogar</v>
      </c>
      <c r="D21" s="93">
        <f>S11/SUM(S11:T11)</f>
        <v>0.25361501350628118</v>
      </c>
      <c r="E21" s="93">
        <f>1-D21</f>
        <v>0.74638498649371887</v>
      </c>
      <c r="F21" s="171">
        <f>SUM(S11:T11)</f>
        <v>1818043</v>
      </c>
      <c r="G21" s="191"/>
      <c r="H21" s="191"/>
      <c r="I21" s="89"/>
      <c r="J21" s="89"/>
      <c r="K21" s="89"/>
      <c r="L21" s="89"/>
      <c r="M21" s="89"/>
      <c r="N21" s="89"/>
      <c r="O21" s="89"/>
      <c r="P21" s="89"/>
      <c r="Q21" s="89"/>
      <c r="R21" s="89"/>
      <c r="S21" s="89"/>
      <c r="T21" s="89"/>
      <c r="U21" s="89"/>
      <c r="V21" s="89"/>
      <c r="W21" s="89"/>
      <c r="X21" s="89"/>
      <c r="Y21" s="89"/>
      <c r="Z21" s="89"/>
      <c r="AA21" s="89"/>
      <c r="AB21" s="89"/>
      <c r="AC21" s="89"/>
      <c r="AD21" s="89"/>
      <c r="AE21" s="89"/>
      <c r="AF21" s="89"/>
      <c r="AG21" s="89"/>
      <c r="AH21" s="89"/>
      <c r="AI21" s="89"/>
      <c r="AJ21" s="89"/>
      <c r="AK21" s="89"/>
      <c r="AL21" s="89"/>
      <c r="AM21" s="89"/>
      <c r="AN21" s="89"/>
      <c r="AO21" s="89"/>
    </row>
    <row r="22" spans="1:41" s="10" customFormat="1" ht="14.1" customHeight="1" x14ac:dyDescent="0.25">
      <c r="A22" s="13"/>
      <c r="B22" s="191"/>
      <c r="C22" s="218" t="str">
        <f>+B12</f>
        <v>Trabajo no remunerado para otros hogares, para la comunidad y voluntario</v>
      </c>
      <c r="D22" s="93">
        <f>S12/SUM(S12:T12)</f>
        <v>0.34657681292397324</v>
      </c>
      <c r="E22" s="93">
        <f>1-D22</f>
        <v>0.65342318707602676</v>
      </c>
      <c r="F22" s="171">
        <f>SUM(S12:T12)</f>
        <v>224513</v>
      </c>
      <c r="G22" s="191"/>
      <c r="H22" s="191"/>
      <c r="I22" s="89"/>
      <c r="J22" s="89"/>
      <c r="K22" s="89"/>
      <c r="L22" s="89"/>
      <c r="M22" s="89"/>
      <c r="N22" s="89"/>
      <c r="O22" s="89"/>
      <c r="P22" s="89"/>
      <c r="Q22" s="89"/>
      <c r="R22" s="89"/>
      <c r="S22" s="89"/>
      <c r="T22" s="89"/>
      <c r="U22" s="89"/>
      <c r="V22" s="89"/>
      <c r="W22" s="89"/>
      <c r="X22" s="89"/>
      <c r="Y22" s="89"/>
      <c r="Z22" s="89"/>
      <c r="AA22" s="89"/>
      <c r="AB22" s="89"/>
      <c r="AC22" s="89"/>
      <c r="AD22" s="89"/>
      <c r="AE22" s="89"/>
      <c r="AF22" s="89"/>
      <c r="AG22" s="89"/>
      <c r="AH22" s="89"/>
      <c r="AI22" s="89"/>
      <c r="AJ22" s="89"/>
      <c r="AK22" s="89"/>
      <c r="AL22" s="89"/>
      <c r="AM22" s="89"/>
      <c r="AN22" s="89"/>
      <c r="AO22" s="89"/>
    </row>
    <row r="23" spans="1:41" ht="14.1" customHeight="1" x14ac:dyDescent="0.25">
      <c r="A23" s="13"/>
      <c r="B23" s="191"/>
      <c r="C23" s="223"/>
      <c r="D23" s="224"/>
      <c r="E23" s="224"/>
      <c r="F23" s="191"/>
      <c r="G23" s="191"/>
      <c r="H23" s="191"/>
      <c r="I23" s="89"/>
      <c r="J23" s="89"/>
      <c r="K23" s="89"/>
      <c r="L23" s="89"/>
      <c r="M23" s="89"/>
      <c r="N23" s="89"/>
      <c r="O23" s="89"/>
      <c r="P23" s="89"/>
      <c r="Q23" s="89"/>
      <c r="R23" s="89"/>
      <c r="S23" s="89"/>
      <c r="T23" s="89"/>
      <c r="U23" s="89"/>
      <c r="V23" s="89"/>
      <c r="W23" s="89"/>
      <c r="X23" s="89"/>
      <c r="Y23" s="89"/>
      <c r="Z23" s="89"/>
      <c r="AA23" s="89"/>
      <c r="AB23" s="89"/>
      <c r="AC23" s="89"/>
      <c r="AD23" s="89"/>
      <c r="AE23" s="89"/>
      <c r="AF23" s="89"/>
      <c r="AG23" s="89"/>
      <c r="AH23" s="89"/>
      <c r="AI23" s="89"/>
      <c r="AJ23" s="89"/>
      <c r="AK23" s="89"/>
      <c r="AL23" s="89"/>
      <c r="AM23" s="89"/>
      <c r="AN23" s="89"/>
      <c r="AO23" s="89"/>
    </row>
    <row r="24" spans="1:41" ht="14.1" customHeight="1" x14ac:dyDescent="0.25">
      <c r="B24" s="191"/>
      <c r="C24" s="191"/>
      <c r="D24" s="191"/>
      <c r="E24" s="191"/>
      <c r="F24" s="191"/>
      <c r="G24" s="191"/>
      <c r="H24" s="191"/>
      <c r="I24" s="89"/>
      <c r="J24" s="89"/>
      <c r="K24" s="89"/>
      <c r="L24" s="89"/>
      <c r="M24" s="89"/>
      <c r="N24" s="89"/>
      <c r="O24" s="89"/>
      <c r="P24" s="89"/>
      <c r="Q24" s="89"/>
      <c r="R24" s="89"/>
      <c r="S24" s="89"/>
      <c r="T24" s="89"/>
      <c r="U24" s="89"/>
      <c r="V24" s="89"/>
      <c r="W24" s="89"/>
      <c r="X24" s="89"/>
      <c r="Y24" s="89"/>
      <c r="Z24" s="89"/>
      <c r="AA24" s="89"/>
      <c r="AB24" s="89"/>
      <c r="AC24" s="89"/>
      <c r="AD24" s="89"/>
      <c r="AE24" s="89"/>
      <c r="AF24" s="89"/>
      <c r="AG24" s="89"/>
      <c r="AH24" s="89"/>
      <c r="AI24" s="89"/>
      <c r="AJ24" s="89"/>
      <c r="AK24" s="89"/>
      <c r="AL24" s="89"/>
      <c r="AM24" s="89"/>
      <c r="AN24" s="89"/>
      <c r="AO24" s="89"/>
    </row>
    <row r="25" spans="1:41" ht="14.1" customHeight="1" x14ac:dyDescent="0.25">
      <c r="B25" s="191"/>
      <c r="C25" s="191"/>
      <c r="D25" s="191"/>
      <c r="E25" s="191"/>
      <c r="F25" s="191"/>
      <c r="G25" s="191"/>
      <c r="H25" s="191"/>
      <c r="I25" s="89"/>
      <c r="J25" s="89"/>
      <c r="K25" s="89"/>
      <c r="L25" s="89"/>
      <c r="M25" s="89"/>
      <c r="N25" s="89"/>
      <c r="O25" s="89"/>
      <c r="P25" s="89"/>
      <c r="Q25" s="89"/>
      <c r="R25" s="89"/>
      <c r="S25" s="89"/>
      <c r="T25" s="89"/>
      <c r="U25" s="89"/>
      <c r="V25" s="89"/>
      <c r="W25" s="89"/>
      <c r="X25" s="89"/>
      <c r="Y25" s="89"/>
      <c r="Z25" s="89"/>
      <c r="AA25" s="89"/>
      <c r="AB25" s="89"/>
      <c r="AC25" s="89"/>
      <c r="AD25" s="89"/>
      <c r="AE25" s="89"/>
      <c r="AF25" s="89"/>
      <c r="AG25" s="89"/>
      <c r="AH25" s="89"/>
      <c r="AI25" s="89"/>
      <c r="AJ25" s="89"/>
      <c r="AK25" s="89"/>
      <c r="AL25" s="89"/>
      <c r="AM25" s="89"/>
      <c r="AN25" s="89"/>
      <c r="AO25" s="89"/>
    </row>
    <row r="26" spans="1:41" x14ac:dyDescent="0.25">
      <c r="B26" s="191"/>
      <c r="C26" s="191"/>
      <c r="D26" s="191"/>
      <c r="E26" s="191"/>
      <c r="F26" s="191"/>
      <c r="G26" s="191"/>
      <c r="H26" s="191"/>
      <c r="I26" s="89"/>
      <c r="J26" s="89"/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89"/>
      <c r="V26" s="89"/>
      <c r="W26" s="89"/>
      <c r="X26" s="89"/>
      <c r="Y26" s="89"/>
      <c r="Z26" s="89"/>
      <c r="AA26" s="89"/>
      <c r="AB26" s="89"/>
      <c r="AC26" s="89"/>
      <c r="AD26" s="89"/>
      <c r="AE26" s="89"/>
      <c r="AF26" s="89"/>
      <c r="AG26" s="89"/>
      <c r="AH26" s="89"/>
      <c r="AI26" s="89"/>
      <c r="AJ26" s="89"/>
      <c r="AK26" s="89"/>
      <c r="AL26" s="89"/>
      <c r="AM26" s="89"/>
      <c r="AN26" s="89"/>
      <c r="AO26" s="89"/>
    </row>
    <row r="27" spans="1:41" x14ac:dyDescent="0.25">
      <c r="B27" s="191"/>
      <c r="C27" s="191"/>
      <c r="D27" s="191"/>
      <c r="E27" s="191"/>
      <c r="F27" s="191"/>
      <c r="G27" s="191"/>
      <c r="H27" s="191"/>
      <c r="I27" s="89"/>
      <c r="J27" s="89"/>
      <c r="K27" s="89"/>
      <c r="L27" s="89"/>
      <c r="M27" s="89"/>
      <c r="N27" s="89"/>
      <c r="O27" s="89"/>
      <c r="P27" s="89"/>
      <c r="Q27" s="89"/>
      <c r="R27" s="89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  <c r="AF27" s="89"/>
      <c r="AG27" s="89"/>
      <c r="AH27" s="89"/>
      <c r="AI27" s="89"/>
      <c r="AJ27" s="89"/>
      <c r="AK27" s="89"/>
      <c r="AL27" s="89"/>
      <c r="AM27" s="89"/>
      <c r="AN27" s="89"/>
      <c r="AO27" s="89"/>
    </row>
    <row r="28" spans="1:41" x14ac:dyDescent="0.25"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89"/>
      <c r="AG28" s="89"/>
      <c r="AH28" s="89"/>
      <c r="AI28" s="89"/>
      <c r="AJ28" s="89"/>
      <c r="AK28" s="89"/>
      <c r="AL28" s="89"/>
      <c r="AM28" s="89"/>
      <c r="AN28" s="89"/>
      <c r="AO28" s="89"/>
    </row>
    <row r="29" spans="1:41" x14ac:dyDescent="0.25">
      <c r="B29" s="89"/>
      <c r="C29" s="89"/>
      <c r="D29" s="89"/>
      <c r="E29" s="89"/>
      <c r="F29" s="89"/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89"/>
      <c r="AA29" s="89"/>
      <c r="AB29" s="89"/>
      <c r="AC29" s="89"/>
      <c r="AD29" s="89"/>
      <c r="AE29" s="89"/>
      <c r="AF29" s="89"/>
      <c r="AG29" s="89"/>
      <c r="AH29" s="89"/>
      <c r="AI29" s="89"/>
      <c r="AJ29" s="89"/>
      <c r="AK29" s="89"/>
      <c r="AL29" s="89"/>
      <c r="AM29" s="89"/>
      <c r="AN29" s="89"/>
      <c r="AO29" s="89"/>
    </row>
    <row r="30" spans="1:41" x14ac:dyDescent="0.25">
      <c r="B30" s="89"/>
      <c r="C30" s="89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89"/>
      <c r="V30" s="89"/>
      <c r="W30" s="89"/>
      <c r="X30" s="89"/>
      <c r="Y30" s="89"/>
      <c r="Z30" s="89"/>
      <c r="AA30" s="89"/>
      <c r="AB30" s="89"/>
      <c r="AC30" s="89"/>
      <c r="AD30" s="89"/>
      <c r="AE30" s="89"/>
      <c r="AF30" s="89"/>
      <c r="AG30" s="89"/>
      <c r="AH30" s="89"/>
      <c r="AI30" s="89"/>
      <c r="AJ30" s="89"/>
      <c r="AK30" s="89"/>
      <c r="AL30" s="89"/>
      <c r="AM30" s="89"/>
      <c r="AN30" s="89"/>
      <c r="AO30" s="89"/>
    </row>
    <row r="31" spans="1:41" x14ac:dyDescent="0.25">
      <c r="B31" s="89"/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  <c r="W31" s="89"/>
      <c r="X31" s="89"/>
      <c r="Y31" s="89"/>
      <c r="Z31" s="89"/>
      <c r="AA31" s="89"/>
      <c r="AB31" s="89"/>
      <c r="AC31" s="89"/>
      <c r="AD31" s="89"/>
      <c r="AE31" s="89"/>
      <c r="AF31" s="89"/>
      <c r="AG31" s="89"/>
      <c r="AH31" s="89"/>
      <c r="AI31" s="89"/>
      <c r="AJ31" s="89"/>
      <c r="AK31" s="89"/>
      <c r="AL31" s="89"/>
      <c r="AM31" s="89"/>
      <c r="AN31" s="89"/>
      <c r="AO31" s="89"/>
    </row>
    <row r="32" spans="1:41" x14ac:dyDescent="0.25">
      <c r="C32" s="89"/>
      <c r="D32" s="89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</row>
    <row r="33" spans="2:41" x14ac:dyDescent="0.25">
      <c r="B33" s="89"/>
      <c r="C33" s="89"/>
      <c r="D33" s="89"/>
      <c r="E33" s="89"/>
      <c r="F33" s="89"/>
      <c r="G33" s="89"/>
      <c r="H33" s="89"/>
      <c r="I33" s="89"/>
      <c r="J33" s="89"/>
      <c r="K33" s="89"/>
      <c r="L33" s="89"/>
      <c r="M33" s="89"/>
      <c r="N33" s="89"/>
      <c r="O33" s="89"/>
      <c r="P33" s="89"/>
      <c r="Q33" s="89"/>
      <c r="R33" s="89"/>
      <c r="S33" s="89"/>
      <c r="T33" s="89"/>
      <c r="U33" s="89"/>
      <c r="V33" s="89"/>
      <c r="W33" s="89"/>
      <c r="X33" s="89"/>
      <c r="Y33" s="89"/>
      <c r="Z33" s="89"/>
      <c r="AA33" s="89"/>
      <c r="AB33" s="89"/>
      <c r="AC33" s="89"/>
      <c r="AD33" s="89"/>
      <c r="AE33" s="89"/>
      <c r="AF33" s="89"/>
      <c r="AG33" s="89"/>
      <c r="AH33" s="89"/>
      <c r="AI33" s="89"/>
      <c r="AJ33" s="89"/>
      <c r="AK33" s="89"/>
      <c r="AL33" s="89"/>
      <c r="AM33" s="89"/>
      <c r="AN33" s="89"/>
      <c r="AO33" s="89"/>
    </row>
    <row r="34" spans="2:41" x14ac:dyDescent="0.25">
      <c r="B34" s="89"/>
      <c r="C34" s="89"/>
      <c r="D34" s="89"/>
      <c r="E34" s="89"/>
      <c r="F34" s="89"/>
      <c r="G34" s="89"/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  <c r="W34" s="89"/>
      <c r="X34" s="89"/>
      <c r="Y34" s="89"/>
      <c r="Z34" s="89"/>
      <c r="AA34" s="89"/>
      <c r="AB34" s="89"/>
      <c r="AC34" s="89"/>
      <c r="AD34" s="89"/>
      <c r="AE34" s="89"/>
      <c r="AF34" s="89"/>
      <c r="AG34" s="89"/>
      <c r="AH34" s="89"/>
      <c r="AI34" s="89"/>
      <c r="AJ34" s="89"/>
      <c r="AK34" s="89"/>
      <c r="AL34" s="89"/>
      <c r="AM34" s="89"/>
      <c r="AN34" s="89"/>
      <c r="AO34" s="89"/>
    </row>
    <row r="35" spans="2:41" x14ac:dyDescent="0.25">
      <c r="B35" s="89"/>
      <c r="C35" s="89"/>
      <c r="D35" s="89"/>
      <c r="E35" s="89"/>
      <c r="F35" s="89"/>
      <c r="G35" s="89"/>
      <c r="H35" s="89"/>
      <c r="I35" s="89"/>
      <c r="J35" s="89"/>
      <c r="K35" s="89"/>
      <c r="L35" s="89"/>
      <c r="M35" s="89"/>
      <c r="N35" s="89"/>
      <c r="O35" s="89"/>
      <c r="P35" s="89"/>
      <c r="Q35" s="89"/>
      <c r="R35" s="89"/>
      <c r="S35" s="89"/>
      <c r="T35" s="89"/>
      <c r="U35" s="89"/>
      <c r="V35" s="89"/>
      <c r="W35" s="89"/>
      <c r="X35" s="89"/>
      <c r="Y35" s="89"/>
      <c r="Z35" s="89"/>
      <c r="AA35" s="89"/>
      <c r="AB35" s="89"/>
      <c r="AC35" s="89"/>
      <c r="AD35" s="89"/>
      <c r="AE35" s="89"/>
      <c r="AF35" s="89"/>
      <c r="AG35" s="89"/>
      <c r="AH35" s="89"/>
      <c r="AI35" s="89"/>
      <c r="AJ35" s="89"/>
      <c r="AK35" s="89"/>
      <c r="AL35" s="89"/>
      <c r="AM35" s="89"/>
      <c r="AN35" s="89"/>
      <c r="AO35" s="89"/>
    </row>
    <row r="36" spans="2:41" x14ac:dyDescent="0.25">
      <c r="B36" s="89"/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9"/>
      <c r="O36" s="89"/>
      <c r="P36" s="89"/>
      <c r="Q36" s="89"/>
      <c r="R36" s="89"/>
      <c r="S36" s="89"/>
      <c r="T36" s="89"/>
      <c r="U36" s="89"/>
      <c r="V36" s="89"/>
      <c r="W36" s="89"/>
      <c r="X36" s="89"/>
      <c r="Y36" s="89"/>
      <c r="Z36" s="89"/>
      <c r="AA36" s="89"/>
      <c r="AB36" s="89"/>
      <c r="AC36" s="89"/>
      <c r="AD36" s="89"/>
      <c r="AE36" s="89"/>
      <c r="AF36" s="89"/>
      <c r="AG36" s="89"/>
      <c r="AH36" s="89"/>
      <c r="AI36" s="89"/>
      <c r="AJ36" s="89"/>
      <c r="AK36" s="89"/>
      <c r="AL36" s="89"/>
      <c r="AM36" s="89"/>
      <c r="AN36" s="89"/>
      <c r="AO36" s="89"/>
    </row>
    <row r="37" spans="2:41" x14ac:dyDescent="0.25">
      <c r="B37" s="89"/>
      <c r="C37" s="89"/>
      <c r="D37" s="89"/>
      <c r="E37" s="89"/>
      <c r="F37" s="89"/>
      <c r="G37" s="89"/>
      <c r="H37" s="89"/>
      <c r="I37" s="89"/>
      <c r="J37" s="89"/>
      <c r="K37" s="89"/>
      <c r="L37" s="89"/>
      <c r="M37" s="89"/>
      <c r="N37" s="89"/>
      <c r="O37" s="89"/>
      <c r="P37" s="89"/>
      <c r="Q37" s="89"/>
      <c r="R37" s="89"/>
      <c r="S37" s="89"/>
      <c r="T37" s="89"/>
      <c r="U37" s="89"/>
      <c r="V37" s="89"/>
      <c r="W37" s="89"/>
      <c r="X37" s="89"/>
      <c r="Y37" s="89"/>
      <c r="Z37" s="89"/>
      <c r="AA37" s="89"/>
      <c r="AB37" s="89"/>
      <c r="AC37" s="89"/>
      <c r="AD37" s="89"/>
      <c r="AE37" s="89"/>
      <c r="AF37" s="89"/>
      <c r="AG37" s="89"/>
      <c r="AH37" s="89"/>
      <c r="AI37" s="89"/>
      <c r="AJ37" s="89"/>
      <c r="AK37" s="89"/>
      <c r="AL37" s="89"/>
      <c r="AM37" s="89"/>
      <c r="AN37" s="89"/>
      <c r="AO37" s="89"/>
    </row>
    <row r="38" spans="2:41" x14ac:dyDescent="0.25">
      <c r="B38" s="89"/>
      <c r="C38" s="89"/>
      <c r="D38" s="89"/>
      <c r="E38" s="89"/>
      <c r="F38" s="89"/>
      <c r="G38" s="89"/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9"/>
      <c r="X38" s="89"/>
      <c r="Y38" s="89"/>
      <c r="Z38" s="89"/>
      <c r="AA38" s="89"/>
      <c r="AB38" s="89"/>
      <c r="AC38" s="89"/>
      <c r="AD38" s="89"/>
      <c r="AE38" s="89"/>
      <c r="AF38" s="89"/>
      <c r="AG38" s="89"/>
      <c r="AH38" s="89"/>
      <c r="AI38" s="89"/>
      <c r="AJ38" s="89"/>
      <c r="AK38" s="89"/>
      <c r="AL38" s="89"/>
      <c r="AM38" s="89"/>
      <c r="AN38" s="89"/>
      <c r="AO38" s="89"/>
    </row>
    <row r="39" spans="2:41" x14ac:dyDescent="0.25"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</row>
    <row r="40" spans="2:41" x14ac:dyDescent="0.25">
      <c r="B40" s="89"/>
      <c r="C40" s="89"/>
      <c r="D40" s="89"/>
      <c r="E40" s="89"/>
      <c r="F40" s="89"/>
      <c r="G40" s="89"/>
      <c r="H40" s="89"/>
      <c r="I40" s="89"/>
      <c r="J40" s="89"/>
      <c r="K40" s="89"/>
      <c r="L40" s="89"/>
      <c r="M40" s="89"/>
      <c r="N40" s="89"/>
      <c r="O40" s="89"/>
      <c r="P40" s="89"/>
      <c r="Q40" s="89"/>
      <c r="R40" s="89"/>
      <c r="S40" s="89"/>
      <c r="T40" s="89"/>
      <c r="U40" s="89"/>
      <c r="V40" s="89"/>
      <c r="W40" s="89"/>
      <c r="X40" s="89"/>
      <c r="Y40" s="89"/>
      <c r="Z40" s="89"/>
      <c r="AA40" s="89"/>
      <c r="AB40" s="89"/>
      <c r="AC40" s="89"/>
      <c r="AD40" s="89"/>
      <c r="AE40" s="89"/>
      <c r="AF40" s="89"/>
      <c r="AG40" s="89"/>
      <c r="AH40" s="89"/>
      <c r="AI40" s="89"/>
      <c r="AJ40" s="89"/>
      <c r="AK40" s="89"/>
      <c r="AL40" s="89"/>
      <c r="AM40" s="89"/>
      <c r="AN40" s="89"/>
      <c r="AO40" s="89"/>
    </row>
    <row r="41" spans="2:41" x14ac:dyDescent="0.25">
      <c r="B41" s="89"/>
      <c r="C41" s="89"/>
      <c r="D41" s="89"/>
      <c r="E41" s="89"/>
      <c r="F41" s="89"/>
      <c r="G41" s="89"/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</row>
    <row r="42" spans="2:41" x14ac:dyDescent="0.25">
      <c r="B42" s="89"/>
      <c r="C42" s="89"/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89"/>
      <c r="O42" s="89"/>
      <c r="P42" s="89"/>
      <c r="Q42" s="89"/>
      <c r="R42" s="89"/>
      <c r="S42" s="89"/>
      <c r="T42" s="89"/>
      <c r="U42" s="89"/>
      <c r="V42" s="89"/>
      <c r="W42" s="89"/>
      <c r="X42" s="89"/>
      <c r="Y42" s="89"/>
      <c r="Z42" s="89"/>
      <c r="AA42" s="89"/>
      <c r="AB42" s="89"/>
      <c r="AC42" s="89"/>
      <c r="AD42" s="89"/>
      <c r="AE42" s="89"/>
      <c r="AF42" s="89"/>
      <c r="AG42" s="89"/>
      <c r="AH42" s="89"/>
      <c r="AI42" s="89"/>
      <c r="AJ42" s="89"/>
      <c r="AK42" s="89"/>
      <c r="AL42" s="89"/>
      <c r="AM42" s="89"/>
      <c r="AN42" s="89"/>
      <c r="AO42" s="89"/>
    </row>
    <row r="43" spans="2:41" x14ac:dyDescent="0.25">
      <c r="C43" s="89"/>
      <c r="D43" s="89"/>
      <c r="E43" s="89"/>
      <c r="F43" s="89"/>
      <c r="G43" s="89"/>
      <c r="H43" s="89"/>
      <c r="I43" s="89"/>
      <c r="J43" s="89"/>
      <c r="K43" s="89"/>
      <c r="L43" s="89"/>
      <c r="M43" s="89"/>
      <c r="N43" s="89"/>
      <c r="O43" s="89"/>
      <c r="P43" s="89"/>
      <c r="Q43" s="89"/>
      <c r="R43" s="89"/>
      <c r="S43" s="89"/>
      <c r="T43" s="89"/>
      <c r="U43" s="89"/>
      <c r="V43" s="89"/>
      <c r="W43" s="89"/>
      <c r="X43" s="89"/>
      <c r="Y43" s="89"/>
      <c r="Z43" s="89"/>
      <c r="AA43" s="89"/>
      <c r="AB43" s="89"/>
      <c r="AC43" s="89"/>
      <c r="AD43" s="89"/>
      <c r="AE43" s="89"/>
      <c r="AF43" s="89"/>
      <c r="AG43" s="89"/>
      <c r="AH43" s="89"/>
      <c r="AI43" s="89"/>
      <c r="AJ43" s="89"/>
      <c r="AK43" s="89"/>
      <c r="AL43" s="89"/>
      <c r="AM43" s="89"/>
      <c r="AN43" s="89"/>
      <c r="AO43" s="89"/>
    </row>
    <row r="44" spans="2:41" x14ac:dyDescent="0.25">
      <c r="B44" s="89"/>
      <c r="C44" s="89"/>
      <c r="D44" s="89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89"/>
      <c r="Y44" s="89"/>
      <c r="Z44" s="89"/>
      <c r="AA44" s="89"/>
      <c r="AB44" s="89"/>
      <c r="AC44" s="89"/>
      <c r="AD44" s="89"/>
      <c r="AE44" s="89"/>
      <c r="AF44" s="89"/>
      <c r="AG44" s="89"/>
      <c r="AH44" s="89"/>
      <c r="AI44" s="89"/>
      <c r="AJ44" s="89"/>
      <c r="AK44" s="89"/>
      <c r="AL44" s="89"/>
      <c r="AM44" s="89"/>
      <c r="AN44" s="89"/>
      <c r="AO44" s="89"/>
    </row>
    <row r="45" spans="2:41" x14ac:dyDescent="0.25">
      <c r="B45" s="89"/>
      <c r="C45" s="89"/>
      <c r="D45" s="89"/>
      <c r="E45" s="89"/>
      <c r="F45" s="89"/>
      <c r="G45" s="89"/>
      <c r="H45" s="89"/>
      <c r="I45" s="89"/>
      <c r="J45" s="89"/>
      <c r="K45" s="89"/>
      <c r="L45" s="89"/>
      <c r="M45" s="89"/>
      <c r="N45" s="89"/>
      <c r="O45" s="89"/>
      <c r="P45" s="89"/>
      <c r="Q45" s="89"/>
      <c r="R45" s="89"/>
      <c r="S45" s="89"/>
      <c r="T45" s="89"/>
      <c r="U45" s="89"/>
      <c r="V45" s="89"/>
      <c r="W45" s="89"/>
      <c r="X45" s="89"/>
      <c r="Y45" s="89"/>
      <c r="Z45" s="89"/>
      <c r="AA45" s="89"/>
      <c r="AB45" s="89"/>
      <c r="AC45" s="89"/>
      <c r="AD45" s="89"/>
      <c r="AE45" s="89"/>
      <c r="AF45" s="89"/>
      <c r="AG45" s="89"/>
      <c r="AH45" s="89"/>
      <c r="AI45" s="89"/>
      <c r="AJ45" s="89"/>
      <c r="AK45" s="89"/>
      <c r="AL45" s="89"/>
      <c r="AM45" s="89"/>
      <c r="AN45" s="89"/>
      <c r="AO45" s="89"/>
    </row>
    <row r="46" spans="2:41" x14ac:dyDescent="0.25">
      <c r="B46" s="89"/>
      <c r="C46" s="89"/>
      <c r="D46" s="89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89"/>
      <c r="Q46" s="89"/>
      <c r="R46" s="89"/>
      <c r="S46" s="89"/>
      <c r="T46" s="89"/>
      <c r="U46" s="89"/>
      <c r="V46" s="89"/>
      <c r="W46" s="89"/>
      <c r="X46" s="89"/>
      <c r="Y46" s="89"/>
      <c r="Z46" s="89"/>
      <c r="AA46" s="89"/>
      <c r="AB46" s="89"/>
      <c r="AC46" s="89"/>
      <c r="AD46" s="89"/>
      <c r="AE46" s="89"/>
      <c r="AF46" s="89"/>
      <c r="AG46" s="89"/>
      <c r="AH46" s="89"/>
      <c r="AI46" s="89"/>
      <c r="AJ46" s="89"/>
      <c r="AK46" s="89"/>
      <c r="AL46" s="89"/>
      <c r="AM46" s="89"/>
      <c r="AN46" s="89"/>
      <c r="AO46" s="89"/>
    </row>
    <row r="47" spans="2:41" x14ac:dyDescent="0.25">
      <c r="B47" s="89"/>
      <c r="C47" s="89"/>
      <c r="D47" s="89"/>
      <c r="E47" s="89"/>
      <c r="F47" s="89"/>
      <c r="G47" s="89"/>
      <c r="H47" s="89"/>
      <c r="I47" s="89"/>
      <c r="J47" s="89"/>
      <c r="K47" s="89"/>
      <c r="L47" s="89"/>
      <c r="M47" s="89"/>
      <c r="N47" s="89"/>
      <c r="O47" s="89"/>
      <c r="P47" s="89"/>
      <c r="Q47" s="89"/>
      <c r="R47" s="89"/>
      <c r="S47" s="89"/>
      <c r="T47" s="89"/>
      <c r="U47" s="89"/>
      <c r="V47" s="89"/>
      <c r="W47" s="89"/>
      <c r="X47" s="89"/>
      <c r="Y47" s="89"/>
      <c r="Z47" s="89"/>
      <c r="AA47" s="89"/>
      <c r="AB47" s="89"/>
      <c r="AC47" s="89"/>
      <c r="AD47" s="89"/>
      <c r="AE47" s="89"/>
      <c r="AF47" s="89"/>
      <c r="AG47" s="89"/>
      <c r="AH47" s="89"/>
      <c r="AI47" s="89"/>
      <c r="AJ47" s="89"/>
      <c r="AK47" s="89"/>
      <c r="AL47" s="89"/>
      <c r="AM47" s="89"/>
      <c r="AN47" s="89"/>
      <c r="AO47" s="89"/>
    </row>
    <row r="48" spans="2:41" x14ac:dyDescent="0.25">
      <c r="B48" s="89"/>
      <c r="C48" s="89"/>
      <c r="D48" s="89"/>
      <c r="E48" s="89"/>
      <c r="F48" s="89"/>
      <c r="G48" s="89"/>
      <c r="H48" s="89"/>
      <c r="I48" s="89"/>
      <c r="J48" s="89"/>
      <c r="K48" s="89"/>
      <c r="L48" s="89"/>
      <c r="M48" s="89"/>
      <c r="N48" s="89"/>
      <c r="O48" s="89"/>
      <c r="P48" s="89"/>
      <c r="Q48" s="89"/>
      <c r="R48" s="89"/>
      <c r="S48" s="89"/>
      <c r="T48" s="89"/>
      <c r="U48" s="89"/>
      <c r="V48" s="89"/>
      <c r="W48" s="89"/>
      <c r="X48" s="89"/>
      <c r="Y48" s="89"/>
      <c r="Z48" s="89"/>
      <c r="AA48" s="89"/>
      <c r="AB48" s="89"/>
      <c r="AC48" s="89"/>
      <c r="AD48" s="89"/>
      <c r="AE48" s="89"/>
      <c r="AF48" s="89"/>
      <c r="AG48" s="89"/>
      <c r="AH48" s="89"/>
      <c r="AI48" s="89"/>
      <c r="AJ48" s="89"/>
      <c r="AK48" s="89"/>
      <c r="AL48" s="89"/>
      <c r="AM48" s="89"/>
      <c r="AN48" s="89"/>
      <c r="AO48" s="89"/>
    </row>
    <row r="49" spans="2:41" x14ac:dyDescent="0.25">
      <c r="B49" s="89"/>
      <c r="C49" s="89"/>
      <c r="D49" s="89"/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89"/>
      <c r="AC49" s="89"/>
      <c r="AD49" s="89"/>
      <c r="AE49" s="89"/>
      <c r="AF49" s="89"/>
      <c r="AG49" s="89"/>
      <c r="AH49" s="89"/>
      <c r="AI49" s="89"/>
      <c r="AJ49" s="89"/>
      <c r="AK49" s="89"/>
      <c r="AL49" s="89"/>
      <c r="AM49" s="89"/>
      <c r="AN49" s="89"/>
      <c r="AO49" s="89"/>
    </row>
    <row r="50" spans="2:41" x14ac:dyDescent="0.25">
      <c r="B50" s="89"/>
      <c r="C50" s="89"/>
      <c r="D50" s="89"/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89"/>
      <c r="AC50" s="89"/>
      <c r="AD50" s="89"/>
      <c r="AE50" s="89"/>
      <c r="AF50" s="89"/>
      <c r="AG50" s="89"/>
      <c r="AH50" s="89"/>
      <c r="AI50" s="89"/>
      <c r="AJ50" s="89"/>
      <c r="AK50" s="89"/>
      <c r="AL50" s="89"/>
      <c r="AM50" s="89"/>
      <c r="AN50" s="89"/>
      <c r="AO50" s="89"/>
    </row>
    <row r="51" spans="2:41" ht="15.75" x14ac:dyDescent="0.3">
      <c r="B51" s="237" t="s">
        <v>240</v>
      </c>
      <c r="C51" s="89"/>
      <c r="D51" s="89"/>
      <c r="E51" s="89"/>
      <c r="F51" s="89"/>
      <c r="G51" s="89"/>
      <c r="H51" s="89"/>
      <c r="I51" s="89"/>
      <c r="J51" s="89"/>
      <c r="K51" s="89"/>
      <c r="L51" s="89"/>
      <c r="M51" s="89"/>
      <c r="N51" s="89"/>
      <c r="O51" s="89"/>
      <c r="P51" s="89"/>
      <c r="Q51" s="89"/>
      <c r="R51" s="89"/>
      <c r="S51" s="89"/>
      <c r="T51" s="89"/>
      <c r="U51" s="89"/>
      <c r="V51" s="89"/>
      <c r="W51" s="89"/>
      <c r="X51" s="89"/>
      <c r="Y51" s="89"/>
      <c r="Z51" s="89"/>
      <c r="AA51" s="89"/>
      <c r="AB51" s="89"/>
      <c r="AC51" s="89"/>
      <c r="AD51" s="89"/>
      <c r="AE51" s="89"/>
      <c r="AF51" s="89"/>
      <c r="AG51" s="89"/>
      <c r="AH51" s="89"/>
      <c r="AI51" s="89"/>
      <c r="AJ51" s="89"/>
      <c r="AK51" s="89"/>
      <c r="AL51" s="89"/>
      <c r="AM51" s="89"/>
      <c r="AN51" s="89"/>
      <c r="AO51" s="89"/>
    </row>
    <row r="52" spans="2:41" x14ac:dyDescent="0.25">
      <c r="B52" s="128"/>
      <c r="C52" s="89"/>
      <c r="D52" s="89"/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89"/>
      <c r="AC52" s="89"/>
      <c r="AD52" s="89"/>
      <c r="AE52" s="89"/>
      <c r="AF52" s="89"/>
      <c r="AG52" s="89"/>
      <c r="AH52" s="89"/>
      <c r="AI52" s="89"/>
      <c r="AJ52" s="89"/>
      <c r="AK52" s="89"/>
      <c r="AL52" s="89"/>
      <c r="AM52" s="89"/>
      <c r="AN52" s="89"/>
      <c r="AO52" s="89"/>
    </row>
    <row r="53" spans="2:41" x14ac:dyDescent="0.25">
      <c r="B53" s="89"/>
      <c r="C53" s="89"/>
      <c r="D53" s="89"/>
      <c r="E53" s="89"/>
      <c r="F53" s="89"/>
      <c r="G53" s="89"/>
      <c r="H53" s="89"/>
      <c r="I53" s="89"/>
      <c r="J53" s="89"/>
      <c r="K53" s="89"/>
      <c r="L53" s="89"/>
      <c r="M53" s="89"/>
      <c r="N53" s="89"/>
      <c r="O53" s="89"/>
      <c r="P53" s="89"/>
      <c r="Q53" s="89"/>
      <c r="R53" s="89"/>
      <c r="S53" s="89"/>
      <c r="T53" s="89"/>
      <c r="U53" s="89"/>
      <c r="V53" s="89"/>
      <c r="W53" s="89"/>
      <c r="X53" s="89"/>
      <c r="Y53" s="89"/>
      <c r="Z53" s="89"/>
      <c r="AA53" s="89"/>
      <c r="AB53" s="89"/>
      <c r="AC53" s="89"/>
      <c r="AD53" s="89"/>
      <c r="AE53" s="89"/>
      <c r="AF53" s="89"/>
      <c r="AG53" s="89"/>
      <c r="AH53" s="89"/>
      <c r="AI53" s="89"/>
      <c r="AJ53" s="89"/>
      <c r="AK53" s="89"/>
      <c r="AL53" s="89"/>
      <c r="AM53" s="89"/>
      <c r="AN53" s="89"/>
      <c r="AO53" s="89"/>
    </row>
    <row r="54" spans="2:41" x14ac:dyDescent="0.25">
      <c r="B54" s="89"/>
      <c r="C54" s="89"/>
      <c r="D54" s="89"/>
      <c r="E54" s="89"/>
      <c r="F54" s="89"/>
      <c r="G54" s="89"/>
      <c r="H54" s="89"/>
      <c r="I54" s="89"/>
      <c r="J54" s="89"/>
      <c r="K54" s="89"/>
      <c r="L54" s="89"/>
      <c r="M54" s="89"/>
      <c r="N54" s="89"/>
      <c r="O54" s="89"/>
      <c r="P54" s="89"/>
      <c r="Q54" s="89"/>
      <c r="R54" s="89"/>
      <c r="S54" s="89"/>
      <c r="T54" s="89"/>
      <c r="U54" s="89"/>
      <c r="V54" s="89"/>
      <c r="W54" s="89"/>
      <c r="X54" s="89"/>
      <c r="Y54" s="89"/>
      <c r="Z54" s="89"/>
      <c r="AA54" s="89"/>
      <c r="AB54" s="89"/>
      <c r="AC54" s="89"/>
      <c r="AD54" s="89"/>
      <c r="AE54" s="89"/>
      <c r="AF54" s="89"/>
      <c r="AG54" s="89"/>
      <c r="AH54" s="89"/>
      <c r="AI54" s="89"/>
      <c r="AJ54" s="89"/>
      <c r="AK54" s="89"/>
      <c r="AL54" s="89"/>
      <c r="AM54" s="89"/>
      <c r="AN54" s="89"/>
      <c r="AO54" s="89"/>
    </row>
    <row r="55" spans="2:41" x14ac:dyDescent="0.25">
      <c r="B55" s="89"/>
      <c r="C55" s="89"/>
      <c r="D55" s="89"/>
      <c r="E55" s="89"/>
      <c r="F55" s="89"/>
      <c r="G55" s="89"/>
      <c r="H55" s="89"/>
      <c r="I55" s="89"/>
      <c r="J55" s="89"/>
      <c r="K55" s="89"/>
      <c r="L55" s="89"/>
      <c r="M55" s="89"/>
      <c r="N55" s="89"/>
      <c r="O55" s="89"/>
      <c r="P55" s="89"/>
      <c r="Q55" s="89"/>
      <c r="R55" s="89"/>
      <c r="S55" s="89"/>
      <c r="T55" s="89"/>
      <c r="U55" s="89"/>
      <c r="V55" s="89"/>
      <c r="W55" s="89"/>
      <c r="X55" s="89"/>
      <c r="Y55" s="89"/>
      <c r="Z55" s="89"/>
      <c r="AA55" s="89"/>
      <c r="AB55" s="89"/>
      <c r="AC55" s="89"/>
      <c r="AD55" s="89"/>
      <c r="AE55" s="89"/>
      <c r="AF55" s="89"/>
      <c r="AG55" s="89"/>
      <c r="AH55" s="89"/>
      <c r="AI55" s="89"/>
      <c r="AJ55" s="89"/>
      <c r="AK55" s="89"/>
      <c r="AL55" s="89"/>
      <c r="AM55" s="89"/>
      <c r="AN55" s="89"/>
      <c r="AO55" s="89"/>
    </row>
    <row r="56" spans="2:41" x14ac:dyDescent="0.25">
      <c r="B56" s="89"/>
      <c r="C56" s="89"/>
      <c r="D56" s="89"/>
      <c r="E56" s="89"/>
      <c r="F56" s="89"/>
      <c r="G56" s="89"/>
      <c r="H56" s="89"/>
      <c r="I56" s="89"/>
      <c r="J56" s="89"/>
      <c r="K56" s="89"/>
      <c r="L56" s="89"/>
      <c r="M56" s="89"/>
      <c r="N56" s="89"/>
      <c r="O56" s="89"/>
      <c r="P56" s="89"/>
      <c r="Q56" s="89"/>
      <c r="R56" s="89"/>
      <c r="S56" s="89"/>
      <c r="T56" s="89"/>
      <c r="U56" s="89"/>
      <c r="V56" s="89"/>
      <c r="W56" s="89"/>
      <c r="X56" s="89"/>
      <c r="Y56" s="89"/>
      <c r="Z56" s="89"/>
      <c r="AA56" s="89"/>
      <c r="AB56" s="89"/>
      <c r="AC56" s="89"/>
      <c r="AD56" s="89"/>
      <c r="AE56" s="89"/>
      <c r="AF56" s="89"/>
      <c r="AG56" s="89"/>
      <c r="AH56" s="89"/>
      <c r="AI56" s="89"/>
      <c r="AJ56" s="89"/>
      <c r="AK56" s="89"/>
      <c r="AL56" s="89"/>
      <c r="AM56" s="89"/>
      <c r="AN56" s="89"/>
      <c r="AO56" s="89"/>
    </row>
    <row r="57" spans="2:41" x14ac:dyDescent="0.25">
      <c r="B57" s="89"/>
      <c r="C57" s="89"/>
      <c r="D57" s="89"/>
      <c r="E57" s="89"/>
      <c r="F57" s="89"/>
      <c r="G57" s="89"/>
      <c r="H57" s="89"/>
      <c r="I57" s="89"/>
      <c r="J57" s="89"/>
      <c r="K57" s="89"/>
      <c r="L57" s="89"/>
      <c r="M57" s="89"/>
      <c r="N57" s="89"/>
      <c r="O57" s="89"/>
      <c r="P57" s="89"/>
      <c r="Q57" s="89"/>
      <c r="R57" s="89"/>
      <c r="S57" s="89"/>
      <c r="T57" s="89"/>
      <c r="U57" s="89"/>
      <c r="V57" s="89"/>
      <c r="W57" s="89"/>
      <c r="X57" s="89"/>
      <c r="Y57" s="89"/>
      <c r="Z57" s="89"/>
      <c r="AA57" s="89"/>
      <c r="AB57" s="89"/>
      <c r="AC57" s="89"/>
      <c r="AD57" s="89"/>
      <c r="AE57" s="89"/>
      <c r="AF57" s="89"/>
      <c r="AG57" s="89"/>
      <c r="AH57" s="89"/>
      <c r="AI57" s="89"/>
      <c r="AJ57" s="89"/>
      <c r="AK57" s="89"/>
      <c r="AL57" s="89"/>
      <c r="AM57" s="89"/>
      <c r="AN57" s="89"/>
      <c r="AO57" s="89"/>
    </row>
  </sheetData>
  <mergeCells count="15">
    <mergeCell ref="B3:T3"/>
    <mergeCell ref="B17:K17"/>
    <mergeCell ref="C8:D8"/>
    <mergeCell ref="E8:F8"/>
    <mergeCell ref="G8:H8"/>
    <mergeCell ref="I8:J8"/>
    <mergeCell ref="K8:L8"/>
    <mergeCell ref="B16:K16"/>
    <mergeCell ref="B4:T4"/>
    <mergeCell ref="B5:T5"/>
    <mergeCell ref="M8:N8"/>
    <mergeCell ref="O8:P8"/>
    <mergeCell ref="Q8:R8"/>
    <mergeCell ref="S8:T8"/>
    <mergeCell ref="B8:B9"/>
  </mergeCells>
  <hyperlinks>
    <hyperlink ref="B2" location="ÍNDICE!A1" display="Índice "/>
  </hyperlinks>
  <pageMargins left="0.7" right="0.7" top="0.75" bottom="0.75" header="0.3" footer="0.3"/>
  <pageSetup paperSize="9" orientation="portrait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94"/>
  <sheetViews>
    <sheetView showGridLines="0" zoomScale="80" zoomScaleNormal="80" workbookViewId="0">
      <pane xSplit="2" ySplit="9" topLeftCell="C10" activePane="bottomRight" state="frozen"/>
      <selection activeCell="B2" sqref="B2"/>
      <selection pane="topRight" activeCell="B2" sqref="B2"/>
      <selection pane="bottomLeft" activeCell="B2" sqref="B2"/>
      <selection pane="bottomRight" activeCell="B2" sqref="B2"/>
    </sheetView>
  </sheetViews>
  <sheetFormatPr baseColWidth="10" defaultRowHeight="15" x14ac:dyDescent="0.25"/>
  <cols>
    <col min="1" max="1" width="7.7109375" customWidth="1" collapsed="1"/>
    <col min="2" max="2" width="43.7109375" customWidth="1" collapsed="1"/>
    <col min="3" max="20" width="15.140625" customWidth="1" collapsed="1"/>
  </cols>
  <sheetData>
    <row r="1" spans="2:49" ht="78" customHeight="1" x14ac:dyDescent="0.25"/>
    <row r="2" spans="2:49" ht="16.5" customHeight="1" x14ac:dyDescent="0.25">
      <c r="B2" s="219" t="s">
        <v>18</v>
      </c>
      <c r="L2" s="15"/>
    </row>
    <row r="3" spans="2:49" ht="20.100000000000001" customHeight="1" x14ac:dyDescent="0.25">
      <c r="B3" s="328" t="s">
        <v>391</v>
      </c>
      <c r="C3" s="328"/>
      <c r="D3" s="328"/>
      <c r="E3" s="328"/>
      <c r="F3" s="328"/>
      <c r="G3" s="328"/>
      <c r="H3" s="328"/>
      <c r="I3" s="328"/>
      <c r="J3" s="328"/>
      <c r="K3" s="328"/>
      <c r="L3" s="328"/>
      <c r="M3" s="328"/>
      <c r="N3" s="328"/>
      <c r="O3" s="328"/>
      <c r="P3" s="328"/>
      <c r="Q3" s="328"/>
      <c r="R3" s="328"/>
      <c r="S3" s="328"/>
      <c r="T3" s="328"/>
    </row>
    <row r="4" spans="2:49" ht="54" customHeight="1" x14ac:dyDescent="0.25">
      <c r="B4" s="327" t="s">
        <v>305</v>
      </c>
      <c r="C4" s="327"/>
      <c r="D4" s="327"/>
      <c r="E4" s="327"/>
      <c r="F4" s="327"/>
      <c r="G4" s="327"/>
      <c r="H4" s="327"/>
      <c r="I4" s="327"/>
      <c r="J4" s="327"/>
      <c r="K4" s="327"/>
      <c r="L4" s="327"/>
      <c r="M4" s="327"/>
      <c r="N4" s="327"/>
      <c r="O4" s="327"/>
      <c r="P4" s="327"/>
      <c r="Q4" s="327"/>
      <c r="R4" s="327"/>
      <c r="S4" s="327"/>
      <c r="T4" s="327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89"/>
      <c r="AM4" s="89"/>
      <c r="AN4" s="89"/>
      <c r="AO4" s="89"/>
      <c r="AP4" s="89"/>
      <c r="AQ4" s="89"/>
      <c r="AR4" s="89"/>
      <c r="AS4" s="89"/>
      <c r="AT4" s="89"/>
      <c r="AU4" s="89"/>
      <c r="AV4" s="89"/>
      <c r="AW4" s="89"/>
    </row>
    <row r="5" spans="2:49" ht="17.25" x14ac:dyDescent="0.25">
      <c r="B5" s="336" t="s">
        <v>122</v>
      </c>
      <c r="C5" s="336"/>
      <c r="D5" s="336"/>
      <c r="E5" s="336"/>
      <c r="F5" s="336"/>
      <c r="G5" s="336"/>
      <c r="H5" s="336"/>
      <c r="I5" s="336"/>
      <c r="J5" s="336"/>
      <c r="K5" s="336"/>
      <c r="L5" s="336"/>
      <c r="M5" s="336"/>
      <c r="N5" s="336"/>
      <c r="O5" s="336"/>
      <c r="P5" s="336"/>
      <c r="Q5" s="336"/>
      <c r="R5" s="336"/>
      <c r="S5" s="336"/>
      <c r="T5" s="336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  <c r="AS5" s="89"/>
      <c r="AT5" s="89"/>
      <c r="AU5" s="89"/>
      <c r="AV5" s="89"/>
      <c r="AW5" s="89"/>
    </row>
    <row r="6" spans="2:49" ht="14.1" customHeight="1" x14ac:dyDescent="0.25"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91"/>
      <c r="M6" s="91"/>
      <c r="N6" s="91"/>
      <c r="O6" s="91"/>
      <c r="P6" s="91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89"/>
      <c r="AH6" s="89"/>
      <c r="AI6" s="89"/>
      <c r="AJ6" s="89"/>
      <c r="AK6" s="89"/>
      <c r="AL6" s="89"/>
      <c r="AM6" s="89"/>
      <c r="AN6" s="89"/>
      <c r="AO6" s="89"/>
      <c r="AP6" s="89"/>
      <c r="AQ6" s="89"/>
      <c r="AR6" s="89"/>
      <c r="AS6" s="89"/>
      <c r="AT6" s="89"/>
      <c r="AU6" s="89"/>
      <c r="AV6" s="89"/>
      <c r="AW6" s="89"/>
    </row>
    <row r="7" spans="2:49" ht="14.1" customHeight="1" x14ac:dyDescent="0.25">
      <c r="B7" s="89"/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  <c r="U7" s="89"/>
      <c r="V7" s="89"/>
      <c r="W7" s="89"/>
      <c r="X7" s="89"/>
      <c r="Y7" s="89"/>
      <c r="Z7" s="89"/>
      <c r="AA7" s="89"/>
      <c r="AB7" s="89"/>
      <c r="AC7" s="89"/>
      <c r="AD7" s="89"/>
      <c r="AE7" s="89"/>
      <c r="AF7" s="89"/>
      <c r="AG7" s="89"/>
      <c r="AH7" s="89"/>
      <c r="AI7" s="89"/>
      <c r="AJ7" s="89"/>
      <c r="AK7" s="89"/>
      <c r="AL7" s="89"/>
      <c r="AM7" s="89"/>
      <c r="AN7" s="89"/>
      <c r="AO7" s="89"/>
      <c r="AP7" s="89"/>
      <c r="AQ7" s="89"/>
      <c r="AR7" s="89"/>
      <c r="AS7" s="89"/>
      <c r="AT7" s="89"/>
      <c r="AU7" s="89"/>
      <c r="AV7" s="89"/>
      <c r="AW7" s="89"/>
    </row>
    <row r="8" spans="2:49" ht="33" customHeight="1" x14ac:dyDescent="0.25">
      <c r="B8" s="344" t="s">
        <v>39</v>
      </c>
      <c r="C8" s="342">
        <v>2007</v>
      </c>
      <c r="D8" s="343"/>
      <c r="E8" s="342">
        <v>2008</v>
      </c>
      <c r="F8" s="343"/>
      <c r="G8" s="342">
        <v>2009</v>
      </c>
      <c r="H8" s="343"/>
      <c r="I8" s="342">
        <v>2010</v>
      </c>
      <c r="J8" s="343"/>
      <c r="K8" s="342">
        <v>2011</v>
      </c>
      <c r="L8" s="343"/>
      <c r="M8" s="342">
        <v>2012</v>
      </c>
      <c r="N8" s="343"/>
      <c r="O8" s="342">
        <v>2013</v>
      </c>
      <c r="P8" s="343"/>
      <c r="Q8" s="342">
        <v>2014</v>
      </c>
      <c r="R8" s="343"/>
      <c r="S8" s="342">
        <v>2015</v>
      </c>
      <c r="T8" s="343"/>
      <c r="U8" s="89"/>
      <c r="V8" s="89"/>
      <c r="W8" s="89"/>
      <c r="X8" s="89"/>
      <c r="Y8" s="89"/>
      <c r="Z8" s="89"/>
      <c r="AA8" s="89"/>
      <c r="AB8" s="89"/>
      <c r="AC8" s="89"/>
      <c r="AD8" s="89"/>
      <c r="AE8" s="89"/>
      <c r="AF8" s="89"/>
      <c r="AG8" s="89"/>
      <c r="AH8" s="89"/>
      <c r="AI8" s="89"/>
      <c r="AJ8" s="89"/>
      <c r="AK8" s="89"/>
      <c r="AL8" s="89"/>
      <c r="AM8" s="89"/>
      <c r="AN8" s="89"/>
      <c r="AO8" s="89"/>
      <c r="AP8" s="89"/>
      <c r="AQ8" s="89"/>
      <c r="AR8" s="89"/>
      <c r="AS8" s="89"/>
      <c r="AT8" s="89"/>
      <c r="AU8" s="89"/>
      <c r="AV8" s="89"/>
      <c r="AW8" s="89"/>
    </row>
    <row r="9" spans="2:49" ht="33" customHeight="1" x14ac:dyDescent="0.25">
      <c r="B9" s="345"/>
      <c r="C9" s="150" t="s">
        <v>0</v>
      </c>
      <c r="D9" s="150" t="s">
        <v>1</v>
      </c>
      <c r="E9" s="150" t="s">
        <v>0</v>
      </c>
      <c r="F9" s="150" t="s">
        <v>1</v>
      </c>
      <c r="G9" s="150" t="s">
        <v>0</v>
      </c>
      <c r="H9" s="150" t="s">
        <v>1</v>
      </c>
      <c r="I9" s="150" t="s">
        <v>0</v>
      </c>
      <c r="J9" s="150" t="s">
        <v>1</v>
      </c>
      <c r="K9" s="150" t="s">
        <v>0</v>
      </c>
      <c r="L9" s="150" t="s">
        <v>1</v>
      </c>
      <c r="M9" s="150" t="s">
        <v>0</v>
      </c>
      <c r="N9" s="150" t="s">
        <v>1</v>
      </c>
      <c r="O9" s="150" t="s">
        <v>0</v>
      </c>
      <c r="P9" s="150" t="s">
        <v>1</v>
      </c>
      <c r="Q9" s="150" t="s">
        <v>0</v>
      </c>
      <c r="R9" s="150" t="s">
        <v>1</v>
      </c>
      <c r="S9" s="150" t="s">
        <v>0</v>
      </c>
      <c r="T9" s="150" t="s">
        <v>1</v>
      </c>
      <c r="U9" s="89"/>
      <c r="V9" s="89"/>
      <c r="W9" s="89"/>
      <c r="X9" s="89"/>
      <c r="Y9" s="89"/>
      <c r="Z9" s="89"/>
      <c r="AA9" s="89"/>
      <c r="AB9" s="89"/>
      <c r="AC9" s="89"/>
      <c r="AD9" s="89"/>
      <c r="AE9" s="89"/>
      <c r="AF9" s="89"/>
      <c r="AG9" s="89"/>
      <c r="AH9" s="89"/>
      <c r="AI9" s="89"/>
      <c r="AJ9" s="89"/>
      <c r="AK9" s="89"/>
      <c r="AL9" s="89"/>
      <c r="AM9" s="89"/>
      <c r="AN9" s="89"/>
      <c r="AO9" s="89"/>
      <c r="AP9" s="89"/>
      <c r="AQ9" s="89"/>
      <c r="AR9" s="89"/>
      <c r="AS9" s="89"/>
      <c r="AT9" s="89"/>
      <c r="AU9" s="89"/>
      <c r="AV9" s="89"/>
      <c r="AW9" s="89"/>
    </row>
    <row r="10" spans="2:49" ht="33" customHeight="1" x14ac:dyDescent="0.25">
      <c r="B10" s="100" t="s">
        <v>178</v>
      </c>
      <c r="C10" s="62">
        <v>487654</v>
      </c>
      <c r="D10" s="62">
        <v>3632549</v>
      </c>
      <c r="E10" s="62">
        <v>596038</v>
      </c>
      <c r="F10" s="62">
        <v>3683230</v>
      </c>
      <c r="G10" s="62">
        <v>548632</v>
      </c>
      <c r="H10" s="62">
        <v>3704143</v>
      </c>
      <c r="I10" s="62">
        <v>629380</v>
      </c>
      <c r="J10" s="62">
        <v>3850244</v>
      </c>
      <c r="K10" s="62">
        <v>563331</v>
      </c>
      <c r="L10" s="62">
        <v>3598092</v>
      </c>
      <c r="M10" s="62">
        <v>628427</v>
      </c>
      <c r="N10" s="62">
        <v>3857557</v>
      </c>
      <c r="O10" s="62">
        <v>686707</v>
      </c>
      <c r="P10" s="62">
        <v>4278521</v>
      </c>
      <c r="Q10" s="62">
        <v>738109</v>
      </c>
      <c r="R10" s="62">
        <v>4080670</v>
      </c>
      <c r="S10" s="62">
        <v>606680</v>
      </c>
      <c r="T10" s="62">
        <v>4095234</v>
      </c>
      <c r="U10" s="89"/>
      <c r="V10" s="89"/>
      <c r="W10" s="89"/>
      <c r="X10" s="89"/>
      <c r="Y10" s="89"/>
      <c r="Z10" s="89"/>
      <c r="AA10" s="89"/>
      <c r="AB10" s="89"/>
      <c r="AC10" s="89"/>
      <c r="AD10" s="89"/>
      <c r="AE10" s="89"/>
      <c r="AF10" s="89"/>
      <c r="AG10" s="89"/>
      <c r="AH10" s="89"/>
      <c r="AI10" s="89"/>
      <c r="AJ10" s="89"/>
      <c r="AK10" s="89"/>
      <c r="AL10" s="89"/>
      <c r="AM10" s="89"/>
      <c r="AN10" s="89"/>
      <c r="AO10" s="89"/>
      <c r="AP10" s="89"/>
      <c r="AQ10" s="89"/>
      <c r="AR10" s="89"/>
      <c r="AS10" s="89"/>
      <c r="AT10" s="89"/>
      <c r="AU10" s="89"/>
      <c r="AV10" s="89"/>
      <c r="AW10" s="89"/>
    </row>
    <row r="11" spans="2:49" ht="33" customHeight="1" x14ac:dyDescent="0.25">
      <c r="B11" s="100" t="s">
        <v>177</v>
      </c>
      <c r="C11" s="62">
        <v>505149</v>
      </c>
      <c r="D11" s="62">
        <v>1309675</v>
      </c>
      <c r="E11" s="62">
        <v>536793</v>
      </c>
      <c r="F11" s="62">
        <v>1322909</v>
      </c>
      <c r="G11" s="62">
        <v>612270</v>
      </c>
      <c r="H11" s="62">
        <v>1388359</v>
      </c>
      <c r="I11" s="62">
        <v>530693</v>
      </c>
      <c r="J11" s="62">
        <v>1353847</v>
      </c>
      <c r="K11" s="62">
        <v>549734</v>
      </c>
      <c r="L11" s="62">
        <v>1339772</v>
      </c>
      <c r="M11" s="62">
        <v>570178</v>
      </c>
      <c r="N11" s="62">
        <v>1326209</v>
      </c>
      <c r="O11" s="62">
        <v>516702</v>
      </c>
      <c r="P11" s="62">
        <v>1171318</v>
      </c>
      <c r="Q11" s="62">
        <v>507901</v>
      </c>
      <c r="R11" s="62">
        <v>1208920</v>
      </c>
      <c r="S11" s="62">
        <v>505822</v>
      </c>
      <c r="T11" s="62">
        <v>1272466</v>
      </c>
      <c r="U11" s="89"/>
      <c r="V11" s="89"/>
      <c r="W11" s="89"/>
      <c r="X11" s="89"/>
      <c r="Y11" s="89"/>
      <c r="Z11" s="89"/>
      <c r="AA11" s="89"/>
      <c r="AB11" s="89"/>
      <c r="AC11" s="89"/>
      <c r="AD11" s="89"/>
      <c r="AE11" s="89"/>
      <c r="AF11" s="89"/>
      <c r="AG11" s="89"/>
      <c r="AH11" s="89"/>
      <c r="AI11" s="89"/>
      <c r="AJ11" s="89"/>
      <c r="AK11" s="89"/>
      <c r="AL11" s="89"/>
      <c r="AM11" s="89"/>
      <c r="AN11" s="89"/>
      <c r="AO11" s="89"/>
      <c r="AP11" s="89"/>
      <c r="AQ11" s="89"/>
      <c r="AR11" s="89"/>
      <c r="AS11" s="89"/>
      <c r="AT11" s="89"/>
      <c r="AU11" s="89"/>
      <c r="AV11" s="89"/>
      <c r="AW11" s="89"/>
    </row>
    <row r="12" spans="2:49" ht="33" customHeight="1" x14ac:dyDescent="0.25">
      <c r="B12" s="100" t="s">
        <v>176</v>
      </c>
      <c r="C12" s="62">
        <v>263338</v>
      </c>
      <c r="D12" s="62">
        <v>1442421</v>
      </c>
      <c r="E12" s="62">
        <v>274378</v>
      </c>
      <c r="F12" s="62">
        <v>1409520</v>
      </c>
      <c r="G12" s="62">
        <v>268473</v>
      </c>
      <c r="H12" s="62">
        <v>1325428</v>
      </c>
      <c r="I12" s="62">
        <v>288519</v>
      </c>
      <c r="J12" s="62">
        <v>1334788</v>
      </c>
      <c r="K12" s="62">
        <v>245833</v>
      </c>
      <c r="L12" s="62">
        <v>1264045</v>
      </c>
      <c r="M12" s="62">
        <v>262123</v>
      </c>
      <c r="N12" s="62">
        <v>1269178</v>
      </c>
      <c r="O12" s="62">
        <v>256560</v>
      </c>
      <c r="P12" s="62">
        <v>1140798</v>
      </c>
      <c r="Q12" s="62">
        <v>279767</v>
      </c>
      <c r="R12" s="62">
        <v>1254549</v>
      </c>
      <c r="S12" s="62">
        <v>253469</v>
      </c>
      <c r="T12" s="62">
        <v>1270983</v>
      </c>
      <c r="U12" s="89"/>
      <c r="V12" s="89"/>
      <c r="W12" s="89"/>
      <c r="X12" s="89"/>
      <c r="Y12" s="89"/>
      <c r="Z12" s="89"/>
      <c r="AA12" s="89"/>
      <c r="AB12" s="89"/>
      <c r="AC12" s="89"/>
      <c r="AD12" s="89"/>
      <c r="AE12" s="89"/>
      <c r="AF12" s="89"/>
      <c r="AG12" s="89"/>
      <c r="AH12" s="89"/>
      <c r="AI12" s="89"/>
      <c r="AJ12" s="89"/>
      <c r="AK12" s="89"/>
      <c r="AL12" s="89"/>
      <c r="AM12" s="89"/>
      <c r="AN12" s="89"/>
      <c r="AO12" s="89"/>
      <c r="AP12" s="89"/>
      <c r="AQ12" s="89"/>
      <c r="AR12" s="89"/>
      <c r="AS12" s="89"/>
      <c r="AT12" s="89"/>
      <c r="AU12" s="89"/>
      <c r="AV12" s="89"/>
      <c r="AW12" s="89"/>
    </row>
    <row r="13" spans="2:49" ht="33" customHeight="1" x14ac:dyDescent="0.25">
      <c r="B13" s="100" t="s">
        <v>175</v>
      </c>
      <c r="C13" s="62">
        <v>306930</v>
      </c>
      <c r="D13" s="62">
        <v>452687</v>
      </c>
      <c r="E13" s="62">
        <v>316750</v>
      </c>
      <c r="F13" s="62">
        <v>440444</v>
      </c>
      <c r="G13" s="62">
        <v>292733</v>
      </c>
      <c r="H13" s="62">
        <v>424423</v>
      </c>
      <c r="I13" s="62">
        <v>338331</v>
      </c>
      <c r="J13" s="62">
        <v>453187</v>
      </c>
      <c r="K13" s="62">
        <v>385738</v>
      </c>
      <c r="L13" s="62">
        <v>490143</v>
      </c>
      <c r="M13" s="62">
        <v>356016</v>
      </c>
      <c r="N13" s="62">
        <v>463065</v>
      </c>
      <c r="O13" s="62">
        <v>365922</v>
      </c>
      <c r="P13" s="62">
        <v>465205</v>
      </c>
      <c r="Q13" s="62">
        <v>375831</v>
      </c>
      <c r="R13" s="62">
        <v>467353</v>
      </c>
      <c r="S13" s="62">
        <v>338245</v>
      </c>
      <c r="T13" s="62">
        <v>460118</v>
      </c>
      <c r="U13" s="89"/>
      <c r="V13" s="89"/>
      <c r="W13" s="89"/>
      <c r="X13" s="89"/>
      <c r="Y13" s="89"/>
      <c r="Z13" s="89"/>
      <c r="AA13" s="89"/>
      <c r="AB13" s="89"/>
      <c r="AC13" s="89"/>
      <c r="AD13" s="89"/>
      <c r="AE13" s="89"/>
      <c r="AF13" s="89"/>
      <c r="AG13" s="89"/>
      <c r="AH13" s="89"/>
      <c r="AI13" s="89"/>
      <c r="AJ13" s="89"/>
      <c r="AK13" s="89"/>
      <c r="AL13" s="89"/>
      <c r="AM13" s="89"/>
      <c r="AN13" s="89"/>
      <c r="AO13" s="89"/>
      <c r="AP13" s="89"/>
      <c r="AQ13" s="89"/>
      <c r="AR13" s="89"/>
      <c r="AS13" s="89"/>
      <c r="AT13" s="89"/>
      <c r="AU13" s="89"/>
      <c r="AV13" s="89"/>
      <c r="AW13" s="89"/>
    </row>
    <row r="14" spans="2:49" ht="33" customHeight="1" x14ac:dyDescent="0.25">
      <c r="B14" s="100" t="s">
        <v>174</v>
      </c>
      <c r="C14" s="62">
        <v>311659</v>
      </c>
      <c r="D14" s="62">
        <v>409053</v>
      </c>
      <c r="E14" s="62">
        <v>306173</v>
      </c>
      <c r="F14" s="62">
        <v>390824</v>
      </c>
      <c r="G14" s="62">
        <v>269545</v>
      </c>
      <c r="H14" s="62">
        <v>369762</v>
      </c>
      <c r="I14" s="62">
        <v>296921</v>
      </c>
      <c r="J14" s="62">
        <v>387579</v>
      </c>
      <c r="K14" s="62">
        <v>322819</v>
      </c>
      <c r="L14" s="62">
        <v>411419</v>
      </c>
      <c r="M14" s="62">
        <v>284248</v>
      </c>
      <c r="N14" s="62">
        <v>381422</v>
      </c>
      <c r="O14" s="62">
        <v>280873</v>
      </c>
      <c r="P14" s="62">
        <v>378111</v>
      </c>
      <c r="Q14" s="62">
        <v>264077</v>
      </c>
      <c r="R14" s="62">
        <v>383284</v>
      </c>
      <c r="S14" s="62">
        <v>268596</v>
      </c>
      <c r="T14" s="62">
        <v>389399</v>
      </c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89"/>
      <c r="AH14" s="89"/>
      <c r="AI14" s="89"/>
      <c r="AJ14" s="89"/>
      <c r="AK14" s="89"/>
      <c r="AL14" s="89"/>
      <c r="AM14" s="89"/>
      <c r="AN14" s="89"/>
      <c r="AO14" s="89"/>
      <c r="AP14" s="89"/>
      <c r="AQ14" s="89"/>
      <c r="AR14" s="89"/>
      <c r="AS14" s="89"/>
      <c r="AT14" s="89"/>
      <c r="AU14" s="89"/>
      <c r="AV14" s="89"/>
      <c r="AW14" s="89"/>
    </row>
    <row r="15" spans="2:49" ht="33" customHeight="1" x14ac:dyDescent="0.25">
      <c r="B15" s="100" t="s">
        <v>173</v>
      </c>
      <c r="C15" s="62">
        <v>84733</v>
      </c>
      <c r="D15" s="62">
        <v>129064</v>
      </c>
      <c r="E15" s="62">
        <v>86840</v>
      </c>
      <c r="F15" s="62">
        <v>128296</v>
      </c>
      <c r="G15" s="62">
        <v>95576</v>
      </c>
      <c r="H15" s="62">
        <v>132480</v>
      </c>
      <c r="I15" s="62">
        <v>79976</v>
      </c>
      <c r="J15" s="62">
        <v>127087</v>
      </c>
      <c r="K15" s="62">
        <v>79909</v>
      </c>
      <c r="L15" s="62">
        <v>123422</v>
      </c>
      <c r="M15" s="62">
        <v>80188</v>
      </c>
      <c r="N15" s="62">
        <v>120411</v>
      </c>
      <c r="O15" s="62">
        <v>73984</v>
      </c>
      <c r="P15" s="62">
        <v>110752</v>
      </c>
      <c r="Q15" s="62">
        <v>72599</v>
      </c>
      <c r="R15" s="62">
        <v>114313</v>
      </c>
      <c r="S15" s="62">
        <v>76354</v>
      </c>
      <c r="T15" s="62">
        <v>114295</v>
      </c>
      <c r="U15" s="89"/>
      <c r="V15" s="89"/>
      <c r="W15" s="89"/>
      <c r="X15" s="89"/>
      <c r="Y15" s="89"/>
      <c r="Z15" s="89"/>
      <c r="AA15" s="89"/>
      <c r="AB15" s="89"/>
      <c r="AC15" s="89"/>
      <c r="AD15" s="89"/>
      <c r="AE15" s="89"/>
      <c r="AF15" s="89"/>
      <c r="AG15" s="89"/>
      <c r="AH15" s="89"/>
      <c r="AI15" s="89"/>
      <c r="AJ15" s="89"/>
      <c r="AK15" s="89"/>
      <c r="AL15" s="89"/>
      <c r="AM15" s="89"/>
      <c r="AN15" s="89"/>
      <c r="AO15" s="89"/>
      <c r="AP15" s="89"/>
      <c r="AQ15" s="89"/>
      <c r="AR15" s="89"/>
      <c r="AS15" s="89"/>
      <c r="AT15" s="89"/>
      <c r="AU15" s="89"/>
      <c r="AV15" s="89"/>
      <c r="AW15" s="89"/>
    </row>
    <row r="16" spans="2:49" ht="33" customHeight="1" x14ac:dyDescent="0.25">
      <c r="B16" s="100" t="s">
        <v>172</v>
      </c>
      <c r="C16" s="62">
        <v>161666</v>
      </c>
      <c r="D16" s="62">
        <v>36711</v>
      </c>
      <c r="E16" s="62">
        <v>156507</v>
      </c>
      <c r="F16" s="62">
        <v>34153</v>
      </c>
      <c r="G16" s="62">
        <v>161927</v>
      </c>
      <c r="H16" s="62">
        <v>32786</v>
      </c>
      <c r="I16" s="62">
        <v>126665</v>
      </c>
      <c r="J16" s="62">
        <v>29006</v>
      </c>
      <c r="K16" s="62">
        <v>106598</v>
      </c>
      <c r="L16" s="62">
        <v>21695</v>
      </c>
      <c r="M16" s="62">
        <v>108689</v>
      </c>
      <c r="N16" s="62">
        <v>22647</v>
      </c>
      <c r="O16" s="62">
        <v>104201</v>
      </c>
      <c r="P16" s="62">
        <v>22251</v>
      </c>
      <c r="Q16" s="62">
        <v>102896</v>
      </c>
      <c r="R16" s="62">
        <v>22732</v>
      </c>
      <c r="S16" s="62">
        <v>105700</v>
      </c>
      <c r="T16" s="62">
        <v>23988</v>
      </c>
      <c r="U16" s="89"/>
      <c r="V16" s="89"/>
      <c r="W16" s="89"/>
      <c r="X16" s="89"/>
      <c r="Y16" s="89"/>
      <c r="Z16" s="89"/>
      <c r="AA16" s="89"/>
      <c r="AB16" s="89"/>
      <c r="AC16" s="89"/>
      <c r="AD16" s="89"/>
      <c r="AE16" s="89"/>
      <c r="AF16" s="89"/>
      <c r="AG16" s="89"/>
      <c r="AH16" s="89"/>
      <c r="AI16" s="89"/>
      <c r="AJ16" s="89"/>
      <c r="AK16" s="89"/>
      <c r="AL16" s="89"/>
      <c r="AM16" s="89"/>
      <c r="AN16" s="89"/>
      <c r="AO16" s="89"/>
      <c r="AP16" s="89"/>
      <c r="AQ16" s="89"/>
      <c r="AR16" s="89"/>
      <c r="AS16" s="89"/>
      <c r="AT16" s="89"/>
      <c r="AU16" s="89"/>
      <c r="AV16" s="89"/>
      <c r="AW16" s="89"/>
    </row>
    <row r="17" spans="1:49" ht="33" customHeight="1" x14ac:dyDescent="0.25">
      <c r="B17" s="65" t="s">
        <v>5</v>
      </c>
      <c r="C17" s="64">
        <v>2121129</v>
      </c>
      <c r="D17" s="64">
        <v>7412160</v>
      </c>
      <c r="E17" s="64">
        <v>2273479</v>
      </c>
      <c r="F17" s="64">
        <v>7409376</v>
      </c>
      <c r="G17" s="64">
        <v>2249156</v>
      </c>
      <c r="H17" s="64">
        <v>7377381</v>
      </c>
      <c r="I17" s="64">
        <v>2290485</v>
      </c>
      <c r="J17" s="64">
        <v>7535738</v>
      </c>
      <c r="K17" s="64">
        <v>2253962</v>
      </c>
      <c r="L17" s="64">
        <v>7248588</v>
      </c>
      <c r="M17" s="64">
        <v>2289869</v>
      </c>
      <c r="N17" s="64">
        <v>7440489</v>
      </c>
      <c r="O17" s="64">
        <v>2284949</v>
      </c>
      <c r="P17" s="64">
        <v>7566956</v>
      </c>
      <c r="Q17" s="64">
        <v>2341180</v>
      </c>
      <c r="R17" s="64">
        <v>7531821</v>
      </c>
      <c r="S17" s="64">
        <v>2154866</v>
      </c>
      <c r="T17" s="64">
        <v>7626483</v>
      </c>
      <c r="U17" s="89"/>
      <c r="V17" s="89"/>
      <c r="W17" s="89"/>
      <c r="X17" s="89"/>
      <c r="Y17" s="89"/>
      <c r="Z17" s="89"/>
      <c r="AA17" s="89"/>
      <c r="AB17" s="89"/>
      <c r="AC17" s="89"/>
      <c r="AD17" s="89"/>
      <c r="AE17" s="89"/>
      <c r="AF17" s="89"/>
      <c r="AG17" s="89"/>
      <c r="AH17" s="89"/>
      <c r="AI17" s="89"/>
      <c r="AJ17" s="89"/>
      <c r="AK17" s="89"/>
      <c r="AL17" s="89"/>
      <c r="AM17" s="89"/>
      <c r="AN17" s="89"/>
      <c r="AO17" s="89"/>
      <c r="AP17" s="89"/>
      <c r="AQ17" s="89"/>
      <c r="AR17" s="89"/>
      <c r="AS17" s="89"/>
      <c r="AT17" s="89"/>
      <c r="AU17" s="89"/>
      <c r="AV17" s="89"/>
      <c r="AW17" s="89"/>
    </row>
    <row r="18" spans="1:49" ht="15" customHeight="1" x14ac:dyDescent="0.3">
      <c r="B18" s="237" t="s">
        <v>240</v>
      </c>
      <c r="C18" s="184"/>
      <c r="D18" s="184"/>
      <c r="E18" s="184"/>
      <c r="F18" s="184"/>
      <c r="G18" s="184"/>
      <c r="H18" s="184"/>
      <c r="I18" s="184"/>
      <c r="J18" s="184"/>
      <c r="K18" s="184"/>
      <c r="L18" s="184"/>
      <c r="M18" s="184"/>
      <c r="N18" s="184"/>
      <c r="O18" s="184"/>
      <c r="P18" s="184"/>
      <c r="Q18" s="184"/>
      <c r="R18" s="184"/>
      <c r="S18" s="184"/>
      <c r="T18" s="184"/>
      <c r="U18" s="89"/>
      <c r="V18" s="89"/>
      <c r="W18" s="89"/>
      <c r="X18" s="89"/>
      <c r="Y18" s="89"/>
      <c r="Z18" s="89"/>
      <c r="AA18" s="89"/>
      <c r="AB18" s="89"/>
      <c r="AC18" s="89"/>
      <c r="AD18" s="89"/>
      <c r="AE18" s="89"/>
      <c r="AF18" s="89"/>
      <c r="AG18" s="89"/>
      <c r="AH18" s="89"/>
      <c r="AI18" s="89"/>
      <c r="AJ18" s="89"/>
      <c r="AK18" s="89"/>
      <c r="AL18" s="89"/>
      <c r="AM18" s="89"/>
      <c r="AN18" s="89"/>
      <c r="AO18" s="89"/>
      <c r="AP18" s="89"/>
      <c r="AQ18" s="89"/>
      <c r="AR18" s="89"/>
      <c r="AS18" s="89"/>
      <c r="AT18" s="89"/>
      <c r="AU18" s="89"/>
      <c r="AV18" s="89"/>
      <c r="AW18" s="89"/>
    </row>
    <row r="19" spans="1:49" ht="15" customHeight="1" x14ac:dyDescent="0.25">
      <c r="B19" s="128"/>
      <c r="C19" s="89"/>
      <c r="D19" s="89"/>
      <c r="E19" s="89"/>
      <c r="F19" s="89"/>
      <c r="G19" s="89"/>
      <c r="H19" s="89"/>
      <c r="I19" s="89"/>
      <c r="J19" s="89"/>
      <c r="K19" s="89"/>
      <c r="L19" s="89"/>
      <c r="M19" s="104"/>
      <c r="N19" s="89"/>
      <c r="O19" s="89"/>
      <c r="P19" s="89"/>
      <c r="Q19" s="89"/>
      <c r="R19" s="89"/>
      <c r="S19" s="89"/>
      <c r="T19" s="89"/>
      <c r="U19" s="89"/>
      <c r="V19" s="89"/>
      <c r="W19" s="89"/>
      <c r="X19" s="89"/>
      <c r="Y19" s="89"/>
      <c r="Z19" s="89"/>
      <c r="AA19" s="89"/>
      <c r="AB19" s="89"/>
      <c r="AC19" s="89"/>
      <c r="AD19" s="89"/>
      <c r="AE19" s="89"/>
      <c r="AF19" s="89"/>
      <c r="AG19" s="89"/>
      <c r="AH19" s="89"/>
      <c r="AI19" s="89"/>
      <c r="AJ19" s="89"/>
      <c r="AK19" s="89"/>
      <c r="AL19" s="89"/>
      <c r="AM19" s="89"/>
      <c r="AN19" s="89"/>
      <c r="AO19" s="89"/>
      <c r="AP19" s="89"/>
      <c r="AQ19" s="89"/>
      <c r="AR19" s="89"/>
      <c r="AS19" s="89"/>
      <c r="AT19" s="89"/>
      <c r="AU19" s="89"/>
      <c r="AV19" s="89"/>
      <c r="AW19" s="89"/>
    </row>
    <row r="20" spans="1:49" ht="30.75" customHeight="1" x14ac:dyDescent="0.25">
      <c r="B20" s="361"/>
      <c r="C20" s="361"/>
      <c r="D20" s="361"/>
      <c r="E20" s="361"/>
      <c r="F20" s="361"/>
      <c r="G20" s="361"/>
      <c r="H20" s="361"/>
      <c r="I20" s="361"/>
      <c r="J20" s="361"/>
      <c r="K20" s="361"/>
      <c r="L20" s="89"/>
      <c r="M20" s="104"/>
      <c r="N20" s="89"/>
      <c r="O20" s="89"/>
      <c r="P20" s="89"/>
      <c r="Q20" s="89"/>
      <c r="R20" s="89"/>
      <c r="S20" s="89"/>
      <c r="T20" s="89"/>
      <c r="U20" s="89"/>
      <c r="V20" s="89"/>
      <c r="W20" s="89"/>
      <c r="X20" s="89"/>
      <c r="Y20" s="89"/>
      <c r="Z20" s="89"/>
      <c r="AA20" s="89"/>
      <c r="AB20" s="89"/>
      <c r="AC20" s="89"/>
      <c r="AD20" s="89"/>
      <c r="AE20" s="89"/>
      <c r="AF20" s="89"/>
      <c r="AG20" s="89"/>
      <c r="AH20" s="89"/>
      <c r="AI20" s="89"/>
      <c r="AJ20" s="89"/>
      <c r="AK20" s="89"/>
      <c r="AL20" s="89"/>
      <c r="AM20" s="89"/>
      <c r="AN20" s="89"/>
      <c r="AO20" s="89"/>
      <c r="AP20" s="89"/>
      <c r="AQ20" s="89"/>
      <c r="AR20" s="89"/>
      <c r="AS20" s="89"/>
      <c r="AT20" s="89"/>
      <c r="AU20" s="89"/>
      <c r="AV20" s="89"/>
      <c r="AW20" s="89"/>
    </row>
    <row r="21" spans="1:49" ht="57" customHeight="1" x14ac:dyDescent="0.25">
      <c r="B21" s="327" t="s">
        <v>306</v>
      </c>
      <c r="C21" s="327"/>
      <c r="D21" s="327"/>
      <c r="E21" s="327"/>
      <c r="F21" s="327"/>
      <c r="G21" s="327"/>
      <c r="H21" s="327"/>
      <c r="I21" s="327"/>
      <c r="J21" s="327"/>
      <c r="K21" s="327"/>
      <c r="L21" s="89"/>
      <c r="M21" s="104"/>
      <c r="N21" s="89"/>
      <c r="O21" s="89"/>
      <c r="P21" s="89"/>
      <c r="Q21" s="89"/>
      <c r="R21" s="89"/>
      <c r="S21" s="89"/>
      <c r="T21" s="89"/>
      <c r="U21" s="89"/>
      <c r="V21" s="89"/>
      <c r="W21" s="89"/>
      <c r="X21" s="89"/>
      <c r="Y21" s="89"/>
      <c r="Z21" s="89"/>
      <c r="AA21" s="89"/>
      <c r="AB21" s="89"/>
      <c r="AC21" s="89"/>
      <c r="AD21" s="89"/>
      <c r="AE21" s="89"/>
      <c r="AF21" s="89"/>
      <c r="AG21" s="89"/>
      <c r="AH21" s="89"/>
      <c r="AI21" s="89"/>
      <c r="AJ21" s="89"/>
      <c r="AK21" s="89"/>
      <c r="AL21" s="89"/>
      <c r="AM21" s="89"/>
      <c r="AN21" s="89"/>
      <c r="AO21" s="89"/>
      <c r="AP21" s="89"/>
      <c r="AQ21" s="89"/>
      <c r="AR21" s="89"/>
      <c r="AS21" s="89"/>
      <c r="AT21" s="89"/>
      <c r="AU21" s="89"/>
      <c r="AV21" s="89"/>
      <c r="AW21" s="89"/>
    </row>
    <row r="22" spans="1:49" s="10" customFormat="1" ht="14.1" customHeight="1" x14ac:dyDescent="0.25">
      <c r="A22" s="13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104"/>
      <c r="N22" s="89"/>
      <c r="O22" s="89"/>
      <c r="P22" s="89"/>
      <c r="Q22" s="89"/>
      <c r="R22" s="89"/>
      <c r="S22" s="89"/>
      <c r="T22" s="89"/>
      <c r="U22" s="89"/>
      <c r="V22" s="89"/>
      <c r="W22" s="89"/>
      <c r="X22" s="89"/>
      <c r="Y22" s="89"/>
      <c r="Z22" s="89"/>
      <c r="AA22" s="89"/>
      <c r="AB22" s="89"/>
      <c r="AC22" s="89"/>
      <c r="AD22" s="89"/>
      <c r="AE22" s="89"/>
      <c r="AF22" s="89"/>
      <c r="AG22" s="89"/>
      <c r="AH22" s="89"/>
      <c r="AI22" s="89"/>
      <c r="AJ22" s="89"/>
      <c r="AK22" s="89"/>
      <c r="AL22" s="89"/>
      <c r="AM22" s="89"/>
      <c r="AN22" s="89"/>
      <c r="AO22" s="89"/>
      <c r="AP22" s="89"/>
      <c r="AQ22" s="89"/>
      <c r="AR22" s="89"/>
      <c r="AS22" s="89"/>
      <c r="AT22" s="89"/>
      <c r="AU22" s="89"/>
      <c r="AV22" s="89"/>
      <c r="AW22" s="89"/>
    </row>
    <row r="23" spans="1:49" s="10" customFormat="1" ht="14.1" customHeight="1" x14ac:dyDescent="0.25">
      <c r="A23" s="13"/>
      <c r="B23" s="218" t="str">
        <f>+B8</f>
        <v>Divisiones de la CAUTAL</v>
      </c>
      <c r="C23" s="218" t="str">
        <f>S9</f>
        <v>Hombre</v>
      </c>
      <c r="D23" s="218" t="str">
        <f>T9</f>
        <v>Mujer</v>
      </c>
      <c r="E23" s="13"/>
      <c r="G23" s="7"/>
      <c r="H23" s="7"/>
      <c r="I23" s="7"/>
      <c r="J23" s="7"/>
      <c r="K23" s="7"/>
      <c r="L23" s="7"/>
      <c r="M23" s="13"/>
      <c r="N23" s="89"/>
      <c r="O23" s="89"/>
      <c r="P23" s="89"/>
      <c r="Q23" s="89"/>
      <c r="R23" s="89"/>
      <c r="S23" s="89"/>
      <c r="T23" s="89"/>
      <c r="U23" s="89"/>
      <c r="V23" s="89"/>
      <c r="W23" s="89"/>
      <c r="X23" s="89"/>
      <c r="Y23" s="89"/>
      <c r="Z23" s="89"/>
      <c r="AA23" s="89"/>
      <c r="AB23" s="89"/>
      <c r="AC23" s="89"/>
      <c r="AD23" s="89"/>
      <c r="AE23" s="89"/>
      <c r="AF23" s="89"/>
      <c r="AG23" s="89"/>
      <c r="AH23" s="89"/>
      <c r="AI23" s="89"/>
      <c r="AJ23" s="89"/>
      <c r="AK23" s="89"/>
      <c r="AL23" s="89"/>
      <c r="AM23" s="89"/>
      <c r="AN23" s="89"/>
      <c r="AO23" s="89"/>
      <c r="AP23" s="89"/>
      <c r="AQ23" s="89"/>
      <c r="AR23" s="89"/>
      <c r="AS23" s="89"/>
      <c r="AT23" s="89"/>
      <c r="AU23" s="89"/>
      <c r="AV23" s="89"/>
      <c r="AW23" s="89"/>
    </row>
    <row r="24" spans="1:49" ht="14.1" customHeight="1" x14ac:dyDescent="0.25">
      <c r="B24" s="218"/>
      <c r="C24" s="13"/>
      <c r="D24" s="165"/>
      <c r="E24" s="95"/>
      <c r="G24" s="277"/>
      <c r="H24" s="277"/>
      <c r="I24" s="7"/>
      <c r="J24" s="7"/>
      <c r="K24" s="7"/>
      <c r="L24" s="7"/>
      <c r="M24" s="89"/>
      <c r="N24" s="89"/>
      <c r="O24" s="89"/>
      <c r="P24" s="89"/>
      <c r="Q24" s="89"/>
      <c r="R24" s="89"/>
      <c r="S24" s="89"/>
      <c r="T24" s="89"/>
      <c r="U24" s="89"/>
      <c r="V24" s="89"/>
      <c r="W24" s="89"/>
      <c r="X24" s="89"/>
      <c r="Y24" s="89"/>
      <c r="Z24" s="89"/>
      <c r="AA24" s="89"/>
      <c r="AB24" s="89"/>
      <c r="AC24" s="89"/>
      <c r="AD24" s="89"/>
      <c r="AE24" s="89"/>
      <c r="AF24" s="89"/>
      <c r="AG24" s="89"/>
      <c r="AH24" s="89"/>
      <c r="AI24" s="89"/>
      <c r="AJ24" s="89"/>
      <c r="AK24" s="89"/>
      <c r="AL24" s="89"/>
      <c r="AM24" s="89"/>
      <c r="AN24" s="89"/>
      <c r="AO24" s="89"/>
      <c r="AP24" s="89"/>
      <c r="AQ24" s="89"/>
      <c r="AR24" s="89"/>
      <c r="AS24" s="89"/>
      <c r="AT24" s="89"/>
      <c r="AU24" s="89"/>
      <c r="AV24" s="89"/>
      <c r="AW24" s="89"/>
    </row>
    <row r="25" spans="1:49" ht="14.1" customHeight="1" x14ac:dyDescent="0.25">
      <c r="B25" s="218" t="str">
        <f>+B16</f>
        <v xml:space="preserve"> Mantenimiento y reparaciones menores para el propio hogar</v>
      </c>
      <c r="C25" s="93">
        <f>S16/$S$17</f>
        <v>4.9051773985018095E-2</v>
      </c>
      <c r="D25" s="93">
        <f>T16/$T$17</f>
        <v>3.1453554672579748E-3</v>
      </c>
      <c r="E25" s="165">
        <f>SUM(S16:T16)</f>
        <v>129688</v>
      </c>
      <c r="G25" s="278"/>
      <c r="H25" s="7"/>
      <c r="I25" s="7"/>
      <c r="J25" s="7"/>
      <c r="K25" s="7"/>
      <c r="L25" s="7"/>
      <c r="M25" s="89"/>
      <c r="N25" s="89"/>
      <c r="O25" s="89"/>
      <c r="P25" s="89"/>
      <c r="Q25" s="89"/>
      <c r="R25" s="89"/>
      <c r="S25" s="89"/>
      <c r="T25" s="89"/>
      <c r="U25" s="89"/>
      <c r="V25" s="89"/>
      <c r="W25" s="89"/>
      <c r="X25" s="89"/>
      <c r="Y25" s="89"/>
      <c r="Z25" s="89"/>
      <c r="AA25" s="89"/>
      <c r="AB25" s="89"/>
      <c r="AC25" s="89"/>
      <c r="AD25" s="89"/>
      <c r="AE25" s="89"/>
      <c r="AF25" s="89"/>
      <c r="AG25" s="89"/>
      <c r="AH25" s="89"/>
      <c r="AI25" s="89"/>
      <c r="AJ25" s="89"/>
      <c r="AK25" s="89"/>
      <c r="AL25" s="89"/>
      <c r="AM25" s="89"/>
      <c r="AN25" s="89"/>
      <c r="AO25" s="89"/>
      <c r="AP25" s="89"/>
      <c r="AQ25" s="89"/>
      <c r="AR25" s="89"/>
      <c r="AS25" s="89"/>
      <c r="AT25" s="89"/>
      <c r="AU25" s="89"/>
      <c r="AV25" s="89"/>
      <c r="AW25" s="89"/>
    </row>
    <row r="26" spans="1:49" ht="14.1" customHeight="1" x14ac:dyDescent="0.25">
      <c r="B26" s="218" t="str">
        <f>+B15</f>
        <v xml:space="preserve"> Cuidado de mascotas y plantas</v>
      </c>
      <c r="C26" s="93">
        <f>S15/$S$17</f>
        <v>3.5433293763974187E-2</v>
      </c>
      <c r="D26" s="93">
        <f>T15/$T$17</f>
        <v>1.4986593427140663E-2</v>
      </c>
      <c r="E26" s="165">
        <f>SUM(S15:T15)</f>
        <v>190649</v>
      </c>
      <c r="G26" s="7"/>
      <c r="H26" s="7"/>
      <c r="I26" s="7"/>
      <c r="J26" s="7"/>
      <c r="K26" s="7"/>
      <c r="L26" s="7"/>
      <c r="M26" s="89"/>
      <c r="N26" s="89"/>
      <c r="O26" s="89"/>
      <c r="P26" s="89"/>
      <c r="Q26" s="89"/>
      <c r="R26" s="89"/>
      <c r="S26" s="89"/>
      <c r="T26" s="89"/>
      <c r="U26" s="89"/>
      <c r="V26" s="89"/>
      <c r="W26" s="89"/>
      <c r="X26" s="89"/>
      <c r="Y26" s="89"/>
      <c r="Z26" s="89"/>
      <c r="AA26" s="89"/>
      <c r="AB26" s="89"/>
      <c r="AC26" s="89"/>
      <c r="AD26" s="89"/>
      <c r="AE26" s="89"/>
      <c r="AF26" s="89"/>
      <c r="AG26" s="89"/>
      <c r="AH26" s="89"/>
      <c r="AI26" s="89"/>
      <c r="AJ26" s="89"/>
      <c r="AK26" s="89"/>
      <c r="AL26" s="89"/>
      <c r="AM26" s="89"/>
      <c r="AN26" s="89"/>
      <c r="AO26" s="89"/>
      <c r="AP26" s="89"/>
      <c r="AQ26" s="89"/>
      <c r="AR26" s="89"/>
      <c r="AS26" s="89"/>
      <c r="AT26" s="89"/>
      <c r="AU26" s="89"/>
      <c r="AV26" s="89"/>
      <c r="AW26" s="89"/>
    </row>
    <row r="27" spans="1:49" ht="14.1" customHeight="1" x14ac:dyDescent="0.25">
      <c r="B27" s="218" t="str">
        <f>+B14</f>
        <v xml:space="preserve"> Administración del hogar</v>
      </c>
      <c r="C27" s="93">
        <f>S14/$S$17</f>
        <v>0.12464626570747322</v>
      </c>
      <c r="D27" s="93">
        <f>T14/$T$17</f>
        <v>5.1058790795180428E-2</v>
      </c>
      <c r="E27" s="165">
        <f>SUM(S14:T14)</f>
        <v>657995</v>
      </c>
      <c r="G27" s="7"/>
      <c r="H27" s="7"/>
      <c r="I27" s="7"/>
      <c r="J27" s="7"/>
      <c r="K27" s="7"/>
      <c r="L27" s="7"/>
      <c r="M27" s="89"/>
      <c r="N27" s="89"/>
      <c r="O27" s="89"/>
      <c r="P27" s="89"/>
      <c r="Q27" s="89"/>
      <c r="R27" s="89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  <c r="AF27" s="89"/>
      <c r="AG27" s="89"/>
      <c r="AH27" s="89"/>
      <c r="AI27" s="89"/>
      <c r="AJ27" s="89"/>
      <c r="AK27" s="89"/>
      <c r="AL27" s="89"/>
      <c r="AM27" s="89"/>
      <c r="AN27" s="89"/>
      <c r="AO27" s="89"/>
      <c r="AP27" s="89"/>
      <c r="AQ27" s="89"/>
      <c r="AR27" s="89"/>
      <c r="AS27" s="89"/>
      <c r="AT27" s="89"/>
      <c r="AU27" s="89"/>
      <c r="AV27" s="89"/>
      <c r="AW27" s="89"/>
    </row>
    <row r="28" spans="1:49" ht="34.5" x14ac:dyDescent="0.25">
      <c r="B28" s="218" t="str">
        <f>+B13</f>
        <v xml:space="preserve"> Compras para el hogar (incluye traslados)</v>
      </c>
      <c r="C28" s="93">
        <f>S13/$S$17</f>
        <v>0.15696799708195314</v>
      </c>
      <c r="D28" s="93">
        <f>T13/$T$17</f>
        <v>6.0331610258621174E-2</v>
      </c>
      <c r="E28" s="165">
        <f>SUM(S13:T13)</f>
        <v>798363</v>
      </c>
      <c r="G28" s="7"/>
      <c r="H28" s="7"/>
      <c r="I28" s="7"/>
      <c r="J28" s="7"/>
      <c r="K28" s="7"/>
      <c r="L28" s="7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89"/>
      <c r="AG28" s="89"/>
      <c r="AH28" s="89"/>
      <c r="AI28" s="89"/>
      <c r="AJ28" s="89"/>
      <c r="AK28" s="89"/>
      <c r="AL28" s="89"/>
      <c r="AM28" s="89"/>
      <c r="AN28" s="89"/>
      <c r="AO28" s="89"/>
      <c r="AP28" s="89"/>
      <c r="AQ28" s="89"/>
      <c r="AR28" s="89"/>
      <c r="AS28" s="89"/>
      <c r="AT28" s="89"/>
      <c r="AU28" s="89"/>
      <c r="AV28" s="89"/>
      <c r="AW28" s="89"/>
    </row>
    <row r="29" spans="1:49" ht="34.5" x14ac:dyDescent="0.25">
      <c r="B29" s="218" t="str">
        <f>+B12</f>
        <v xml:space="preserve"> Limpieza y cuidado de ropa y calzado</v>
      </c>
      <c r="C29" s="93">
        <f>S12/$S$17</f>
        <v>0.11762633964246501</v>
      </c>
      <c r="D29" s="93">
        <f>T12/$T$17</f>
        <v>0.16665388226788153</v>
      </c>
      <c r="E29" s="165">
        <f>SUM(S12:T12)</f>
        <v>1524452</v>
      </c>
      <c r="G29" s="7"/>
      <c r="H29" s="7"/>
      <c r="I29" s="7"/>
      <c r="J29" s="7"/>
      <c r="K29" s="7"/>
      <c r="L29" s="7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89"/>
      <c r="AA29" s="89"/>
      <c r="AB29" s="89"/>
      <c r="AC29" s="89"/>
      <c r="AD29" s="89"/>
      <c r="AE29" s="89"/>
      <c r="AF29" s="89"/>
      <c r="AG29" s="89"/>
      <c r="AH29" s="89"/>
      <c r="AI29" s="89"/>
      <c r="AJ29" s="89"/>
      <c r="AK29" s="89"/>
      <c r="AL29" s="89"/>
      <c r="AM29" s="89"/>
      <c r="AN29" s="89"/>
      <c r="AO29" s="89"/>
      <c r="AP29" s="89"/>
      <c r="AQ29" s="89"/>
      <c r="AR29" s="89"/>
      <c r="AS29" s="89"/>
      <c r="AT29" s="89"/>
      <c r="AU29" s="89"/>
      <c r="AV29" s="89"/>
      <c r="AW29" s="89"/>
    </row>
    <row r="30" spans="1:49" ht="17.25" x14ac:dyDescent="0.25">
      <c r="B30" s="218" t="str">
        <f>+B11</f>
        <v xml:space="preserve"> Limpieza de la vivienda</v>
      </c>
      <c r="C30" s="93">
        <f>S11/$S$17</f>
        <v>0.2347347816523162</v>
      </c>
      <c r="D30" s="93">
        <f>T11/$T$17</f>
        <v>0.16684833625145432</v>
      </c>
      <c r="E30" s="165">
        <f>SUM(S11:T11)</f>
        <v>1778288</v>
      </c>
      <c r="G30" s="7"/>
      <c r="H30" s="7"/>
      <c r="I30" s="7"/>
      <c r="J30" s="7"/>
      <c r="K30" s="7"/>
      <c r="L30" s="7"/>
      <c r="M30" s="89"/>
      <c r="N30" s="89"/>
      <c r="O30" s="89"/>
      <c r="P30" s="89"/>
      <c r="Q30" s="89"/>
      <c r="R30" s="89"/>
      <c r="S30" s="89"/>
      <c r="T30" s="89"/>
      <c r="U30" s="89"/>
      <c r="V30" s="89"/>
      <c r="W30" s="89"/>
      <c r="X30" s="89"/>
      <c r="Y30" s="89"/>
      <c r="Z30" s="89"/>
      <c r="AA30" s="89"/>
      <c r="AB30" s="89"/>
      <c r="AC30" s="89"/>
      <c r="AD30" s="89"/>
      <c r="AE30" s="89"/>
      <c r="AF30" s="89"/>
      <c r="AG30" s="89"/>
      <c r="AH30" s="89"/>
      <c r="AI30" s="89"/>
      <c r="AJ30" s="89"/>
      <c r="AK30" s="89"/>
      <c r="AL30" s="89"/>
      <c r="AM30" s="89"/>
      <c r="AN30" s="89"/>
      <c r="AO30" s="89"/>
      <c r="AP30" s="89"/>
      <c r="AQ30" s="89"/>
      <c r="AR30" s="89"/>
      <c r="AS30" s="89"/>
      <c r="AT30" s="89"/>
      <c r="AU30" s="89"/>
      <c r="AV30" s="89"/>
      <c r="AW30" s="89"/>
    </row>
    <row r="31" spans="1:49" ht="17.25" x14ac:dyDescent="0.25">
      <c r="B31" s="218" t="str">
        <f>+B10</f>
        <v xml:space="preserve"> Preparación y servicio de comida</v>
      </c>
      <c r="C31" s="93">
        <f>S10/$S$17</f>
        <v>0.28153954816680016</v>
      </c>
      <c r="D31" s="93">
        <f>T10/$T$17</f>
        <v>0.53697543153246396</v>
      </c>
      <c r="E31" s="165">
        <f>SUM(S10:T10)</f>
        <v>4701914</v>
      </c>
      <c r="G31" s="7"/>
      <c r="H31" s="7"/>
      <c r="I31" s="7"/>
      <c r="J31" s="7"/>
      <c r="K31" s="7"/>
      <c r="L31" s="7"/>
      <c r="M31" s="89"/>
      <c r="N31" s="89"/>
      <c r="O31" s="89"/>
      <c r="P31" s="89"/>
      <c r="Q31" s="89"/>
      <c r="R31" s="89"/>
      <c r="S31" s="89"/>
      <c r="T31" s="89"/>
      <c r="U31" s="89"/>
      <c r="V31" s="89"/>
      <c r="W31" s="89"/>
      <c r="X31" s="89"/>
      <c r="Y31" s="89"/>
      <c r="Z31" s="89"/>
      <c r="AA31" s="89"/>
      <c r="AB31" s="89"/>
      <c r="AC31" s="89"/>
      <c r="AD31" s="89"/>
      <c r="AE31" s="89"/>
      <c r="AF31" s="89"/>
      <c r="AG31" s="89"/>
      <c r="AH31" s="89"/>
      <c r="AI31" s="89"/>
      <c r="AJ31" s="89"/>
      <c r="AK31" s="89"/>
      <c r="AL31" s="89"/>
      <c r="AM31" s="89"/>
      <c r="AN31" s="89"/>
      <c r="AO31" s="89"/>
      <c r="AP31" s="89"/>
      <c r="AQ31" s="89"/>
      <c r="AR31" s="89"/>
      <c r="AS31" s="89"/>
      <c r="AT31" s="89"/>
      <c r="AU31" s="89"/>
      <c r="AV31" s="89"/>
      <c r="AW31" s="89"/>
    </row>
    <row r="32" spans="1:49" x14ac:dyDescent="0.25">
      <c r="B32" s="13"/>
      <c r="C32" s="13"/>
      <c r="D32" s="13"/>
      <c r="E32" s="13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</row>
    <row r="33" spans="2:49" x14ac:dyDescent="0.25">
      <c r="B33" s="13"/>
      <c r="C33" s="13"/>
      <c r="D33" s="13"/>
      <c r="E33" s="13"/>
      <c r="I33" s="89"/>
      <c r="J33" s="89"/>
      <c r="K33" s="89"/>
      <c r="L33" s="89"/>
      <c r="M33" s="89"/>
      <c r="N33" s="89"/>
      <c r="O33" s="89"/>
      <c r="P33" s="89"/>
      <c r="Q33" s="89"/>
      <c r="R33" s="89"/>
      <c r="S33" s="89"/>
      <c r="T33" s="89"/>
      <c r="U33" s="89"/>
      <c r="V33" s="89"/>
      <c r="W33" s="89"/>
      <c r="X33" s="89"/>
      <c r="Y33" s="89"/>
      <c r="Z33" s="89"/>
      <c r="AA33" s="89"/>
      <c r="AB33" s="89"/>
      <c r="AC33" s="89"/>
      <c r="AD33" s="89"/>
      <c r="AE33" s="89"/>
      <c r="AF33" s="89"/>
      <c r="AG33" s="89"/>
      <c r="AH33" s="89"/>
      <c r="AI33" s="89"/>
      <c r="AJ33" s="89"/>
      <c r="AK33" s="89"/>
      <c r="AL33" s="89"/>
      <c r="AM33" s="89"/>
      <c r="AN33" s="89"/>
      <c r="AO33" s="89"/>
      <c r="AP33" s="89"/>
      <c r="AQ33" s="89"/>
      <c r="AR33" s="89"/>
      <c r="AS33" s="89"/>
      <c r="AT33" s="89"/>
      <c r="AU33" s="89"/>
      <c r="AV33" s="89"/>
      <c r="AW33" s="89"/>
    </row>
    <row r="34" spans="2:49" x14ac:dyDescent="0.25"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  <c r="W34" s="89"/>
      <c r="X34" s="89"/>
      <c r="Y34" s="89"/>
      <c r="Z34" s="89"/>
      <c r="AA34" s="89"/>
      <c r="AB34" s="89"/>
      <c r="AC34" s="89"/>
      <c r="AD34" s="89"/>
      <c r="AE34" s="89"/>
      <c r="AF34" s="89"/>
      <c r="AG34" s="89"/>
      <c r="AH34" s="89"/>
      <c r="AI34" s="89"/>
      <c r="AJ34" s="89"/>
      <c r="AK34" s="89"/>
      <c r="AL34" s="89"/>
      <c r="AM34" s="89"/>
      <c r="AN34" s="89"/>
      <c r="AO34" s="89"/>
      <c r="AP34" s="89"/>
      <c r="AQ34" s="89"/>
      <c r="AR34" s="89"/>
      <c r="AS34" s="89"/>
      <c r="AT34" s="89"/>
      <c r="AU34" s="89"/>
      <c r="AV34" s="89"/>
      <c r="AW34" s="89"/>
    </row>
    <row r="35" spans="2:49" x14ac:dyDescent="0.25">
      <c r="I35" s="89"/>
      <c r="J35" s="89"/>
      <c r="K35" s="89"/>
      <c r="L35" s="89"/>
      <c r="M35" s="89"/>
      <c r="N35" s="89"/>
      <c r="O35" s="89"/>
      <c r="P35" s="89"/>
      <c r="Q35" s="89"/>
      <c r="R35" s="89"/>
      <c r="S35" s="89"/>
      <c r="T35" s="89"/>
      <c r="U35" s="89"/>
      <c r="V35" s="89"/>
      <c r="W35" s="89"/>
      <c r="X35" s="89"/>
      <c r="Y35" s="89"/>
      <c r="Z35" s="89"/>
      <c r="AA35" s="89"/>
      <c r="AB35" s="89"/>
      <c r="AC35" s="89"/>
      <c r="AD35" s="89"/>
      <c r="AE35" s="89"/>
      <c r="AF35" s="89"/>
      <c r="AG35" s="89"/>
      <c r="AH35" s="89"/>
      <c r="AI35" s="89"/>
      <c r="AJ35" s="89"/>
      <c r="AK35" s="89"/>
      <c r="AL35" s="89"/>
      <c r="AM35" s="89"/>
      <c r="AN35" s="89"/>
      <c r="AO35" s="89"/>
      <c r="AP35" s="89"/>
      <c r="AQ35" s="89"/>
      <c r="AR35" s="89"/>
      <c r="AS35" s="89"/>
      <c r="AT35" s="89"/>
      <c r="AU35" s="89"/>
      <c r="AV35" s="89"/>
      <c r="AW35" s="89"/>
    </row>
    <row r="36" spans="2:49" x14ac:dyDescent="0.25">
      <c r="I36" s="89"/>
      <c r="J36" s="89"/>
      <c r="K36" s="89"/>
      <c r="L36" s="89"/>
      <c r="M36" s="89"/>
      <c r="N36" s="89"/>
      <c r="O36" s="89"/>
      <c r="P36" s="89"/>
      <c r="Q36" s="89"/>
      <c r="R36" s="89"/>
      <c r="S36" s="89"/>
      <c r="T36" s="89"/>
      <c r="U36" s="89"/>
      <c r="V36" s="89"/>
      <c r="W36" s="89"/>
      <c r="X36" s="89"/>
      <c r="Y36" s="89"/>
      <c r="Z36" s="89"/>
      <c r="AA36" s="89"/>
      <c r="AB36" s="89"/>
      <c r="AC36" s="89"/>
      <c r="AD36" s="89"/>
      <c r="AE36" s="89"/>
      <c r="AF36" s="89"/>
      <c r="AG36" s="89"/>
      <c r="AH36" s="89"/>
      <c r="AI36" s="89"/>
      <c r="AJ36" s="89"/>
      <c r="AK36" s="89"/>
      <c r="AL36" s="89"/>
      <c r="AM36" s="89"/>
      <c r="AN36" s="89"/>
      <c r="AO36" s="89"/>
      <c r="AP36" s="89"/>
      <c r="AQ36" s="89"/>
      <c r="AR36" s="89"/>
      <c r="AS36" s="89"/>
      <c r="AT36" s="89"/>
      <c r="AU36" s="89"/>
      <c r="AV36" s="89"/>
      <c r="AW36" s="89"/>
    </row>
    <row r="37" spans="2:49" x14ac:dyDescent="0.25">
      <c r="I37" s="89"/>
      <c r="J37" s="89"/>
      <c r="K37" s="89"/>
      <c r="L37" s="89"/>
      <c r="M37" s="89"/>
      <c r="N37" s="89"/>
      <c r="O37" s="89"/>
      <c r="P37" s="89"/>
      <c r="Q37" s="89"/>
      <c r="R37" s="89"/>
      <c r="S37" s="89"/>
      <c r="T37" s="89"/>
      <c r="U37" s="89"/>
      <c r="V37" s="89"/>
      <c r="W37" s="89"/>
      <c r="X37" s="89"/>
      <c r="Y37" s="89"/>
      <c r="Z37" s="89"/>
      <c r="AA37" s="89"/>
      <c r="AB37" s="89"/>
      <c r="AC37" s="89"/>
      <c r="AD37" s="89"/>
      <c r="AE37" s="89"/>
      <c r="AF37" s="89"/>
      <c r="AG37" s="89"/>
      <c r="AH37" s="89"/>
      <c r="AI37" s="89"/>
      <c r="AJ37" s="89"/>
      <c r="AK37" s="89"/>
      <c r="AL37" s="89"/>
      <c r="AM37" s="89"/>
      <c r="AN37" s="89"/>
      <c r="AO37" s="89"/>
      <c r="AP37" s="89"/>
      <c r="AQ37" s="89"/>
      <c r="AR37" s="89"/>
      <c r="AS37" s="89"/>
      <c r="AT37" s="89"/>
      <c r="AU37" s="89"/>
      <c r="AV37" s="89"/>
      <c r="AW37" s="89"/>
    </row>
    <row r="38" spans="2:49" x14ac:dyDescent="0.25"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9"/>
      <c r="X38" s="89"/>
      <c r="Y38" s="89"/>
      <c r="Z38" s="89"/>
      <c r="AA38" s="89"/>
      <c r="AB38" s="89"/>
      <c r="AC38" s="89"/>
      <c r="AD38" s="89"/>
      <c r="AE38" s="89"/>
      <c r="AF38" s="89"/>
      <c r="AG38" s="89"/>
      <c r="AH38" s="89"/>
      <c r="AI38" s="89"/>
      <c r="AJ38" s="89"/>
      <c r="AK38" s="89"/>
      <c r="AL38" s="89"/>
      <c r="AM38" s="89"/>
      <c r="AN38" s="89"/>
      <c r="AO38" s="89"/>
      <c r="AP38" s="89"/>
      <c r="AQ38" s="89"/>
      <c r="AR38" s="89"/>
      <c r="AS38" s="89"/>
      <c r="AT38" s="89"/>
      <c r="AU38" s="89"/>
      <c r="AV38" s="89"/>
      <c r="AW38" s="89"/>
    </row>
    <row r="39" spans="2:49" x14ac:dyDescent="0.25"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</row>
    <row r="40" spans="2:49" x14ac:dyDescent="0.25">
      <c r="C40" s="89"/>
      <c r="D40" s="89"/>
      <c r="E40" s="89"/>
      <c r="F40" s="89"/>
      <c r="G40" s="89"/>
      <c r="H40" s="89"/>
      <c r="I40" s="89"/>
      <c r="J40" s="89"/>
      <c r="K40" s="89"/>
      <c r="L40" s="89"/>
      <c r="M40" s="89"/>
      <c r="N40" s="89"/>
      <c r="O40" s="89"/>
      <c r="P40" s="89"/>
      <c r="Q40" s="89"/>
      <c r="R40" s="89"/>
      <c r="S40" s="89"/>
      <c r="T40" s="89"/>
      <c r="U40" s="89"/>
      <c r="V40" s="89"/>
      <c r="W40" s="89"/>
      <c r="X40" s="89"/>
      <c r="Y40" s="89"/>
      <c r="Z40" s="89"/>
      <c r="AA40" s="89"/>
      <c r="AB40" s="89"/>
      <c r="AC40" s="89"/>
      <c r="AD40" s="89"/>
      <c r="AE40" s="89"/>
      <c r="AF40" s="89"/>
      <c r="AG40" s="89"/>
      <c r="AH40" s="89"/>
      <c r="AI40" s="89"/>
      <c r="AJ40" s="89"/>
      <c r="AK40" s="89"/>
      <c r="AL40" s="89"/>
      <c r="AM40" s="89"/>
      <c r="AN40" s="89"/>
      <c r="AO40" s="89"/>
      <c r="AP40" s="89"/>
      <c r="AQ40" s="89"/>
      <c r="AR40" s="89"/>
      <c r="AS40" s="89"/>
      <c r="AT40" s="89"/>
      <c r="AU40" s="89"/>
      <c r="AV40" s="89"/>
      <c r="AW40" s="89"/>
    </row>
    <row r="41" spans="2:49" x14ac:dyDescent="0.25">
      <c r="B41" s="89"/>
      <c r="C41" s="89"/>
      <c r="D41" s="89"/>
      <c r="E41" s="89"/>
      <c r="F41" s="89"/>
      <c r="G41" s="89"/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</row>
    <row r="42" spans="2:49" x14ac:dyDescent="0.25">
      <c r="B42" s="89"/>
      <c r="C42" s="89"/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89"/>
      <c r="O42" s="89"/>
      <c r="P42" s="89"/>
      <c r="Q42" s="89"/>
      <c r="R42" s="89"/>
      <c r="S42" s="89"/>
      <c r="T42" s="89"/>
      <c r="U42" s="89"/>
      <c r="V42" s="89"/>
      <c r="W42" s="89"/>
      <c r="X42" s="89"/>
      <c r="Y42" s="89"/>
      <c r="Z42" s="89"/>
      <c r="AA42" s="89"/>
      <c r="AB42" s="89"/>
      <c r="AC42" s="89"/>
      <c r="AD42" s="89"/>
      <c r="AE42" s="89"/>
      <c r="AF42" s="89"/>
      <c r="AG42" s="89"/>
      <c r="AH42" s="89"/>
      <c r="AI42" s="89"/>
      <c r="AJ42" s="89"/>
      <c r="AK42" s="89"/>
      <c r="AL42" s="89"/>
      <c r="AM42" s="89"/>
      <c r="AN42" s="89"/>
      <c r="AO42" s="89"/>
      <c r="AP42" s="89"/>
      <c r="AQ42" s="89"/>
      <c r="AR42" s="89"/>
      <c r="AS42" s="89"/>
      <c r="AT42" s="89"/>
      <c r="AU42" s="89"/>
      <c r="AV42" s="89"/>
      <c r="AW42" s="89"/>
    </row>
    <row r="43" spans="2:49" x14ac:dyDescent="0.25">
      <c r="B43" s="89"/>
      <c r="C43" s="89"/>
      <c r="D43" s="89"/>
      <c r="E43" s="89"/>
      <c r="F43" s="89"/>
      <c r="G43" s="89"/>
      <c r="H43" s="89"/>
      <c r="I43" s="89"/>
      <c r="J43" s="89"/>
      <c r="K43" s="89"/>
      <c r="L43" s="89"/>
      <c r="M43" s="89"/>
      <c r="N43" s="89"/>
      <c r="O43" s="89"/>
      <c r="P43" s="89"/>
      <c r="Q43" s="89"/>
      <c r="R43" s="89"/>
      <c r="S43" s="89"/>
      <c r="T43" s="89"/>
      <c r="U43" s="89"/>
      <c r="V43" s="89"/>
      <c r="W43" s="89"/>
      <c r="X43" s="89"/>
      <c r="Y43" s="89"/>
      <c r="Z43" s="89"/>
      <c r="AA43" s="89"/>
      <c r="AB43" s="89"/>
      <c r="AC43" s="89"/>
      <c r="AD43" s="89"/>
      <c r="AE43" s="89"/>
      <c r="AF43" s="89"/>
      <c r="AG43" s="89"/>
      <c r="AH43" s="89"/>
      <c r="AI43" s="89"/>
      <c r="AJ43" s="89"/>
      <c r="AK43" s="89"/>
      <c r="AL43" s="89"/>
      <c r="AM43" s="89"/>
      <c r="AN43" s="89"/>
      <c r="AO43" s="89"/>
      <c r="AP43" s="89"/>
      <c r="AQ43" s="89"/>
      <c r="AR43" s="89"/>
      <c r="AS43" s="89"/>
      <c r="AT43" s="89"/>
      <c r="AU43" s="89"/>
      <c r="AV43" s="89"/>
      <c r="AW43" s="89"/>
    </row>
    <row r="44" spans="2:49" x14ac:dyDescent="0.25">
      <c r="B44" s="89"/>
      <c r="C44" s="89"/>
      <c r="D44" s="89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89"/>
      <c r="Y44" s="89"/>
      <c r="Z44" s="89"/>
      <c r="AA44" s="89"/>
      <c r="AB44" s="89"/>
      <c r="AC44" s="89"/>
      <c r="AD44" s="89"/>
      <c r="AE44" s="89"/>
      <c r="AF44" s="89"/>
      <c r="AG44" s="89"/>
      <c r="AH44" s="89"/>
      <c r="AI44" s="89"/>
      <c r="AJ44" s="89"/>
      <c r="AK44" s="89"/>
      <c r="AL44" s="89"/>
      <c r="AM44" s="89"/>
      <c r="AN44" s="89"/>
      <c r="AO44" s="89"/>
      <c r="AP44" s="89"/>
      <c r="AQ44" s="89"/>
      <c r="AR44" s="89"/>
      <c r="AS44" s="89"/>
      <c r="AT44" s="89"/>
      <c r="AU44" s="89"/>
      <c r="AV44" s="89"/>
      <c r="AW44" s="89"/>
    </row>
    <row r="45" spans="2:49" x14ac:dyDescent="0.25">
      <c r="B45" s="89"/>
      <c r="C45" s="89"/>
      <c r="D45" s="89"/>
      <c r="E45" s="89"/>
      <c r="F45" s="89"/>
      <c r="G45" s="89"/>
      <c r="H45" s="89"/>
      <c r="I45" s="89"/>
      <c r="J45" s="89"/>
      <c r="K45" s="89"/>
      <c r="L45" s="89"/>
      <c r="M45" s="89"/>
      <c r="N45" s="89"/>
      <c r="O45" s="89"/>
      <c r="P45" s="89"/>
      <c r="Q45" s="89"/>
      <c r="R45" s="89"/>
      <c r="S45" s="89"/>
      <c r="T45" s="89"/>
      <c r="U45" s="89"/>
      <c r="V45" s="89"/>
      <c r="W45" s="89"/>
      <c r="X45" s="89"/>
      <c r="Y45" s="89"/>
      <c r="Z45" s="89"/>
      <c r="AA45" s="89"/>
      <c r="AB45" s="89"/>
      <c r="AC45" s="89"/>
      <c r="AD45" s="89"/>
      <c r="AE45" s="89"/>
      <c r="AF45" s="89"/>
      <c r="AG45" s="89"/>
      <c r="AH45" s="89"/>
      <c r="AI45" s="89"/>
      <c r="AJ45" s="89"/>
      <c r="AK45" s="89"/>
      <c r="AL45" s="89"/>
      <c r="AM45" s="89"/>
      <c r="AN45" s="89"/>
      <c r="AO45" s="89"/>
      <c r="AP45" s="89"/>
      <c r="AQ45" s="89"/>
      <c r="AR45" s="89"/>
      <c r="AS45" s="89"/>
      <c r="AT45" s="89"/>
      <c r="AU45" s="89"/>
      <c r="AV45" s="89"/>
      <c r="AW45" s="89"/>
    </row>
    <row r="46" spans="2:49" ht="15" customHeight="1" x14ac:dyDescent="0.25">
      <c r="C46" s="89"/>
      <c r="D46" s="89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89"/>
      <c r="Q46" s="89"/>
      <c r="R46" s="89"/>
      <c r="S46" s="89"/>
      <c r="T46" s="89"/>
      <c r="U46" s="89"/>
      <c r="V46" s="89"/>
      <c r="W46" s="89"/>
      <c r="X46" s="89"/>
      <c r="Y46" s="89"/>
      <c r="Z46" s="89"/>
      <c r="AA46" s="89"/>
      <c r="AB46" s="89"/>
      <c r="AC46" s="89"/>
      <c r="AD46" s="89"/>
      <c r="AE46" s="89"/>
      <c r="AF46" s="89"/>
      <c r="AG46" s="89"/>
      <c r="AH46" s="89"/>
      <c r="AI46" s="89"/>
      <c r="AJ46" s="89"/>
      <c r="AK46" s="89"/>
      <c r="AL46" s="89"/>
      <c r="AM46" s="89"/>
      <c r="AN46" s="89"/>
      <c r="AO46" s="89"/>
      <c r="AP46" s="89"/>
      <c r="AQ46" s="89"/>
      <c r="AR46" s="89"/>
      <c r="AS46" s="89"/>
      <c r="AT46" s="89"/>
      <c r="AU46" s="89"/>
      <c r="AV46" s="89"/>
      <c r="AW46" s="89"/>
    </row>
    <row r="47" spans="2:49" ht="15" customHeight="1" x14ac:dyDescent="0.3">
      <c r="B47" s="237" t="s">
        <v>240</v>
      </c>
      <c r="C47" s="89"/>
      <c r="D47" s="89"/>
      <c r="E47" s="89"/>
      <c r="F47" s="89"/>
      <c r="G47" s="89"/>
      <c r="H47" s="89"/>
      <c r="I47" s="89"/>
      <c r="J47" s="89"/>
      <c r="K47" s="89"/>
      <c r="L47" s="89"/>
      <c r="M47" s="89"/>
      <c r="N47" s="89"/>
      <c r="O47" s="89"/>
      <c r="P47" s="89"/>
      <c r="Q47" s="89"/>
      <c r="R47" s="89"/>
      <c r="S47" s="89"/>
      <c r="T47" s="89"/>
      <c r="U47" s="89"/>
      <c r="V47" s="89"/>
      <c r="W47" s="89"/>
      <c r="X47" s="89"/>
      <c r="Y47" s="89"/>
      <c r="Z47" s="89"/>
      <c r="AA47" s="89"/>
      <c r="AB47" s="89"/>
      <c r="AC47" s="89"/>
      <c r="AD47" s="89"/>
      <c r="AE47" s="89"/>
      <c r="AF47" s="89"/>
      <c r="AG47" s="89"/>
      <c r="AH47" s="89"/>
      <c r="AI47" s="89"/>
      <c r="AJ47" s="89"/>
      <c r="AK47" s="89"/>
      <c r="AL47" s="89"/>
      <c r="AM47" s="89"/>
      <c r="AN47" s="89"/>
      <c r="AO47" s="89"/>
      <c r="AP47" s="89"/>
      <c r="AQ47" s="89"/>
      <c r="AR47" s="89"/>
      <c r="AS47" s="89"/>
      <c r="AT47" s="89"/>
      <c r="AU47" s="89"/>
      <c r="AV47" s="89"/>
      <c r="AW47" s="89"/>
    </row>
    <row r="48" spans="2:49" x14ac:dyDescent="0.25">
      <c r="I48" s="13"/>
      <c r="J48" s="89"/>
      <c r="K48" s="89"/>
      <c r="L48" s="89"/>
      <c r="M48" s="89"/>
      <c r="N48" s="89"/>
      <c r="O48" s="120"/>
      <c r="P48" s="51"/>
      <c r="Q48" s="51"/>
      <c r="S48" s="120"/>
      <c r="T48" s="89"/>
      <c r="U48" s="89"/>
      <c r="V48" s="89"/>
      <c r="W48" s="89"/>
      <c r="X48" s="89"/>
      <c r="Y48" s="89"/>
      <c r="Z48" s="89"/>
      <c r="AA48" s="89"/>
      <c r="AB48" s="89"/>
      <c r="AC48" s="89"/>
      <c r="AD48" s="89"/>
      <c r="AE48" s="89"/>
      <c r="AF48" s="89"/>
      <c r="AG48" s="89"/>
      <c r="AH48" s="89"/>
      <c r="AI48" s="89"/>
      <c r="AJ48" s="89"/>
      <c r="AK48" s="89"/>
      <c r="AL48" s="89"/>
      <c r="AM48" s="89"/>
      <c r="AN48" s="89"/>
      <c r="AO48" s="89"/>
      <c r="AP48" s="89"/>
      <c r="AQ48" s="89"/>
      <c r="AR48" s="89"/>
      <c r="AS48" s="89"/>
      <c r="AT48" s="89"/>
      <c r="AU48" s="89"/>
      <c r="AV48" s="89"/>
      <c r="AW48" s="89"/>
    </row>
    <row r="49" spans="2:49" x14ac:dyDescent="0.25">
      <c r="I49" s="13"/>
      <c r="J49" s="89"/>
      <c r="K49" s="89"/>
      <c r="L49" s="89"/>
      <c r="M49" s="89"/>
      <c r="N49" s="89"/>
      <c r="O49" s="120"/>
      <c r="P49" s="51"/>
      <c r="Q49" s="51"/>
      <c r="S49" s="120"/>
      <c r="T49" s="89"/>
      <c r="U49" s="89"/>
      <c r="V49" s="89"/>
      <c r="W49" s="89"/>
      <c r="X49" s="89"/>
      <c r="Y49" s="89"/>
      <c r="Z49" s="89"/>
      <c r="AA49" s="89"/>
      <c r="AB49" s="89"/>
      <c r="AC49" s="89"/>
      <c r="AD49" s="89"/>
      <c r="AE49" s="89"/>
      <c r="AF49" s="89"/>
      <c r="AG49" s="89"/>
      <c r="AH49" s="89"/>
      <c r="AI49" s="89"/>
      <c r="AJ49" s="89"/>
      <c r="AK49" s="89"/>
      <c r="AL49" s="89"/>
      <c r="AM49" s="89"/>
      <c r="AN49" s="89"/>
      <c r="AO49" s="89"/>
      <c r="AP49" s="89"/>
      <c r="AQ49" s="89"/>
      <c r="AR49" s="89"/>
      <c r="AS49" s="89"/>
      <c r="AT49" s="89"/>
      <c r="AU49" s="89"/>
      <c r="AV49" s="89"/>
      <c r="AW49" s="89"/>
    </row>
    <row r="50" spans="2:49" x14ac:dyDescent="0.25">
      <c r="I50" s="13"/>
      <c r="J50" s="89"/>
      <c r="K50" s="89"/>
      <c r="L50" s="89"/>
      <c r="M50" s="89"/>
      <c r="N50" s="89"/>
      <c r="O50" s="120"/>
      <c r="P50" s="51"/>
      <c r="Q50" s="51"/>
      <c r="S50" s="120"/>
      <c r="T50" s="89"/>
      <c r="U50" s="89"/>
      <c r="V50" s="89"/>
      <c r="W50" s="89"/>
      <c r="X50" s="89"/>
      <c r="Y50" s="89"/>
      <c r="Z50" s="89"/>
      <c r="AA50" s="89"/>
      <c r="AB50" s="89"/>
      <c r="AC50" s="89"/>
      <c r="AD50" s="89"/>
      <c r="AE50" s="89"/>
      <c r="AF50" s="89"/>
      <c r="AG50" s="89"/>
      <c r="AH50" s="89"/>
      <c r="AI50" s="89"/>
      <c r="AJ50" s="89"/>
      <c r="AK50" s="89"/>
      <c r="AL50" s="89"/>
      <c r="AM50" s="89"/>
      <c r="AN50" s="89"/>
      <c r="AO50" s="89"/>
      <c r="AP50" s="89"/>
      <c r="AQ50" s="89"/>
      <c r="AR50" s="89"/>
      <c r="AS50" s="89"/>
      <c r="AT50" s="89"/>
      <c r="AU50" s="89"/>
      <c r="AV50" s="89"/>
      <c r="AW50" s="89"/>
    </row>
    <row r="51" spans="2:49" x14ac:dyDescent="0.25">
      <c r="I51" s="13"/>
      <c r="J51" s="89"/>
      <c r="K51" s="89"/>
      <c r="L51" s="89"/>
      <c r="M51" s="89"/>
      <c r="N51" s="89"/>
      <c r="O51" s="120"/>
      <c r="P51" s="51"/>
      <c r="Q51" s="51"/>
      <c r="R51" s="120"/>
      <c r="S51" s="120"/>
      <c r="T51" s="89"/>
      <c r="U51" s="89"/>
      <c r="V51" s="89"/>
      <c r="W51" s="89"/>
      <c r="X51" s="89"/>
      <c r="Y51" s="89"/>
      <c r="Z51" s="89"/>
      <c r="AA51" s="89"/>
      <c r="AB51" s="89"/>
      <c r="AC51" s="89"/>
      <c r="AD51" s="89"/>
      <c r="AE51" s="89"/>
      <c r="AF51" s="89"/>
      <c r="AG51" s="89"/>
      <c r="AH51" s="89"/>
      <c r="AI51" s="89"/>
      <c r="AJ51" s="89"/>
      <c r="AK51" s="89"/>
      <c r="AL51" s="89"/>
      <c r="AM51" s="89"/>
      <c r="AN51" s="89"/>
      <c r="AO51" s="89"/>
      <c r="AP51" s="89"/>
      <c r="AQ51" s="89"/>
      <c r="AR51" s="89"/>
      <c r="AS51" s="89"/>
      <c r="AT51" s="89"/>
      <c r="AU51" s="89"/>
      <c r="AV51" s="89"/>
      <c r="AW51" s="89"/>
    </row>
    <row r="52" spans="2:49" x14ac:dyDescent="0.25">
      <c r="I52" s="13"/>
      <c r="J52" s="89"/>
      <c r="K52" s="89"/>
      <c r="L52" s="89"/>
      <c r="M52" s="89"/>
      <c r="N52" s="89"/>
      <c r="O52" s="120"/>
      <c r="P52" s="51"/>
      <c r="Q52" s="51"/>
      <c r="R52" s="120"/>
      <c r="S52" s="89"/>
      <c r="T52" s="89"/>
      <c r="U52" s="89"/>
      <c r="V52" s="89"/>
      <c r="W52" s="89"/>
      <c r="X52" s="89"/>
      <c r="Y52" s="89"/>
      <c r="Z52" s="89"/>
      <c r="AA52" s="89"/>
      <c r="AB52" s="89"/>
      <c r="AC52" s="89"/>
      <c r="AD52" s="89"/>
      <c r="AE52" s="89"/>
      <c r="AF52" s="89"/>
      <c r="AG52" s="89"/>
      <c r="AH52" s="89"/>
      <c r="AI52" s="89"/>
      <c r="AJ52" s="89"/>
      <c r="AK52" s="89"/>
      <c r="AL52" s="89"/>
      <c r="AM52" s="89"/>
      <c r="AN52" s="89"/>
      <c r="AO52" s="89"/>
      <c r="AP52" s="89"/>
      <c r="AQ52" s="89"/>
      <c r="AR52" s="89"/>
      <c r="AS52" s="89"/>
      <c r="AT52" s="89"/>
      <c r="AU52" s="89"/>
      <c r="AV52" s="89"/>
      <c r="AW52" s="89"/>
    </row>
    <row r="53" spans="2:49" x14ac:dyDescent="0.25">
      <c r="D53" s="89"/>
      <c r="E53" s="89"/>
      <c r="F53" s="89"/>
      <c r="G53" s="89"/>
      <c r="H53" s="89"/>
      <c r="I53" s="89"/>
      <c r="J53" s="89"/>
      <c r="K53" s="89"/>
      <c r="L53" s="89"/>
      <c r="M53" s="89"/>
      <c r="N53" s="89"/>
      <c r="O53" s="89"/>
      <c r="P53" s="51"/>
      <c r="Q53" s="51"/>
      <c r="R53" s="120"/>
      <c r="S53" s="89"/>
      <c r="T53" s="89"/>
      <c r="U53" s="89"/>
      <c r="V53" s="89"/>
      <c r="W53" s="89"/>
      <c r="X53" s="89"/>
      <c r="Y53" s="89"/>
      <c r="Z53" s="89"/>
      <c r="AA53" s="89"/>
      <c r="AB53" s="89"/>
      <c r="AC53" s="89"/>
      <c r="AD53" s="89"/>
      <c r="AE53" s="89"/>
      <c r="AF53" s="89"/>
      <c r="AG53" s="89"/>
      <c r="AH53" s="89"/>
      <c r="AI53" s="89"/>
      <c r="AJ53" s="89"/>
      <c r="AK53" s="89"/>
      <c r="AL53" s="89"/>
      <c r="AM53" s="89"/>
      <c r="AN53" s="89"/>
      <c r="AO53" s="89"/>
      <c r="AP53" s="89"/>
      <c r="AQ53" s="89"/>
      <c r="AR53" s="89"/>
      <c r="AS53" s="89"/>
      <c r="AT53" s="89"/>
      <c r="AU53" s="89"/>
      <c r="AV53" s="89"/>
      <c r="AW53" s="89"/>
    </row>
    <row r="54" spans="2:49" x14ac:dyDescent="0.25">
      <c r="D54" s="89"/>
      <c r="E54" s="89"/>
      <c r="F54" s="89"/>
      <c r="G54" s="89"/>
      <c r="H54" s="89"/>
      <c r="I54" s="89"/>
      <c r="J54" s="89"/>
      <c r="K54" s="89"/>
      <c r="L54" s="89"/>
      <c r="M54" s="89"/>
      <c r="N54" s="89"/>
      <c r="O54" s="89"/>
      <c r="P54" s="51"/>
      <c r="Q54" s="51"/>
      <c r="R54" s="89"/>
      <c r="S54" s="89"/>
      <c r="T54" s="89"/>
      <c r="U54" s="89"/>
      <c r="V54" s="89"/>
      <c r="W54" s="89"/>
      <c r="X54" s="89"/>
      <c r="Y54" s="89"/>
      <c r="Z54" s="89"/>
      <c r="AA54" s="89"/>
      <c r="AB54" s="89"/>
      <c r="AC54" s="89"/>
      <c r="AD54" s="89"/>
      <c r="AE54" s="89"/>
      <c r="AF54" s="89"/>
      <c r="AG54" s="89"/>
      <c r="AH54" s="89"/>
      <c r="AI54" s="89"/>
      <c r="AJ54" s="89"/>
      <c r="AK54" s="89"/>
      <c r="AL54" s="89"/>
      <c r="AM54" s="89"/>
      <c r="AN54" s="89"/>
      <c r="AO54" s="89"/>
      <c r="AP54" s="89"/>
      <c r="AQ54" s="89"/>
      <c r="AR54" s="89"/>
      <c r="AS54" s="89"/>
      <c r="AT54" s="89"/>
      <c r="AU54" s="89"/>
      <c r="AV54" s="89"/>
      <c r="AW54" s="89"/>
    </row>
    <row r="55" spans="2:49" x14ac:dyDescent="0.25">
      <c r="B55" s="89"/>
      <c r="C55" s="89"/>
      <c r="D55" s="89"/>
      <c r="E55" s="89"/>
      <c r="F55" s="89"/>
      <c r="G55" s="89"/>
      <c r="H55" s="89"/>
      <c r="I55" s="89"/>
      <c r="J55" s="89"/>
      <c r="K55" s="89"/>
      <c r="L55" s="89"/>
      <c r="M55" s="89"/>
      <c r="N55" s="89"/>
      <c r="O55" s="89"/>
      <c r="P55" s="89"/>
      <c r="Q55" s="89"/>
      <c r="R55" s="89"/>
      <c r="S55" s="89"/>
      <c r="T55" s="89"/>
      <c r="U55" s="89"/>
      <c r="V55" s="89"/>
      <c r="W55" s="89"/>
      <c r="X55" s="89"/>
      <c r="Y55" s="89"/>
      <c r="Z55" s="89"/>
      <c r="AA55" s="89"/>
      <c r="AB55" s="89"/>
      <c r="AC55" s="89"/>
      <c r="AD55" s="89"/>
      <c r="AE55" s="89"/>
      <c r="AF55" s="89"/>
      <c r="AG55" s="89"/>
      <c r="AH55" s="89"/>
      <c r="AI55" s="89"/>
      <c r="AJ55" s="89"/>
      <c r="AK55" s="89"/>
      <c r="AL55" s="89"/>
      <c r="AM55" s="89"/>
      <c r="AN55" s="89"/>
      <c r="AO55" s="89"/>
      <c r="AP55" s="89"/>
      <c r="AQ55" s="89"/>
      <c r="AR55" s="89"/>
      <c r="AS55" s="89"/>
      <c r="AT55" s="89"/>
      <c r="AU55" s="89"/>
      <c r="AV55" s="89"/>
      <c r="AW55" s="89"/>
    </row>
    <row r="56" spans="2:49" x14ac:dyDescent="0.25">
      <c r="B56" s="89"/>
      <c r="C56" s="89"/>
      <c r="D56" s="89"/>
      <c r="E56" s="89"/>
      <c r="F56" s="89"/>
      <c r="G56" s="89"/>
      <c r="H56" s="89"/>
      <c r="I56" s="89"/>
      <c r="J56" s="89"/>
      <c r="K56" s="89"/>
      <c r="L56" s="89"/>
      <c r="M56" s="89"/>
      <c r="N56" s="89"/>
      <c r="O56" s="89"/>
      <c r="P56" s="89"/>
      <c r="Q56" s="89"/>
      <c r="R56" s="89"/>
      <c r="S56" s="89"/>
      <c r="T56" s="89"/>
      <c r="U56" s="89"/>
      <c r="V56" s="89"/>
      <c r="W56" s="89"/>
      <c r="X56" s="89"/>
      <c r="Y56" s="89"/>
      <c r="Z56" s="89"/>
      <c r="AA56" s="89"/>
      <c r="AB56" s="89"/>
      <c r="AC56" s="89"/>
      <c r="AD56" s="89"/>
      <c r="AE56" s="89"/>
      <c r="AF56" s="89"/>
      <c r="AG56" s="89"/>
      <c r="AH56" s="89"/>
      <c r="AI56" s="89"/>
      <c r="AJ56" s="89"/>
      <c r="AK56" s="89"/>
      <c r="AL56" s="89"/>
      <c r="AM56" s="89"/>
      <c r="AN56" s="89"/>
      <c r="AO56" s="89"/>
      <c r="AP56" s="89"/>
      <c r="AQ56" s="89"/>
      <c r="AR56" s="89"/>
      <c r="AS56" s="89"/>
      <c r="AT56" s="89"/>
      <c r="AU56" s="89"/>
      <c r="AV56" s="89"/>
      <c r="AW56" s="89"/>
    </row>
    <row r="57" spans="2:49" x14ac:dyDescent="0.25">
      <c r="B57" s="89"/>
      <c r="C57" s="89"/>
      <c r="D57" s="89"/>
      <c r="E57" s="89"/>
      <c r="F57" s="89"/>
      <c r="G57" s="89"/>
      <c r="H57" s="89"/>
      <c r="I57" s="89"/>
      <c r="J57" s="89"/>
      <c r="K57" s="89"/>
      <c r="L57" s="89"/>
      <c r="M57" s="89"/>
      <c r="N57" s="89"/>
      <c r="O57" s="89"/>
      <c r="P57" s="89"/>
      <c r="Q57" s="89"/>
      <c r="R57" s="89"/>
      <c r="S57" s="89"/>
      <c r="T57" s="89"/>
      <c r="U57" s="89"/>
      <c r="V57" s="89"/>
      <c r="W57" s="89"/>
      <c r="X57" s="89"/>
      <c r="Y57" s="89"/>
      <c r="Z57" s="89"/>
      <c r="AA57" s="89"/>
      <c r="AB57" s="89"/>
      <c r="AC57" s="89"/>
      <c r="AD57" s="89"/>
      <c r="AE57" s="89"/>
      <c r="AF57" s="89"/>
      <c r="AG57" s="89"/>
      <c r="AH57" s="89"/>
      <c r="AI57" s="89"/>
      <c r="AJ57" s="89"/>
      <c r="AK57" s="89"/>
      <c r="AL57" s="89"/>
      <c r="AM57" s="89"/>
      <c r="AN57" s="89"/>
      <c r="AO57" s="89"/>
      <c r="AP57" s="89"/>
      <c r="AQ57" s="89"/>
      <c r="AR57" s="89"/>
      <c r="AS57" s="89"/>
      <c r="AT57" s="89"/>
      <c r="AU57" s="89"/>
      <c r="AV57" s="89"/>
      <c r="AW57" s="89"/>
    </row>
    <row r="58" spans="2:49" x14ac:dyDescent="0.25">
      <c r="B58" s="89"/>
      <c r="C58" s="89"/>
      <c r="D58" s="89"/>
      <c r="E58" s="89"/>
      <c r="F58" s="89"/>
      <c r="G58" s="89"/>
      <c r="H58" s="89"/>
      <c r="I58" s="89"/>
      <c r="J58" s="89"/>
      <c r="K58" s="89"/>
      <c r="L58" s="89"/>
      <c r="M58" s="89"/>
      <c r="N58" s="89"/>
      <c r="O58" s="89"/>
      <c r="P58" s="89"/>
      <c r="Q58" s="89"/>
      <c r="R58" s="89"/>
      <c r="S58" s="89"/>
      <c r="T58" s="89"/>
      <c r="U58" s="89"/>
      <c r="V58" s="89"/>
      <c r="W58" s="89"/>
      <c r="X58" s="89"/>
      <c r="Y58" s="89"/>
      <c r="Z58" s="89"/>
      <c r="AA58" s="89"/>
      <c r="AB58" s="89"/>
      <c r="AC58" s="89"/>
      <c r="AD58" s="89"/>
      <c r="AE58" s="89"/>
      <c r="AF58" s="89"/>
      <c r="AG58" s="89"/>
      <c r="AH58" s="89"/>
      <c r="AI58" s="89"/>
      <c r="AJ58" s="89"/>
      <c r="AK58" s="89"/>
      <c r="AL58" s="89"/>
      <c r="AM58" s="89"/>
      <c r="AN58" s="89"/>
      <c r="AO58" s="89"/>
      <c r="AP58" s="89"/>
      <c r="AQ58" s="89"/>
      <c r="AR58" s="89"/>
      <c r="AS58" s="89"/>
      <c r="AT58" s="89"/>
      <c r="AU58" s="89"/>
      <c r="AV58" s="89"/>
      <c r="AW58" s="89"/>
    </row>
    <row r="59" spans="2:49" x14ac:dyDescent="0.25">
      <c r="B59" s="89"/>
      <c r="C59" s="89"/>
      <c r="D59" s="89"/>
      <c r="E59" s="89"/>
      <c r="F59" s="89"/>
      <c r="G59" s="89"/>
      <c r="H59" s="89"/>
      <c r="I59" s="89"/>
      <c r="J59" s="89"/>
      <c r="K59" s="89"/>
      <c r="L59" s="89"/>
      <c r="M59" s="89"/>
      <c r="N59" s="89"/>
      <c r="O59" s="89"/>
      <c r="P59" s="89"/>
      <c r="Q59" s="89"/>
      <c r="R59" s="89"/>
      <c r="S59" s="89"/>
      <c r="T59" s="89"/>
      <c r="U59" s="89"/>
      <c r="V59" s="89"/>
      <c r="W59" s="89"/>
      <c r="X59" s="89"/>
      <c r="Y59" s="89"/>
      <c r="Z59" s="89"/>
      <c r="AA59" s="89"/>
      <c r="AB59" s="89"/>
      <c r="AC59" s="89"/>
      <c r="AD59" s="89"/>
      <c r="AE59" s="89"/>
      <c r="AF59" s="89"/>
      <c r="AG59" s="89"/>
      <c r="AH59" s="89"/>
      <c r="AI59" s="89"/>
      <c r="AJ59" s="89"/>
      <c r="AK59" s="89"/>
      <c r="AL59" s="89"/>
      <c r="AM59" s="89"/>
      <c r="AN59" s="89"/>
      <c r="AO59" s="89"/>
      <c r="AP59" s="89"/>
      <c r="AQ59" s="89"/>
      <c r="AR59" s="89"/>
      <c r="AS59" s="89"/>
      <c r="AT59" s="89"/>
      <c r="AU59" s="89"/>
      <c r="AV59" s="89"/>
      <c r="AW59" s="89"/>
    </row>
    <row r="60" spans="2:49" x14ac:dyDescent="0.25">
      <c r="C60" s="89"/>
      <c r="D60" s="89"/>
      <c r="E60" s="89"/>
      <c r="F60" s="89"/>
      <c r="G60" s="89"/>
      <c r="H60" s="89"/>
      <c r="I60" s="89"/>
      <c r="J60" s="89"/>
      <c r="K60" s="89"/>
      <c r="L60" s="89"/>
      <c r="M60" s="89"/>
      <c r="N60" s="89"/>
      <c r="O60" s="89"/>
      <c r="P60" s="89"/>
      <c r="Q60" s="89"/>
      <c r="R60" s="89"/>
      <c r="S60" s="89"/>
      <c r="T60" s="89"/>
      <c r="U60" s="89"/>
      <c r="V60" s="89"/>
      <c r="W60" s="89"/>
      <c r="X60" s="89"/>
      <c r="Y60" s="89"/>
      <c r="Z60" s="89"/>
      <c r="AA60" s="89"/>
      <c r="AB60" s="89"/>
      <c r="AC60" s="89"/>
      <c r="AD60" s="89"/>
      <c r="AE60" s="89"/>
      <c r="AF60" s="89"/>
      <c r="AG60" s="89"/>
      <c r="AH60" s="89"/>
      <c r="AI60" s="89"/>
      <c r="AJ60" s="89"/>
      <c r="AK60" s="89"/>
      <c r="AL60" s="89"/>
      <c r="AM60" s="89"/>
      <c r="AN60" s="89"/>
      <c r="AO60" s="89"/>
      <c r="AP60" s="89"/>
      <c r="AQ60" s="89"/>
      <c r="AR60" s="89"/>
      <c r="AS60" s="89"/>
      <c r="AT60" s="89"/>
      <c r="AU60" s="89"/>
      <c r="AV60" s="89"/>
      <c r="AW60" s="89"/>
    </row>
    <row r="61" spans="2:49" x14ac:dyDescent="0.25">
      <c r="C61" s="89"/>
      <c r="D61" s="89"/>
      <c r="E61" s="89"/>
      <c r="F61" s="89"/>
      <c r="G61" s="89"/>
      <c r="H61" s="89"/>
      <c r="I61" s="89"/>
      <c r="J61" s="89"/>
      <c r="K61" s="89"/>
      <c r="L61" s="89"/>
      <c r="M61" s="89"/>
      <c r="N61" s="89"/>
      <c r="O61" s="89"/>
      <c r="P61" s="89"/>
      <c r="Q61" s="89"/>
      <c r="R61" s="89"/>
      <c r="S61" s="89"/>
      <c r="T61" s="89"/>
      <c r="U61" s="89"/>
      <c r="V61" s="89"/>
      <c r="W61" s="89"/>
      <c r="X61" s="89"/>
      <c r="Y61" s="89"/>
      <c r="Z61" s="89"/>
      <c r="AA61" s="89"/>
      <c r="AB61" s="89"/>
      <c r="AC61" s="89"/>
      <c r="AD61" s="89"/>
      <c r="AE61" s="89"/>
      <c r="AF61" s="89"/>
      <c r="AG61" s="89"/>
      <c r="AH61" s="89"/>
      <c r="AI61" s="89"/>
      <c r="AJ61" s="89"/>
      <c r="AK61" s="89"/>
      <c r="AL61" s="89"/>
      <c r="AM61" s="89"/>
      <c r="AN61" s="89"/>
      <c r="AO61" s="89"/>
      <c r="AP61" s="89"/>
      <c r="AQ61" s="89"/>
      <c r="AR61" s="89"/>
      <c r="AS61" s="89"/>
      <c r="AT61" s="89"/>
      <c r="AU61" s="89"/>
      <c r="AV61" s="89"/>
      <c r="AW61" s="89"/>
    </row>
    <row r="62" spans="2:49" x14ac:dyDescent="0.25">
      <c r="B62" s="89"/>
      <c r="C62" s="89"/>
      <c r="D62" s="89"/>
      <c r="E62" s="89"/>
      <c r="F62" s="89"/>
      <c r="G62" s="89"/>
      <c r="H62" s="89"/>
      <c r="I62" s="89"/>
      <c r="J62" s="89"/>
      <c r="K62" s="89"/>
      <c r="L62" s="89"/>
      <c r="M62" s="89"/>
      <c r="N62" s="89"/>
      <c r="O62" s="89"/>
      <c r="P62" s="89"/>
      <c r="Q62" s="89"/>
      <c r="R62" s="89"/>
      <c r="S62" s="89"/>
      <c r="T62" s="89"/>
      <c r="U62" s="89"/>
      <c r="V62" s="89"/>
      <c r="W62" s="89"/>
      <c r="X62" s="89"/>
      <c r="Y62" s="89"/>
      <c r="Z62" s="89"/>
      <c r="AA62" s="89"/>
      <c r="AB62" s="89"/>
      <c r="AC62" s="89"/>
      <c r="AD62" s="89"/>
      <c r="AE62" s="89"/>
      <c r="AF62" s="89"/>
      <c r="AG62" s="89"/>
      <c r="AH62" s="89"/>
      <c r="AI62" s="89"/>
      <c r="AJ62" s="89"/>
      <c r="AK62" s="89"/>
      <c r="AL62" s="89"/>
      <c r="AM62" s="89"/>
      <c r="AN62" s="89"/>
      <c r="AO62" s="89"/>
      <c r="AP62" s="89"/>
      <c r="AQ62" s="89"/>
      <c r="AR62" s="89"/>
      <c r="AS62" s="89"/>
      <c r="AT62" s="89"/>
      <c r="AU62" s="89"/>
      <c r="AV62" s="89"/>
      <c r="AW62" s="89"/>
    </row>
    <row r="63" spans="2:49" x14ac:dyDescent="0.25">
      <c r="B63" s="89"/>
      <c r="C63" s="89"/>
      <c r="D63" s="89"/>
      <c r="E63" s="89"/>
      <c r="F63" s="89"/>
      <c r="G63" s="89"/>
      <c r="H63" s="89"/>
      <c r="I63" s="89"/>
      <c r="J63" s="89"/>
      <c r="K63" s="89"/>
      <c r="L63" s="89"/>
      <c r="M63" s="89"/>
      <c r="N63" s="89"/>
      <c r="O63" s="89"/>
      <c r="P63" s="89"/>
      <c r="Q63" s="89"/>
      <c r="R63" s="89"/>
      <c r="S63" s="89"/>
      <c r="T63" s="89"/>
      <c r="U63" s="89"/>
      <c r="V63" s="89"/>
      <c r="W63" s="89"/>
      <c r="X63" s="89"/>
      <c r="Y63" s="89"/>
      <c r="Z63" s="89"/>
      <c r="AA63" s="89"/>
      <c r="AB63" s="89"/>
      <c r="AC63" s="89"/>
      <c r="AD63" s="89"/>
      <c r="AE63" s="89"/>
      <c r="AF63" s="89"/>
      <c r="AG63" s="89"/>
      <c r="AH63" s="89"/>
      <c r="AI63" s="89"/>
      <c r="AJ63" s="89"/>
      <c r="AK63" s="89"/>
      <c r="AL63" s="89"/>
      <c r="AM63" s="89"/>
      <c r="AN63" s="89"/>
      <c r="AO63" s="89"/>
      <c r="AP63" s="89"/>
      <c r="AQ63" s="89"/>
      <c r="AR63" s="89"/>
      <c r="AS63" s="89"/>
      <c r="AT63" s="89"/>
      <c r="AU63" s="89"/>
      <c r="AV63" s="89"/>
      <c r="AW63" s="89"/>
    </row>
    <row r="64" spans="2:49" x14ac:dyDescent="0.25">
      <c r="B64" s="89"/>
      <c r="C64" s="89"/>
      <c r="D64" s="89"/>
      <c r="E64" s="89"/>
      <c r="F64" s="89"/>
      <c r="G64" s="89"/>
      <c r="H64" s="89"/>
      <c r="I64" s="89"/>
      <c r="J64" s="89"/>
      <c r="K64" s="89"/>
      <c r="L64" s="89"/>
      <c r="M64" s="89"/>
      <c r="N64" s="89"/>
      <c r="O64" s="89"/>
      <c r="P64" s="89"/>
      <c r="Q64" s="89"/>
      <c r="R64" s="89"/>
      <c r="S64" s="89"/>
      <c r="T64" s="89"/>
      <c r="U64" s="89"/>
      <c r="V64" s="89"/>
      <c r="W64" s="89"/>
      <c r="X64" s="89"/>
      <c r="Y64" s="89"/>
      <c r="Z64" s="89"/>
      <c r="AA64" s="89"/>
      <c r="AB64" s="89"/>
      <c r="AC64" s="89"/>
      <c r="AD64" s="89"/>
      <c r="AE64" s="89"/>
      <c r="AF64" s="89"/>
      <c r="AG64" s="89"/>
      <c r="AH64" s="89"/>
      <c r="AI64" s="89"/>
      <c r="AJ64" s="89"/>
      <c r="AK64" s="89"/>
      <c r="AL64" s="89"/>
      <c r="AM64" s="89"/>
      <c r="AN64" s="89"/>
      <c r="AO64" s="89"/>
      <c r="AP64" s="89"/>
      <c r="AQ64" s="89"/>
      <c r="AR64" s="89"/>
      <c r="AS64" s="89"/>
      <c r="AT64" s="89"/>
      <c r="AU64" s="89"/>
      <c r="AV64" s="89"/>
      <c r="AW64" s="89"/>
    </row>
    <row r="65" spans="2:49" x14ac:dyDescent="0.25">
      <c r="B65" s="89"/>
      <c r="C65" s="89"/>
      <c r="D65" s="89"/>
      <c r="E65" s="89"/>
      <c r="F65" s="89"/>
      <c r="G65" s="89"/>
      <c r="H65" s="89"/>
      <c r="I65" s="89"/>
      <c r="J65" s="89"/>
      <c r="K65" s="89"/>
      <c r="L65" s="89"/>
      <c r="M65" s="89"/>
      <c r="N65" s="89"/>
      <c r="O65" s="89"/>
      <c r="P65" s="89"/>
      <c r="Q65" s="89"/>
      <c r="R65" s="89"/>
      <c r="S65" s="89"/>
      <c r="T65" s="89"/>
      <c r="U65" s="89"/>
      <c r="V65" s="89"/>
      <c r="W65" s="89"/>
      <c r="X65" s="89"/>
      <c r="Y65" s="89"/>
      <c r="Z65" s="89"/>
      <c r="AA65" s="89"/>
      <c r="AB65" s="89"/>
      <c r="AC65" s="89"/>
      <c r="AD65" s="89"/>
      <c r="AE65" s="89"/>
      <c r="AF65" s="89"/>
      <c r="AG65" s="89"/>
      <c r="AH65" s="89"/>
      <c r="AI65" s="89"/>
      <c r="AJ65" s="89"/>
      <c r="AK65" s="89"/>
      <c r="AL65" s="89"/>
      <c r="AM65" s="89"/>
      <c r="AN65" s="89"/>
      <c r="AO65" s="89"/>
      <c r="AP65" s="89"/>
      <c r="AQ65" s="89"/>
      <c r="AR65" s="89"/>
      <c r="AS65" s="89"/>
      <c r="AT65" s="89"/>
      <c r="AU65" s="89"/>
      <c r="AV65" s="89"/>
      <c r="AW65" s="89"/>
    </row>
    <row r="66" spans="2:49" x14ac:dyDescent="0.25">
      <c r="B66" s="89"/>
      <c r="C66" s="89"/>
      <c r="D66" s="89"/>
      <c r="E66" s="89"/>
      <c r="F66" s="89"/>
      <c r="G66" s="89"/>
      <c r="H66" s="89"/>
      <c r="I66" s="89"/>
      <c r="J66" s="89"/>
      <c r="K66" s="89"/>
      <c r="L66" s="89"/>
      <c r="M66" s="89"/>
      <c r="N66" s="89"/>
      <c r="O66" s="89"/>
      <c r="P66" s="89"/>
      <c r="Q66" s="89"/>
      <c r="R66" s="89"/>
      <c r="S66" s="89"/>
      <c r="T66" s="89"/>
      <c r="U66" s="89"/>
      <c r="V66" s="89"/>
      <c r="W66" s="89"/>
      <c r="X66" s="89"/>
      <c r="Y66" s="89"/>
      <c r="Z66" s="89"/>
      <c r="AA66" s="89"/>
      <c r="AB66" s="89"/>
      <c r="AC66" s="89"/>
      <c r="AD66" s="89"/>
      <c r="AE66" s="89"/>
      <c r="AF66" s="89"/>
      <c r="AG66" s="89"/>
      <c r="AH66" s="89"/>
      <c r="AI66" s="89"/>
      <c r="AJ66" s="89"/>
      <c r="AK66" s="89"/>
      <c r="AL66" s="89"/>
      <c r="AM66" s="89"/>
      <c r="AN66" s="89"/>
      <c r="AO66" s="89"/>
      <c r="AP66" s="89"/>
      <c r="AQ66" s="89"/>
      <c r="AR66" s="89"/>
      <c r="AS66" s="89"/>
      <c r="AT66" s="89"/>
      <c r="AU66" s="89"/>
      <c r="AV66" s="89"/>
      <c r="AW66" s="89"/>
    </row>
    <row r="67" spans="2:49" x14ac:dyDescent="0.25">
      <c r="C67" s="89"/>
      <c r="D67" s="89"/>
      <c r="E67" s="89"/>
      <c r="F67" s="89"/>
      <c r="G67" s="89"/>
      <c r="H67" s="89"/>
      <c r="I67" s="89"/>
      <c r="J67" s="89"/>
      <c r="K67" s="89"/>
      <c r="L67" s="89"/>
      <c r="M67" s="89"/>
      <c r="N67" s="89"/>
      <c r="O67" s="89"/>
      <c r="P67" s="89"/>
      <c r="Q67" s="89"/>
      <c r="R67" s="89"/>
      <c r="S67" s="89"/>
      <c r="T67" s="89"/>
      <c r="U67" s="89"/>
      <c r="V67" s="89"/>
      <c r="W67" s="89"/>
      <c r="X67" s="89"/>
      <c r="Y67" s="89"/>
      <c r="Z67" s="89"/>
      <c r="AA67" s="89"/>
      <c r="AB67" s="89"/>
      <c r="AC67" s="89"/>
      <c r="AD67" s="89"/>
      <c r="AE67" s="89"/>
      <c r="AF67" s="89"/>
      <c r="AG67" s="89"/>
      <c r="AH67" s="89"/>
      <c r="AI67" s="89"/>
      <c r="AJ67" s="89"/>
      <c r="AK67" s="89"/>
      <c r="AL67" s="89"/>
      <c r="AM67" s="89"/>
      <c r="AN67" s="89"/>
      <c r="AO67" s="89"/>
      <c r="AP67" s="89"/>
      <c r="AQ67" s="89"/>
      <c r="AR67" s="89"/>
      <c r="AS67" s="89"/>
      <c r="AT67" s="89"/>
      <c r="AU67" s="89"/>
      <c r="AV67" s="89"/>
      <c r="AW67" s="89"/>
    </row>
    <row r="68" spans="2:49" x14ac:dyDescent="0.25">
      <c r="B68" s="89"/>
      <c r="C68" s="89"/>
      <c r="D68" s="89"/>
      <c r="E68" s="89"/>
      <c r="F68" s="89"/>
      <c r="G68" s="89"/>
      <c r="H68" s="89"/>
      <c r="I68" s="89"/>
      <c r="J68" s="89"/>
      <c r="K68" s="89"/>
      <c r="L68" s="89"/>
      <c r="M68" s="89"/>
      <c r="N68" s="89"/>
      <c r="O68" s="89"/>
      <c r="P68" s="89"/>
      <c r="Q68" s="89"/>
      <c r="R68" s="89"/>
      <c r="S68" s="89"/>
      <c r="T68" s="89"/>
      <c r="U68" s="89"/>
      <c r="V68" s="89"/>
      <c r="W68" s="89"/>
      <c r="X68" s="89"/>
      <c r="Y68" s="89"/>
      <c r="Z68" s="89"/>
      <c r="AA68" s="89"/>
      <c r="AB68" s="89"/>
      <c r="AC68" s="89"/>
      <c r="AD68" s="89"/>
      <c r="AE68" s="89"/>
      <c r="AF68" s="89"/>
      <c r="AG68" s="89"/>
      <c r="AH68" s="89"/>
      <c r="AI68" s="89"/>
      <c r="AJ68" s="89"/>
      <c r="AK68" s="89"/>
      <c r="AL68" s="89"/>
      <c r="AM68" s="89"/>
      <c r="AN68" s="89"/>
      <c r="AO68" s="89"/>
      <c r="AP68" s="89"/>
      <c r="AQ68" s="89"/>
      <c r="AR68" s="89"/>
      <c r="AS68" s="89"/>
      <c r="AT68" s="89"/>
      <c r="AU68" s="89"/>
      <c r="AV68" s="89"/>
      <c r="AW68" s="89"/>
    </row>
    <row r="69" spans="2:49" x14ac:dyDescent="0.25">
      <c r="B69" s="89"/>
      <c r="C69" s="89"/>
      <c r="D69" s="89"/>
      <c r="E69" s="89"/>
      <c r="F69" s="89"/>
      <c r="G69" s="89"/>
      <c r="H69" s="89"/>
      <c r="I69" s="89"/>
      <c r="J69" s="89"/>
      <c r="K69" s="89"/>
      <c r="L69" s="89"/>
      <c r="M69" s="89"/>
      <c r="N69" s="89"/>
      <c r="O69" s="89"/>
      <c r="P69" s="89"/>
      <c r="Q69" s="89"/>
      <c r="R69" s="89"/>
      <c r="S69" s="89"/>
      <c r="T69" s="89"/>
      <c r="U69" s="89"/>
      <c r="V69" s="89"/>
      <c r="W69" s="89"/>
      <c r="X69" s="89"/>
      <c r="Y69" s="89"/>
      <c r="Z69" s="89"/>
      <c r="AA69" s="89"/>
      <c r="AB69" s="89"/>
      <c r="AC69" s="89"/>
      <c r="AD69" s="89"/>
      <c r="AE69" s="89"/>
      <c r="AF69" s="89"/>
      <c r="AG69" s="89"/>
      <c r="AH69" s="89"/>
      <c r="AI69" s="89"/>
      <c r="AJ69" s="89"/>
      <c r="AK69" s="89"/>
      <c r="AL69" s="89"/>
      <c r="AM69" s="89"/>
      <c r="AN69" s="89"/>
      <c r="AO69" s="89"/>
      <c r="AP69" s="89"/>
      <c r="AQ69" s="89"/>
      <c r="AR69" s="89"/>
      <c r="AS69" s="89"/>
      <c r="AT69" s="89"/>
      <c r="AU69" s="89"/>
      <c r="AV69" s="89"/>
      <c r="AW69" s="89"/>
    </row>
    <row r="70" spans="2:49" x14ac:dyDescent="0.25">
      <c r="B70" s="89"/>
      <c r="C70" s="89"/>
      <c r="D70" s="89"/>
      <c r="E70" s="89"/>
      <c r="F70" s="89"/>
      <c r="G70" s="89"/>
      <c r="H70" s="89"/>
      <c r="I70" s="89"/>
      <c r="J70" s="89"/>
      <c r="K70" s="89"/>
      <c r="L70" s="89"/>
      <c r="M70" s="89"/>
      <c r="N70" s="89"/>
      <c r="O70" s="89"/>
      <c r="P70" s="89"/>
      <c r="Q70" s="89"/>
      <c r="R70" s="89"/>
      <c r="S70" s="89"/>
      <c r="T70" s="89"/>
      <c r="U70" s="89"/>
      <c r="V70" s="89"/>
      <c r="W70" s="89"/>
      <c r="X70" s="89"/>
      <c r="Y70" s="89"/>
      <c r="Z70" s="89"/>
      <c r="AA70" s="89"/>
      <c r="AB70" s="89"/>
      <c r="AC70" s="89"/>
      <c r="AD70" s="89"/>
      <c r="AE70" s="89"/>
      <c r="AF70" s="89"/>
      <c r="AG70" s="89"/>
      <c r="AH70" s="89"/>
      <c r="AI70" s="89"/>
      <c r="AJ70" s="89"/>
      <c r="AK70" s="89"/>
      <c r="AL70" s="89"/>
      <c r="AM70" s="89"/>
      <c r="AN70" s="89"/>
      <c r="AO70" s="89"/>
      <c r="AP70" s="89"/>
      <c r="AQ70" s="89"/>
      <c r="AR70" s="89"/>
      <c r="AS70" s="89"/>
      <c r="AT70" s="89"/>
      <c r="AU70" s="89"/>
      <c r="AV70" s="89"/>
      <c r="AW70" s="89"/>
    </row>
    <row r="71" spans="2:49" x14ac:dyDescent="0.25">
      <c r="B71" s="89"/>
      <c r="C71" s="89"/>
      <c r="D71" s="89"/>
      <c r="E71" s="89"/>
      <c r="F71" s="89"/>
      <c r="G71" s="89"/>
      <c r="H71" s="89"/>
      <c r="I71" s="89"/>
      <c r="J71" s="89"/>
      <c r="K71" s="89"/>
      <c r="L71" s="89"/>
      <c r="M71" s="89"/>
      <c r="N71" s="89"/>
      <c r="O71" s="89"/>
      <c r="P71" s="89"/>
      <c r="Q71" s="89"/>
      <c r="R71" s="89"/>
      <c r="S71" s="89"/>
      <c r="T71" s="89"/>
      <c r="U71" s="89"/>
      <c r="V71" s="89"/>
      <c r="W71" s="89"/>
      <c r="X71" s="89"/>
      <c r="Y71" s="89"/>
      <c r="Z71" s="89"/>
      <c r="AA71" s="89"/>
      <c r="AB71" s="89"/>
      <c r="AC71" s="89"/>
      <c r="AD71" s="89"/>
      <c r="AE71" s="89"/>
      <c r="AF71" s="89"/>
      <c r="AG71" s="89"/>
      <c r="AH71" s="89"/>
      <c r="AI71" s="89"/>
      <c r="AJ71" s="89"/>
      <c r="AK71" s="89"/>
      <c r="AL71" s="89"/>
      <c r="AM71" s="89"/>
      <c r="AN71" s="89"/>
      <c r="AO71" s="89"/>
      <c r="AP71" s="89"/>
      <c r="AQ71" s="89"/>
      <c r="AR71" s="89"/>
      <c r="AS71" s="89"/>
      <c r="AT71" s="89"/>
      <c r="AU71" s="89"/>
      <c r="AV71" s="89"/>
      <c r="AW71" s="89"/>
    </row>
    <row r="72" spans="2:49" x14ac:dyDescent="0.25">
      <c r="B72" s="89"/>
      <c r="C72" s="89"/>
      <c r="D72" s="89"/>
      <c r="E72" s="89"/>
      <c r="F72" s="89"/>
      <c r="G72" s="89"/>
      <c r="H72" s="89"/>
      <c r="I72" s="89"/>
      <c r="J72" s="89"/>
      <c r="K72" s="89"/>
      <c r="L72" s="89"/>
      <c r="M72" s="89"/>
      <c r="N72" s="89"/>
      <c r="O72" s="89"/>
      <c r="P72" s="89"/>
      <c r="Q72" s="89"/>
      <c r="R72" s="89"/>
      <c r="S72" s="89"/>
      <c r="T72" s="89"/>
      <c r="U72" s="89"/>
      <c r="V72" s="89"/>
      <c r="W72" s="89"/>
      <c r="X72" s="89"/>
      <c r="Y72" s="89"/>
      <c r="Z72" s="89"/>
      <c r="AA72" s="89"/>
      <c r="AB72" s="89"/>
      <c r="AC72" s="89"/>
      <c r="AD72" s="89"/>
      <c r="AE72" s="89"/>
      <c r="AF72" s="89"/>
      <c r="AG72" s="89"/>
      <c r="AH72" s="89"/>
      <c r="AI72" s="89"/>
      <c r="AJ72" s="89"/>
      <c r="AK72" s="89"/>
      <c r="AL72" s="89"/>
      <c r="AM72" s="89"/>
      <c r="AN72" s="89"/>
      <c r="AO72" s="89"/>
      <c r="AP72" s="89"/>
      <c r="AQ72" s="89"/>
      <c r="AR72" s="89"/>
      <c r="AS72" s="89"/>
      <c r="AT72" s="89"/>
      <c r="AU72" s="89"/>
      <c r="AV72" s="89"/>
      <c r="AW72" s="89"/>
    </row>
    <row r="73" spans="2:49" x14ac:dyDescent="0.25">
      <c r="B73" s="89"/>
      <c r="C73" s="89"/>
      <c r="D73" s="89"/>
      <c r="E73" s="89"/>
      <c r="F73" s="89"/>
      <c r="G73" s="89"/>
      <c r="H73" s="89"/>
      <c r="I73" s="89"/>
      <c r="J73" s="89"/>
      <c r="K73" s="89"/>
      <c r="L73" s="89"/>
      <c r="M73" s="89"/>
      <c r="N73" s="89"/>
      <c r="O73" s="89"/>
      <c r="P73" s="89"/>
      <c r="Q73" s="89"/>
      <c r="R73" s="89"/>
      <c r="S73" s="89"/>
      <c r="T73" s="89"/>
      <c r="U73" s="89"/>
      <c r="V73" s="89"/>
      <c r="W73" s="89"/>
      <c r="X73" s="89"/>
      <c r="Y73" s="89"/>
      <c r="Z73" s="89"/>
      <c r="AA73" s="89"/>
      <c r="AB73" s="89"/>
      <c r="AC73" s="89"/>
      <c r="AD73" s="89"/>
      <c r="AE73" s="89"/>
      <c r="AF73" s="89"/>
      <c r="AG73" s="89"/>
      <c r="AH73" s="89"/>
      <c r="AI73" s="89"/>
      <c r="AJ73" s="89"/>
      <c r="AK73" s="89"/>
      <c r="AL73" s="89"/>
      <c r="AM73" s="89"/>
      <c r="AN73" s="89"/>
      <c r="AO73" s="89"/>
      <c r="AP73" s="89"/>
      <c r="AQ73" s="89"/>
      <c r="AR73" s="89"/>
      <c r="AS73" s="89"/>
      <c r="AT73" s="89"/>
      <c r="AU73" s="89"/>
      <c r="AV73" s="89"/>
      <c r="AW73" s="89"/>
    </row>
    <row r="74" spans="2:49" x14ac:dyDescent="0.25">
      <c r="B74" s="89"/>
      <c r="C74" s="89"/>
      <c r="D74" s="89"/>
      <c r="E74" s="89"/>
      <c r="F74" s="89"/>
      <c r="G74" s="89"/>
      <c r="H74" s="89"/>
      <c r="I74" s="89"/>
      <c r="J74" s="89"/>
      <c r="K74" s="89"/>
      <c r="L74" s="89"/>
      <c r="M74" s="89"/>
      <c r="N74" s="89"/>
      <c r="O74" s="89"/>
      <c r="P74" s="89"/>
      <c r="Q74" s="89"/>
      <c r="R74" s="89"/>
      <c r="S74" s="89"/>
      <c r="T74" s="89"/>
      <c r="U74" s="89"/>
      <c r="V74" s="89"/>
      <c r="W74" s="89"/>
      <c r="X74" s="89"/>
      <c r="Y74" s="89"/>
      <c r="Z74" s="89"/>
      <c r="AA74" s="89"/>
      <c r="AB74" s="89"/>
      <c r="AC74" s="89"/>
      <c r="AD74" s="89"/>
      <c r="AE74" s="89"/>
      <c r="AF74" s="89"/>
      <c r="AG74" s="89"/>
      <c r="AH74" s="89"/>
      <c r="AI74" s="89"/>
      <c r="AJ74" s="89"/>
      <c r="AK74" s="89"/>
      <c r="AL74" s="89"/>
      <c r="AM74" s="89"/>
      <c r="AN74" s="89"/>
      <c r="AO74" s="89"/>
      <c r="AP74" s="89"/>
      <c r="AQ74" s="89"/>
      <c r="AR74" s="89"/>
      <c r="AS74" s="89"/>
      <c r="AT74" s="89"/>
      <c r="AU74" s="89"/>
      <c r="AV74" s="89"/>
      <c r="AW74" s="89"/>
    </row>
    <row r="75" spans="2:49" x14ac:dyDescent="0.25">
      <c r="B75" s="89"/>
      <c r="C75" s="89"/>
      <c r="D75" s="89"/>
      <c r="E75" s="89"/>
      <c r="F75" s="89"/>
      <c r="G75" s="89"/>
      <c r="H75" s="89"/>
      <c r="I75" s="89"/>
      <c r="J75" s="89"/>
      <c r="K75" s="89"/>
      <c r="L75" s="89"/>
      <c r="M75" s="89"/>
      <c r="N75" s="89"/>
      <c r="O75" s="89"/>
      <c r="P75" s="89"/>
      <c r="Q75" s="89"/>
      <c r="R75" s="89"/>
      <c r="S75" s="89"/>
      <c r="T75" s="89"/>
      <c r="U75" s="89"/>
      <c r="V75" s="89"/>
      <c r="W75" s="89"/>
      <c r="X75" s="89"/>
      <c r="Y75" s="89"/>
      <c r="Z75" s="89"/>
      <c r="AA75" s="89"/>
      <c r="AB75" s="89"/>
      <c r="AC75" s="89"/>
      <c r="AD75" s="89"/>
      <c r="AE75" s="89"/>
      <c r="AF75" s="89"/>
      <c r="AG75" s="89"/>
      <c r="AH75" s="89"/>
      <c r="AI75" s="89"/>
      <c r="AJ75" s="89"/>
      <c r="AK75" s="89"/>
      <c r="AL75" s="89"/>
      <c r="AM75" s="89"/>
      <c r="AN75" s="89"/>
      <c r="AO75" s="89"/>
      <c r="AP75" s="89"/>
      <c r="AQ75" s="89"/>
      <c r="AR75" s="89"/>
      <c r="AS75" s="89"/>
      <c r="AT75" s="89"/>
      <c r="AU75" s="89"/>
      <c r="AV75" s="89"/>
      <c r="AW75" s="89"/>
    </row>
    <row r="76" spans="2:49" x14ac:dyDescent="0.25">
      <c r="B76" s="89"/>
      <c r="C76" s="89"/>
      <c r="D76" s="89"/>
      <c r="E76" s="89"/>
      <c r="F76" s="89"/>
      <c r="G76" s="89"/>
      <c r="H76" s="89"/>
      <c r="I76" s="89"/>
      <c r="J76" s="89"/>
      <c r="K76" s="89"/>
      <c r="L76" s="89"/>
      <c r="M76" s="89"/>
      <c r="N76" s="89"/>
      <c r="O76" s="89"/>
      <c r="P76" s="89"/>
      <c r="Q76" s="89"/>
      <c r="R76" s="89"/>
      <c r="S76" s="89"/>
      <c r="T76" s="89"/>
      <c r="U76" s="89"/>
      <c r="V76" s="89"/>
      <c r="W76" s="89"/>
      <c r="X76" s="89"/>
      <c r="Y76" s="89"/>
      <c r="Z76" s="89"/>
      <c r="AA76" s="89"/>
      <c r="AB76" s="89"/>
      <c r="AC76" s="89"/>
      <c r="AD76" s="89"/>
      <c r="AE76" s="89"/>
      <c r="AF76" s="89"/>
      <c r="AG76" s="89"/>
      <c r="AH76" s="89"/>
      <c r="AI76" s="89"/>
      <c r="AJ76" s="89"/>
      <c r="AK76" s="89"/>
      <c r="AL76" s="89"/>
      <c r="AM76" s="89"/>
      <c r="AN76" s="89"/>
      <c r="AO76" s="89"/>
      <c r="AP76" s="89"/>
      <c r="AQ76" s="89"/>
      <c r="AR76" s="89"/>
      <c r="AS76" s="89"/>
      <c r="AT76" s="89"/>
      <c r="AU76" s="89"/>
      <c r="AV76" s="89"/>
      <c r="AW76" s="89"/>
    </row>
    <row r="77" spans="2:49" x14ac:dyDescent="0.25">
      <c r="B77" s="89"/>
      <c r="C77" s="89"/>
      <c r="D77" s="89"/>
      <c r="E77" s="89"/>
      <c r="F77" s="89"/>
      <c r="G77" s="89"/>
      <c r="H77" s="89"/>
      <c r="I77" s="89"/>
      <c r="J77" s="89"/>
      <c r="K77" s="89"/>
      <c r="L77" s="89"/>
      <c r="M77" s="89"/>
      <c r="N77" s="89"/>
      <c r="O77" s="89"/>
      <c r="P77" s="89"/>
      <c r="Q77" s="89"/>
      <c r="R77" s="89"/>
      <c r="S77" s="89"/>
      <c r="T77" s="89"/>
      <c r="U77" s="89"/>
      <c r="V77" s="89"/>
      <c r="W77" s="89"/>
      <c r="X77" s="89"/>
      <c r="Y77" s="89"/>
      <c r="Z77" s="89"/>
      <c r="AA77" s="89"/>
      <c r="AB77" s="89"/>
      <c r="AC77" s="89"/>
      <c r="AD77" s="89"/>
      <c r="AE77" s="89"/>
      <c r="AF77" s="89"/>
      <c r="AG77" s="89"/>
      <c r="AH77" s="89"/>
      <c r="AI77" s="89"/>
      <c r="AJ77" s="89"/>
      <c r="AK77" s="89"/>
      <c r="AL77" s="89"/>
      <c r="AM77" s="89"/>
      <c r="AN77" s="89"/>
      <c r="AO77" s="89"/>
      <c r="AP77" s="89"/>
      <c r="AQ77" s="89"/>
      <c r="AR77" s="89"/>
      <c r="AS77" s="89"/>
      <c r="AT77" s="89"/>
      <c r="AU77" s="89"/>
      <c r="AV77" s="89"/>
      <c r="AW77" s="89"/>
    </row>
    <row r="78" spans="2:49" x14ac:dyDescent="0.25">
      <c r="B78" s="89"/>
      <c r="C78" s="89"/>
      <c r="D78" s="89"/>
      <c r="E78" s="89"/>
      <c r="F78" s="89"/>
      <c r="G78" s="89"/>
      <c r="H78" s="89"/>
      <c r="I78" s="89"/>
      <c r="J78" s="89"/>
      <c r="K78" s="89"/>
      <c r="L78" s="89"/>
      <c r="M78" s="89"/>
      <c r="N78" s="89"/>
      <c r="O78" s="89"/>
      <c r="P78" s="89"/>
      <c r="Q78" s="89"/>
      <c r="R78" s="89"/>
      <c r="S78" s="89"/>
      <c r="T78" s="89"/>
      <c r="U78" s="89"/>
      <c r="V78" s="89"/>
      <c r="W78" s="89"/>
      <c r="X78" s="89"/>
      <c r="Y78" s="89"/>
      <c r="Z78" s="89"/>
      <c r="AA78" s="89"/>
      <c r="AB78" s="89"/>
      <c r="AC78" s="89"/>
      <c r="AD78" s="89"/>
      <c r="AE78" s="89"/>
      <c r="AF78" s="89"/>
      <c r="AG78" s="89"/>
      <c r="AH78" s="89"/>
      <c r="AI78" s="89"/>
      <c r="AJ78" s="89"/>
      <c r="AK78" s="89"/>
      <c r="AL78" s="89"/>
      <c r="AM78" s="89"/>
      <c r="AN78" s="89"/>
      <c r="AO78" s="89"/>
      <c r="AP78" s="89"/>
      <c r="AQ78" s="89"/>
      <c r="AR78" s="89"/>
      <c r="AS78" s="89"/>
      <c r="AT78" s="89"/>
      <c r="AU78" s="89"/>
      <c r="AV78" s="89"/>
      <c r="AW78" s="89"/>
    </row>
    <row r="79" spans="2:49" x14ac:dyDescent="0.25">
      <c r="B79" s="89"/>
      <c r="C79" s="89"/>
      <c r="D79" s="89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9"/>
      <c r="P79" s="89"/>
      <c r="Q79" s="89"/>
      <c r="R79" s="89"/>
      <c r="S79" s="89"/>
      <c r="T79" s="89"/>
      <c r="U79" s="89"/>
      <c r="V79" s="89"/>
      <c r="W79" s="89"/>
      <c r="X79" s="89"/>
      <c r="Y79" s="89"/>
      <c r="Z79" s="89"/>
      <c r="AA79" s="89"/>
      <c r="AB79" s="89"/>
      <c r="AC79" s="89"/>
      <c r="AD79" s="89"/>
      <c r="AE79" s="89"/>
      <c r="AF79" s="89"/>
      <c r="AG79" s="89"/>
      <c r="AH79" s="89"/>
      <c r="AI79" s="89"/>
      <c r="AJ79" s="89"/>
      <c r="AK79" s="89"/>
      <c r="AL79" s="89"/>
      <c r="AM79" s="89"/>
      <c r="AN79" s="89"/>
      <c r="AO79" s="89"/>
      <c r="AP79" s="89"/>
      <c r="AQ79" s="89"/>
      <c r="AR79" s="89"/>
      <c r="AS79" s="89"/>
      <c r="AT79" s="89"/>
      <c r="AU79" s="89"/>
      <c r="AV79" s="89"/>
      <c r="AW79" s="89"/>
    </row>
    <row r="80" spans="2:49" x14ac:dyDescent="0.25">
      <c r="B80" s="89"/>
      <c r="C80" s="89"/>
      <c r="D80" s="89"/>
      <c r="E80" s="89"/>
      <c r="F80" s="89"/>
      <c r="G80" s="89"/>
      <c r="H80" s="89"/>
      <c r="I80" s="89"/>
      <c r="J80" s="89"/>
      <c r="K80" s="89"/>
      <c r="L80" s="89"/>
      <c r="M80" s="89"/>
      <c r="N80" s="89"/>
      <c r="O80" s="89"/>
      <c r="P80" s="89"/>
      <c r="Q80" s="89"/>
      <c r="R80" s="89"/>
      <c r="S80" s="89"/>
      <c r="T80" s="89"/>
      <c r="U80" s="89"/>
      <c r="V80" s="89"/>
      <c r="W80" s="89"/>
      <c r="X80" s="89"/>
      <c r="Y80" s="89"/>
      <c r="Z80" s="89"/>
      <c r="AA80" s="89"/>
      <c r="AB80" s="89"/>
      <c r="AC80" s="89"/>
      <c r="AD80" s="89"/>
      <c r="AE80" s="89"/>
      <c r="AF80" s="89"/>
      <c r="AG80" s="89"/>
      <c r="AH80" s="89"/>
      <c r="AI80" s="89"/>
      <c r="AJ80" s="89"/>
      <c r="AK80" s="89"/>
      <c r="AL80" s="89"/>
      <c r="AM80" s="89"/>
      <c r="AN80" s="89"/>
      <c r="AO80" s="89"/>
      <c r="AP80" s="89"/>
      <c r="AQ80" s="89"/>
      <c r="AR80" s="89"/>
      <c r="AS80" s="89"/>
      <c r="AT80" s="89"/>
      <c r="AU80" s="89"/>
      <c r="AV80" s="89"/>
      <c r="AW80" s="89"/>
    </row>
    <row r="81" spans="2:49" x14ac:dyDescent="0.25">
      <c r="B81" s="89"/>
      <c r="C81" s="89"/>
      <c r="D81" s="89"/>
      <c r="E81" s="89"/>
      <c r="F81" s="89"/>
      <c r="G81" s="89"/>
      <c r="H81" s="89"/>
      <c r="I81" s="89"/>
      <c r="J81" s="89"/>
      <c r="K81" s="89"/>
      <c r="L81" s="89"/>
      <c r="M81" s="89"/>
      <c r="N81" s="89"/>
      <c r="O81" s="89"/>
      <c r="P81" s="89"/>
      <c r="Q81" s="89"/>
      <c r="R81" s="89"/>
      <c r="S81" s="89"/>
      <c r="T81" s="89"/>
      <c r="U81" s="89"/>
      <c r="V81" s="89"/>
      <c r="W81" s="89"/>
      <c r="X81" s="89"/>
      <c r="Y81" s="89"/>
      <c r="Z81" s="89"/>
      <c r="AA81" s="89"/>
      <c r="AB81" s="89"/>
      <c r="AC81" s="89"/>
      <c r="AD81" s="89"/>
      <c r="AE81" s="89"/>
      <c r="AF81" s="89"/>
      <c r="AG81" s="89"/>
      <c r="AH81" s="89"/>
      <c r="AI81" s="89"/>
      <c r="AJ81" s="89"/>
      <c r="AK81" s="89"/>
      <c r="AL81" s="89"/>
      <c r="AM81" s="89"/>
      <c r="AN81" s="89"/>
      <c r="AO81" s="89"/>
      <c r="AP81" s="89"/>
      <c r="AQ81" s="89"/>
      <c r="AR81" s="89"/>
      <c r="AS81" s="89"/>
      <c r="AT81" s="89"/>
      <c r="AU81" s="89"/>
      <c r="AV81" s="89"/>
      <c r="AW81" s="89"/>
    </row>
    <row r="82" spans="2:49" x14ac:dyDescent="0.25">
      <c r="B82" s="89"/>
      <c r="C82" s="89"/>
      <c r="D82" s="89"/>
      <c r="E82" s="89"/>
      <c r="F82" s="89"/>
      <c r="G82" s="89"/>
      <c r="H82" s="89"/>
      <c r="I82" s="89"/>
      <c r="J82" s="89"/>
      <c r="K82" s="89"/>
      <c r="L82" s="89"/>
      <c r="M82" s="89"/>
      <c r="N82" s="89"/>
      <c r="O82" s="89"/>
      <c r="P82" s="89"/>
      <c r="Q82" s="89"/>
      <c r="R82" s="89"/>
      <c r="S82" s="89"/>
      <c r="T82" s="89"/>
      <c r="U82" s="89"/>
      <c r="V82" s="89"/>
      <c r="W82" s="89"/>
      <c r="X82" s="89"/>
      <c r="Y82" s="89"/>
      <c r="Z82" s="89"/>
      <c r="AA82" s="89"/>
      <c r="AB82" s="89"/>
      <c r="AC82" s="89"/>
      <c r="AD82" s="89"/>
      <c r="AE82" s="89"/>
      <c r="AF82" s="89"/>
      <c r="AG82" s="89"/>
      <c r="AH82" s="89"/>
      <c r="AI82" s="89"/>
      <c r="AJ82" s="89"/>
      <c r="AK82" s="89"/>
      <c r="AL82" s="89"/>
      <c r="AM82" s="89"/>
      <c r="AN82" s="89"/>
      <c r="AO82" s="89"/>
      <c r="AP82" s="89"/>
      <c r="AQ82" s="89"/>
      <c r="AR82" s="89"/>
      <c r="AS82" s="89"/>
      <c r="AT82" s="89"/>
      <c r="AU82" s="89"/>
      <c r="AV82" s="89"/>
      <c r="AW82" s="89"/>
    </row>
    <row r="83" spans="2:49" x14ac:dyDescent="0.25">
      <c r="B83" s="89"/>
      <c r="C83" s="89"/>
      <c r="D83" s="89"/>
      <c r="E83" s="89"/>
      <c r="F83" s="89"/>
      <c r="G83" s="89"/>
      <c r="H83" s="89"/>
      <c r="I83" s="89"/>
      <c r="J83" s="89"/>
      <c r="K83" s="89"/>
      <c r="L83" s="89"/>
      <c r="M83" s="89"/>
      <c r="N83" s="89"/>
      <c r="O83" s="89"/>
      <c r="P83" s="89"/>
      <c r="Q83" s="89"/>
      <c r="R83" s="89"/>
      <c r="S83" s="89"/>
      <c r="T83" s="89"/>
      <c r="U83" s="89"/>
      <c r="V83" s="89"/>
      <c r="W83" s="89"/>
      <c r="X83" s="89"/>
      <c r="Y83" s="89"/>
      <c r="Z83" s="89"/>
      <c r="AA83" s="89"/>
      <c r="AB83" s="89"/>
      <c r="AC83" s="89"/>
      <c r="AD83" s="89"/>
      <c r="AE83" s="89"/>
      <c r="AF83" s="89"/>
      <c r="AG83" s="89"/>
      <c r="AH83" s="89"/>
      <c r="AI83" s="89"/>
      <c r="AJ83" s="89"/>
      <c r="AK83" s="89"/>
      <c r="AL83" s="89"/>
      <c r="AM83" s="89"/>
      <c r="AN83" s="89"/>
      <c r="AO83" s="89"/>
      <c r="AP83" s="89"/>
      <c r="AQ83" s="89"/>
      <c r="AR83" s="89"/>
      <c r="AS83" s="89"/>
      <c r="AT83" s="89"/>
      <c r="AU83" s="89"/>
      <c r="AV83" s="89"/>
      <c r="AW83" s="89"/>
    </row>
    <row r="84" spans="2:49" x14ac:dyDescent="0.25">
      <c r="B84" s="89"/>
      <c r="C84" s="89"/>
      <c r="D84" s="89"/>
      <c r="E84" s="89"/>
      <c r="F84" s="89"/>
      <c r="G84" s="89"/>
      <c r="H84" s="89"/>
      <c r="I84" s="89"/>
      <c r="J84" s="89"/>
      <c r="K84" s="89"/>
      <c r="L84" s="89"/>
      <c r="M84" s="89"/>
      <c r="N84" s="89"/>
      <c r="O84" s="89"/>
      <c r="P84" s="89"/>
      <c r="Q84" s="89"/>
      <c r="R84" s="89"/>
      <c r="S84" s="89"/>
      <c r="T84" s="89"/>
      <c r="U84" s="89"/>
      <c r="V84" s="89"/>
      <c r="W84" s="89"/>
      <c r="X84" s="89"/>
      <c r="Y84" s="89"/>
      <c r="Z84" s="89"/>
      <c r="AA84" s="89"/>
      <c r="AB84" s="89"/>
      <c r="AC84" s="89"/>
      <c r="AD84" s="89"/>
      <c r="AE84" s="89"/>
      <c r="AF84" s="89"/>
      <c r="AG84" s="89"/>
      <c r="AH84" s="89"/>
      <c r="AI84" s="89"/>
      <c r="AJ84" s="89"/>
      <c r="AK84" s="89"/>
      <c r="AL84" s="89"/>
      <c r="AM84" s="89"/>
      <c r="AN84" s="89"/>
      <c r="AO84" s="89"/>
      <c r="AP84" s="89"/>
      <c r="AQ84" s="89"/>
      <c r="AR84" s="89"/>
      <c r="AS84" s="89"/>
      <c r="AT84" s="89"/>
      <c r="AU84" s="89"/>
      <c r="AV84" s="89"/>
      <c r="AW84" s="89"/>
    </row>
    <row r="85" spans="2:49" x14ac:dyDescent="0.25">
      <c r="B85" s="89"/>
      <c r="C85" s="89"/>
      <c r="D85" s="89"/>
      <c r="E85" s="89"/>
      <c r="F85" s="89"/>
      <c r="G85" s="89"/>
      <c r="H85" s="89"/>
      <c r="I85" s="89"/>
      <c r="J85" s="89"/>
      <c r="K85" s="89"/>
      <c r="L85" s="89"/>
      <c r="M85" s="89"/>
      <c r="N85" s="89"/>
      <c r="O85" s="89"/>
      <c r="P85" s="89"/>
      <c r="Q85" s="89"/>
      <c r="R85" s="89"/>
      <c r="S85" s="89"/>
      <c r="T85" s="89"/>
      <c r="U85" s="89"/>
      <c r="V85" s="89"/>
      <c r="W85" s="89"/>
      <c r="X85" s="89"/>
      <c r="Y85" s="89"/>
      <c r="Z85" s="89"/>
      <c r="AA85" s="89"/>
      <c r="AB85" s="89"/>
      <c r="AC85" s="89"/>
      <c r="AD85" s="89"/>
      <c r="AE85" s="89"/>
      <c r="AF85" s="89"/>
      <c r="AG85" s="89"/>
      <c r="AH85" s="89"/>
      <c r="AI85" s="89"/>
      <c r="AJ85" s="89"/>
      <c r="AK85" s="89"/>
      <c r="AL85" s="89"/>
      <c r="AM85" s="89"/>
      <c r="AN85" s="89"/>
      <c r="AO85" s="89"/>
      <c r="AP85" s="89"/>
      <c r="AQ85" s="89"/>
      <c r="AR85" s="89"/>
      <c r="AS85" s="89"/>
      <c r="AT85" s="89"/>
      <c r="AU85" s="89"/>
      <c r="AV85" s="89"/>
      <c r="AW85" s="89"/>
    </row>
    <row r="86" spans="2:49" x14ac:dyDescent="0.25">
      <c r="B86" s="89"/>
      <c r="C86" s="89"/>
      <c r="D86" s="89"/>
      <c r="E86" s="89"/>
      <c r="F86" s="89"/>
      <c r="G86" s="89"/>
      <c r="H86" s="89"/>
      <c r="I86" s="89"/>
      <c r="J86" s="89"/>
      <c r="K86" s="89"/>
      <c r="L86" s="89"/>
      <c r="M86" s="89"/>
      <c r="N86" s="89"/>
      <c r="O86" s="89"/>
      <c r="P86" s="89"/>
      <c r="Q86" s="89"/>
      <c r="R86" s="89"/>
      <c r="S86" s="89"/>
      <c r="T86" s="89"/>
      <c r="U86" s="89"/>
      <c r="V86" s="89"/>
      <c r="W86" s="89"/>
      <c r="X86" s="89"/>
      <c r="Y86" s="89"/>
      <c r="Z86" s="89"/>
      <c r="AA86" s="89"/>
      <c r="AB86" s="89"/>
      <c r="AC86" s="89"/>
      <c r="AD86" s="89"/>
      <c r="AE86" s="89"/>
      <c r="AF86" s="89"/>
      <c r="AG86" s="89"/>
      <c r="AH86" s="89"/>
      <c r="AI86" s="89"/>
      <c r="AJ86" s="89"/>
      <c r="AK86" s="89"/>
      <c r="AL86" s="89"/>
      <c r="AM86" s="89"/>
      <c r="AN86" s="89"/>
      <c r="AO86" s="89"/>
      <c r="AP86" s="89"/>
      <c r="AQ86" s="89"/>
      <c r="AR86" s="89"/>
      <c r="AS86" s="89"/>
      <c r="AT86" s="89"/>
      <c r="AU86" s="89"/>
      <c r="AV86" s="89"/>
      <c r="AW86" s="89"/>
    </row>
    <row r="87" spans="2:49" x14ac:dyDescent="0.25">
      <c r="B87" s="89"/>
      <c r="C87" s="89"/>
      <c r="D87" s="89"/>
      <c r="E87" s="89"/>
      <c r="F87" s="89"/>
      <c r="G87" s="89"/>
      <c r="H87" s="89"/>
      <c r="I87" s="89"/>
      <c r="J87" s="89"/>
      <c r="K87" s="89"/>
      <c r="L87" s="89"/>
      <c r="M87" s="89"/>
      <c r="N87" s="89"/>
      <c r="O87" s="89"/>
      <c r="P87" s="89"/>
      <c r="Q87" s="89"/>
      <c r="R87" s="89"/>
      <c r="S87" s="89"/>
      <c r="T87" s="89"/>
      <c r="U87" s="89"/>
      <c r="V87" s="89"/>
      <c r="W87" s="89"/>
      <c r="X87" s="89"/>
      <c r="Y87" s="89"/>
      <c r="Z87" s="89"/>
      <c r="AA87" s="89"/>
      <c r="AB87" s="89"/>
      <c r="AC87" s="89"/>
      <c r="AD87" s="89"/>
      <c r="AE87" s="89"/>
      <c r="AF87" s="89"/>
      <c r="AG87" s="89"/>
      <c r="AH87" s="89"/>
      <c r="AI87" s="89"/>
      <c r="AJ87" s="89"/>
      <c r="AK87" s="89"/>
      <c r="AL87" s="89"/>
      <c r="AM87" s="89"/>
      <c r="AN87" s="89"/>
      <c r="AO87" s="89"/>
      <c r="AP87" s="89"/>
      <c r="AQ87" s="89"/>
      <c r="AR87" s="89"/>
      <c r="AS87" s="89"/>
      <c r="AT87" s="89"/>
      <c r="AU87" s="89"/>
      <c r="AV87" s="89"/>
      <c r="AW87" s="89"/>
    </row>
    <row r="88" spans="2:49" x14ac:dyDescent="0.25">
      <c r="B88" s="89"/>
      <c r="C88" s="89"/>
      <c r="D88" s="89"/>
      <c r="E88" s="89"/>
      <c r="F88" s="89"/>
      <c r="G88" s="89"/>
      <c r="H88" s="89"/>
      <c r="I88" s="89"/>
      <c r="J88" s="89"/>
      <c r="K88" s="89"/>
      <c r="L88" s="89"/>
      <c r="M88" s="89"/>
      <c r="N88" s="89"/>
      <c r="O88" s="89"/>
      <c r="P88" s="89"/>
      <c r="Q88" s="89"/>
      <c r="R88" s="89"/>
      <c r="S88" s="89"/>
      <c r="T88" s="89"/>
      <c r="U88" s="89"/>
      <c r="V88" s="89"/>
      <c r="W88" s="89"/>
      <c r="X88" s="89"/>
      <c r="Y88" s="89"/>
      <c r="Z88" s="89"/>
      <c r="AA88" s="89"/>
      <c r="AB88" s="89"/>
      <c r="AC88" s="89"/>
      <c r="AD88" s="89"/>
      <c r="AE88" s="89"/>
      <c r="AF88" s="89"/>
      <c r="AG88" s="89"/>
      <c r="AH88" s="89"/>
      <c r="AI88" s="89"/>
      <c r="AJ88" s="89"/>
      <c r="AK88" s="89"/>
      <c r="AL88" s="89"/>
      <c r="AM88" s="89"/>
      <c r="AN88" s="89"/>
      <c r="AO88" s="89"/>
      <c r="AP88" s="89"/>
      <c r="AQ88" s="89"/>
      <c r="AR88" s="89"/>
      <c r="AS88" s="89"/>
      <c r="AT88" s="89"/>
      <c r="AU88" s="89"/>
      <c r="AV88" s="89"/>
      <c r="AW88" s="89"/>
    </row>
    <row r="89" spans="2:49" x14ac:dyDescent="0.25">
      <c r="B89" s="89"/>
      <c r="C89" s="89"/>
      <c r="D89" s="89"/>
      <c r="E89" s="89"/>
      <c r="F89" s="89"/>
      <c r="G89" s="89"/>
      <c r="H89" s="89"/>
      <c r="I89" s="89"/>
      <c r="J89" s="89"/>
      <c r="K89" s="89"/>
      <c r="L89" s="89"/>
      <c r="M89" s="89"/>
      <c r="N89" s="89"/>
      <c r="O89" s="89"/>
      <c r="P89" s="89"/>
      <c r="Q89" s="89"/>
      <c r="R89" s="89"/>
      <c r="S89" s="89"/>
      <c r="T89" s="89"/>
      <c r="U89" s="89"/>
      <c r="V89" s="89"/>
      <c r="W89" s="89"/>
      <c r="X89" s="89"/>
      <c r="Y89" s="89"/>
      <c r="Z89" s="89"/>
      <c r="AA89" s="89"/>
      <c r="AB89" s="89"/>
      <c r="AC89" s="89"/>
      <c r="AD89" s="89"/>
      <c r="AE89" s="89"/>
      <c r="AF89" s="89"/>
      <c r="AG89" s="89"/>
      <c r="AH89" s="89"/>
      <c r="AI89" s="89"/>
      <c r="AJ89" s="89"/>
      <c r="AK89" s="89"/>
      <c r="AL89" s="89"/>
      <c r="AM89" s="89"/>
      <c r="AN89" s="89"/>
      <c r="AO89" s="89"/>
      <c r="AP89" s="89"/>
      <c r="AQ89" s="89"/>
      <c r="AR89" s="89"/>
      <c r="AS89" s="89"/>
      <c r="AT89" s="89"/>
      <c r="AU89" s="89"/>
      <c r="AV89" s="89"/>
      <c r="AW89" s="89"/>
    </row>
    <row r="90" spans="2:49" x14ac:dyDescent="0.25">
      <c r="B90" s="89"/>
      <c r="C90" s="89"/>
      <c r="D90" s="89"/>
      <c r="E90" s="89"/>
      <c r="F90" s="89"/>
      <c r="G90" s="89"/>
      <c r="H90" s="89"/>
      <c r="I90" s="89"/>
      <c r="J90" s="89"/>
      <c r="K90" s="89"/>
      <c r="L90" s="89"/>
      <c r="M90" s="89"/>
      <c r="N90" s="89"/>
      <c r="O90" s="89"/>
      <c r="P90" s="89"/>
      <c r="Q90" s="89"/>
      <c r="R90" s="89"/>
      <c r="S90" s="89"/>
      <c r="T90" s="89"/>
      <c r="U90" s="89"/>
      <c r="V90" s="89"/>
      <c r="W90" s="89"/>
      <c r="X90" s="89"/>
      <c r="Y90" s="89"/>
      <c r="Z90" s="89"/>
      <c r="AA90" s="89"/>
      <c r="AB90" s="89"/>
      <c r="AC90" s="89"/>
      <c r="AD90" s="89"/>
      <c r="AE90" s="89"/>
      <c r="AF90" s="89"/>
      <c r="AG90" s="89"/>
      <c r="AH90" s="89"/>
      <c r="AI90" s="89"/>
      <c r="AJ90" s="89"/>
      <c r="AK90" s="89"/>
      <c r="AL90" s="89"/>
      <c r="AM90" s="89"/>
      <c r="AN90" s="89"/>
      <c r="AO90" s="89"/>
      <c r="AP90" s="89"/>
      <c r="AQ90" s="89"/>
      <c r="AR90" s="89"/>
      <c r="AS90" s="89"/>
      <c r="AT90" s="89"/>
      <c r="AU90" s="89"/>
      <c r="AV90" s="89"/>
      <c r="AW90" s="89"/>
    </row>
    <row r="91" spans="2:49" x14ac:dyDescent="0.25">
      <c r="B91" s="89"/>
      <c r="C91" s="89"/>
      <c r="D91" s="89"/>
      <c r="E91" s="89"/>
      <c r="F91" s="89"/>
      <c r="G91" s="89"/>
      <c r="H91" s="89"/>
      <c r="I91" s="89"/>
      <c r="J91" s="89"/>
      <c r="K91" s="89"/>
      <c r="L91" s="89"/>
      <c r="M91" s="89"/>
      <c r="N91" s="89"/>
      <c r="O91" s="89"/>
      <c r="P91" s="89"/>
      <c r="Q91" s="89"/>
      <c r="R91" s="89"/>
      <c r="S91" s="89"/>
      <c r="T91" s="89"/>
      <c r="U91" s="89"/>
      <c r="V91" s="89"/>
      <c r="W91" s="89"/>
      <c r="X91" s="89"/>
      <c r="Y91" s="89"/>
      <c r="Z91" s="89"/>
      <c r="AA91" s="89"/>
      <c r="AB91" s="89"/>
      <c r="AC91" s="89"/>
      <c r="AD91" s="89"/>
      <c r="AE91" s="89"/>
      <c r="AF91" s="89"/>
      <c r="AG91" s="89"/>
      <c r="AH91" s="89"/>
      <c r="AI91" s="89"/>
      <c r="AJ91" s="89"/>
      <c r="AK91" s="89"/>
      <c r="AL91" s="89"/>
      <c r="AM91" s="89"/>
      <c r="AN91" s="89"/>
      <c r="AO91" s="89"/>
      <c r="AP91" s="89"/>
      <c r="AQ91" s="89"/>
      <c r="AR91" s="89"/>
      <c r="AS91" s="89"/>
      <c r="AT91" s="89"/>
      <c r="AU91" s="89"/>
      <c r="AV91" s="89"/>
      <c r="AW91" s="89"/>
    </row>
    <row r="92" spans="2:49" x14ac:dyDescent="0.25">
      <c r="B92" s="89"/>
      <c r="C92" s="89"/>
      <c r="D92" s="89"/>
      <c r="E92" s="89"/>
      <c r="F92" s="89"/>
      <c r="G92" s="89"/>
      <c r="H92" s="89"/>
      <c r="I92" s="89"/>
      <c r="J92" s="89"/>
      <c r="K92" s="89"/>
      <c r="L92" s="89"/>
      <c r="M92" s="89"/>
      <c r="N92" s="89"/>
      <c r="O92" s="89"/>
      <c r="P92" s="89"/>
      <c r="Q92" s="89"/>
      <c r="R92" s="89"/>
      <c r="S92" s="89"/>
      <c r="T92" s="89"/>
      <c r="U92" s="89"/>
      <c r="V92" s="89"/>
      <c r="W92" s="89"/>
      <c r="X92" s="89"/>
      <c r="Y92" s="89"/>
      <c r="Z92" s="89"/>
      <c r="AA92" s="89"/>
      <c r="AB92" s="89"/>
      <c r="AC92" s="89"/>
      <c r="AD92" s="89"/>
      <c r="AE92" s="89"/>
      <c r="AF92" s="89"/>
      <c r="AG92" s="89"/>
      <c r="AH92" s="89"/>
      <c r="AI92" s="89"/>
      <c r="AJ92" s="89"/>
      <c r="AK92" s="89"/>
      <c r="AL92" s="89"/>
      <c r="AM92" s="89"/>
      <c r="AN92" s="89"/>
      <c r="AO92" s="89"/>
      <c r="AP92" s="89"/>
      <c r="AQ92" s="89"/>
      <c r="AR92" s="89"/>
      <c r="AS92" s="89"/>
      <c r="AT92" s="89"/>
      <c r="AU92" s="89"/>
      <c r="AV92" s="89"/>
      <c r="AW92" s="89"/>
    </row>
    <row r="93" spans="2:49" x14ac:dyDescent="0.25">
      <c r="B93" s="89"/>
      <c r="C93" s="89"/>
      <c r="D93" s="89"/>
      <c r="E93" s="89"/>
      <c r="F93" s="89"/>
      <c r="G93" s="89"/>
      <c r="H93" s="89"/>
      <c r="I93" s="89"/>
      <c r="J93" s="89"/>
      <c r="K93" s="89"/>
      <c r="L93" s="89"/>
      <c r="M93" s="89"/>
      <c r="N93" s="89"/>
      <c r="O93" s="89"/>
      <c r="P93" s="89"/>
      <c r="Q93" s="89"/>
      <c r="R93" s="89"/>
      <c r="S93" s="89"/>
      <c r="T93" s="89"/>
      <c r="U93" s="89"/>
      <c r="V93" s="89"/>
      <c r="W93" s="89"/>
      <c r="X93" s="89"/>
      <c r="Y93" s="89"/>
      <c r="Z93" s="89"/>
      <c r="AA93" s="89"/>
      <c r="AB93" s="89"/>
      <c r="AC93" s="89"/>
      <c r="AD93" s="89"/>
      <c r="AE93" s="89"/>
      <c r="AF93" s="89"/>
      <c r="AG93" s="89"/>
      <c r="AH93" s="89"/>
      <c r="AI93" s="89"/>
      <c r="AJ93" s="89"/>
      <c r="AK93" s="89"/>
      <c r="AL93" s="89"/>
      <c r="AM93" s="89"/>
      <c r="AN93" s="89"/>
      <c r="AO93" s="89"/>
      <c r="AP93" s="89"/>
      <c r="AQ93" s="89"/>
      <c r="AR93" s="89"/>
      <c r="AS93" s="89"/>
      <c r="AT93" s="89"/>
      <c r="AU93" s="89"/>
      <c r="AV93" s="89"/>
      <c r="AW93" s="89"/>
    </row>
    <row r="94" spans="2:49" x14ac:dyDescent="0.25">
      <c r="B94" s="89"/>
      <c r="C94" s="89"/>
      <c r="D94" s="89"/>
      <c r="E94" s="89"/>
      <c r="F94" s="89"/>
      <c r="G94" s="89"/>
      <c r="H94" s="89"/>
      <c r="I94" s="89"/>
      <c r="J94" s="89"/>
      <c r="K94" s="89"/>
      <c r="L94" s="89"/>
      <c r="M94" s="89"/>
      <c r="N94" s="89"/>
      <c r="O94" s="89"/>
      <c r="P94" s="89"/>
      <c r="Q94" s="89"/>
      <c r="R94" s="89"/>
      <c r="S94" s="89"/>
      <c r="T94" s="89"/>
      <c r="U94" s="89"/>
      <c r="V94" s="89"/>
      <c r="W94" s="89"/>
      <c r="X94" s="89"/>
      <c r="Y94" s="89"/>
      <c r="Z94" s="89"/>
      <c r="AA94" s="89"/>
      <c r="AB94" s="89"/>
      <c r="AC94" s="89"/>
      <c r="AD94" s="89"/>
      <c r="AE94" s="89"/>
      <c r="AF94" s="89"/>
      <c r="AG94" s="89"/>
      <c r="AH94" s="89"/>
      <c r="AI94" s="89"/>
      <c r="AJ94" s="89"/>
      <c r="AK94" s="89"/>
      <c r="AL94" s="89"/>
      <c r="AM94" s="89"/>
      <c r="AN94" s="89"/>
      <c r="AO94" s="89"/>
      <c r="AP94" s="89"/>
      <c r="AQ94" s="89"/>
      <c r="AR94" s="89"/>
      <c r="AS94" s="89"/>
      <c r="AT94" s="89"/>
      <c r="AU94" s="89"/>
      <c r="AV94" s="89"/>
      <c r="AW94" s="89"/>
    </row>
  </sheetData>
  <mergeCells count="15">
    <mergeCell ref="B3:T3"/>
    <mergeCell ref="B21:K21"/>
    <mergeCell ref="B8:B9"/>
    <mergeCell ref="C8:D8"/>
    <mergeCell ref="E8:F8"/>
    <mergeCell ref="G8:H8"/>
    <mergeCell ref="I8:J8"/>
    <mergeCell ref="K8:L8"/>
    <mergeCell ref="B20:K20"/>
    <mergeCell ref="B4:T4"/>
    <mergeCell ref="B5:T5"/>
    <mergeCell ref="M8:N8"/>
    <mergeCell ref="O8:P8"/>
    <mergeCell ref="Q8:R8"/>
    <mergeCell ref="S8:T8"/>
  </mergeCells>
  <hyperlinks>
    <hyperlink ref="B2" location="ÍNDICE!A1" display="Índice "/>
  </hyperlinks>
  <pageMargins left="0.7" right="0.7" top="0.75" bottom="0.75" header="0.3" footer="0.3"/>
  <pageSetup paperSize="9" orientation="portrait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57"/>
  <sheetViews>
    <sheetView showGridLines="0" zoomScale="80" zoomScaleNormal="80" workbookViewId="0">
      <pane xSplit="2" ySplit="9" topLeftCell="C10" activePane="bottomRight" state="frozen"/>
      <selection activeCell="B2" sqref="B2"/>
      <selection pane="topRight" activeCell="B2" sqref="B2"/>
      <selection pane="bottomLeft" activeCell="B2" sqref="B2"/>
      <selection pane="bottomRight" activeCell="B2" sqref="B2"/>
    </sheetView>
  </sheetViews>
  <sheetFormatPr baseColWidth="10" defaultRowHeight="15" x14ac:dyDescent="0.25"/>
  <cols>
    <col min="1" max="1" width="7.7109375" customWidth="1" collapsed="1"/>
    <col min="2" max="2" width="43.7109375" customWidth="1" collapsed="1"/>
    <col min="3" max="20" width="15.140625" customWidth="1" collapsed="1"/>
  </cols>
  <sheetData>
    <row r="1" spans="2:45" ht="78" customHeight="1" x14ac:dyDescent="0.25"/>
    <row r="2" spans="2:45" ht="16.5" customHeight="1" x14ac:dyDescent="0.25">
      <c r="B2" s="219" t="s">
        <v>18</v>
      </c>
      <c r="L2" s="15"/>
    </row>
    <row r="3" spans="2:45" ht="20.100000000000001" customHeight="1" x14ac:dyDescent="0.25">
      <c r="B3" s="328" t="s">
        <v>393</v>
      </c>
      <c r="C3" s="328"/>
      <c r="D3" s="328"/>
      <c r="E3" s="328"/>
      <c r="F3" s="328"/>
      <c r="G3" s="328"/>
      <c r="H3" s="328"/>
      <c r="I3" s="328"/>
      <c r="J3" s="328"/>
      <c r="K3" s="328"/>
      <c r="L3" s="328"/>
      <c r="M3" s="328"/>
      <c r="N3" s="328"/>
      <c r="O3" s="328"/>
      <c r="P3" s="328"/>
      <c r="Q3" s="328"/>
      <c r="R3" s="328"/>
      <c r="S3" s="328"/>
      <c r="T3" s="328"/>
    </row>
    <row r="4" spans="2:45" s="92" customFormat="1" ht="54" customHeight="1" x14ac:dyDescent="0.3">
      <c r="B4" s="327" t="s">
        <v>262</v>
      </c>
      <c r="C4" s="327"/>
      <c r="D4" s="327"/>
      <c r="E4" s="327"/>
      <c r="F4" s="327"/>
      <c r="G4" s="327"/>
      <c r="H4" s="327"/>
      <c r="I4" s="327"/>
      <c r="J4" s="327"/>
      <c r="K4" s="327"/>
      <c r="L4" s="327"/>
      <c r="M4" s="327"/>
      <c r="N4" s="327"/>
      <c r="O4" s="327"/>
      <c r="P4" s="327"/>
      <c r="Q4" s="327"/>
      <c r="R4" s="327"/>
      <c r="S4" s="327"/>
      <c r="T4" s="327"/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</row>
    <row r="5" spans="2:45" s="92" customFormat="1" ht="20.100000000000001" customHeight="1" x14ac:dyDescent="0.3">
      <c r="B5" s="336" t="s">
        <v>122</v>
      </c>
      <c r="C5" s="336"/>
      <c r="D5" s="336"/>
      <c r="E5" s="336"/>
      <c r="F5" s="336"/>
      <c r="G5" s="336"/>
      <c r="H5" s="336"/>
      <c r="I5" s="336"/>
      <c r="J5" s="336"/>
      <c r="K5" s="336"/>
      <c r="L5" s="336"/>
      <c r="M5" s="336"/>
      <c r="N5" s="336"/>
      <c r="O5" s="336"/>
      <c r="P5" s="336"/>
      <c r="Q5" s="336"/>
      <c r="R5" s="336"/>
      <c r="S5" s="336"/>
      <c r="T5" s="336"/>
      <c r="U5" s="148"/>
      <c r="V5" s="148"/>
      <c r="W5" s="148"/>
      <c r="X5" s="148"/>
      <c r="Y5" s="148"/>
      <c r="Z5" s="148"/>
      <c r="AA5" s="148"/>
      <c r="AB5" s="148"/>
      <c r="AC5" s="148"/>
      <c r="AD5" s="148"/>
      <c r="AE5" s="148"/>
      <c r="AF5" s="148"/>
      <c r="AG5" s="148"/>
      <c r="AH5" s="148"/>
      <c r="AI5" s="148"/>
      <c r="AJ5" s="148"/>
      <c r="AK5" s="148"/>
      <c r="AL5" s="148"/>
      <c r="AM5" s="148"/>
      <c r="AN5" s="148"/>
      <c r="AO5" s="148"/>
      <c r="AP5" s="148"/>
      <c r="AQ5" s="148"/>
      <c r="AR5" s="148"/>
      <c r="AS5" s="148"/>
    </row>
    <row r="6" spans="2:45" ht="14.1" customHeight="1" x14ac:dyDescent="0.25"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91"/>
      <c r="M6" s="91"/>
      <c r="N6" s="91"/>
      <c r="O6" s="91"/>
      <c r="P6" s="91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89"/>
      <c r="AH6" s="89"/>
      <c r="AI6" s="89"/>
      <c r="AJ6" s="89"/>
      <c r="AK6" s="89"/>
      <c r="AL6" s="89"/>
      <c r="AM6" s="89"/>
      <c r="AN6" s="89"/>
      <c r="AO6" s="89"/>
      <c r="AP6" s="89"/>
      <c r="AQ6" s="89"/>
      <c r="AR6" s="89"/>
      <c r="AS6" s="89"/>
    </row>
    <row r="7" spans="2:45" ht="14.1" customHeight="1" x14ac:dyDescent="0.25">
      <c r="B7" s="89"/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  <c r="U7" s="89"/>
      <c r="V7" s="89"/>
      <c r="W7" s="89"/>
      <c r="X7" s="89"/>
      <c r="Y7" s="89"/>
      <c r="Z7" s="89"/>
      <c r="AA7" s="89"/>
      <c r="AB7" s="89"/>
      <c r="AC7" s="89"/>
      <c r="AD7" s="89"/>
      <c r="AE7" s="89"/>
      <c r="AF7" s="89"/>
      <c r="AG7" s="89"/>
      <c r="AH7" s="89"/>
      <c r="AI7" s="89"/>
      <c r="AJ7" s="89"/>
      <c r="AK7" s="89"/>
      <c r="AL7" s="89"/>
      <c r="AM7" s="89"/>
      <c r="AN7" s="89"/>
      <c r="AO7" s="89"/>
      <c r="AP7" s="89"/>
      <c r="AQ7" s="89"/>
      <c r="AR7" s="89"/>
      <c r="AS7" s="89"/>
    </row>
    <row r="8" spans="2:45" ht="33" customHeight="1" x14ac:dyDescent="0.25">
      <c r="B8" s="344" t="s">
        <v>29</v>
      </c>
      <c r="C8" s="342">
        <v>2007</v>
      </c>
      <c r="D8" s="343"/>
      <c r="E8" s="342">
        <v>2008</v>
      </c>
      <c r="F8" s="343"/>
      <c r="G8" s="342">
        <v>2009</v>
      </c>
      <c r="H8" s="343"/>
      <c r="I8" s="342">
        <v>2010</v>
      </c>
      <c r="J8" s="343"/>
      <c r="K8" s="342">
        <v>2011</v>
      </c>
      <c r="L8" s="343"/>
      <c r="M8" s="342">
        <v>2012</v>
      </c>
      <c r="N8" s="343"/>
      <c r="O8" s="342">
        <v>2013</v>
      </c>
      <c r="P8" s="343"/>
      <c r="Q8" s="342">
        <v>2014</v>
      </c>
      <c r="R8" s="343"/>
      <c r="S8" s="342">
        <v>2015</v>
      </c>
      <c r="T8" s="343"/>
      <c r="U8" s="89"/>
      <c r="V8" s="89"/>
      <c r="W8" s="89"/>
      <c r="X8" s="89"/>
      <c r="Y8" s="89"/>
      <c r="Z8" s="89"/>
      <c r="AA8" s="89"/>
      <c r="AB8" s="89"/>
      <c r="AC8" s="89"/>
      <c r="AD8" s="89"/>
      <c r="AE8" s="89"/>
      <c r="AF8" s="89"/>
      <c r="AG8" s="89"/>
      <c r="AH8" s="89"/>
      <c r="AI8" s="89"/>
      <c r="AJ8" s="89"/>
      <c r="AK8" s="89"/>
      <c r="AL8" s="89"/>
      <c r="AM8" s="89"/>
      <c r="AN8" s="89"/>
      <c r="AO8" s="89"/>
      <c r="AP8" s="89"/>
      <c r="AQ8" s="89"/>
      <c r="AR8" s="89"/>
      <c r="AS8" s="89"/>
    </row>
    <row r="9" spans="2:45" ht="33" customHeight="1" x14ac:dyDescent="0.25">
      <c r="B9" s="345"/>
      <c r="C9" s="138" t="s">
        <v>0</v>
      </c>
      <c r="D9" s="138" t="s">
        <v>1</v>
      </c>
      <c r="E9" s="138" t="s">
        <v>0</v>
      </c>
      <c r="F9" s="138" t="s">
        <v>1</v>
      </c>
      <c r="G9" s="138" t="s">
        <v>0</v>
      </c>
      <c r="H9" s="138" t="s">
        <v>1</v>
      </c>
      <c r="I9" s="138" t="s">
        <v>0</v>
      </c>
      <c r="J9" s="138" t="s">
        <v>1</v>
      </c>
      <c r="K9" s="138" t="s">
        <v>0</v>
      </c>
      <c r="L9" s="138" t="s">
        <v>1</v>
      </c>
      <c r="M9" s="138" t="s">
        <v>0</v>
      </c>
      <c r="N9" s="138" t="s">
        <v>1</v>
      </c>
      <c r="O9" s="138" t="s">
        <v>0</v>
      </c>
      <c r="P9" s="138" t="s">
        <v>1</v>
      </c>
      <c r="Q9" s="138" t="s">
        <v>0</v>
      </c>
      <c r="R9" s="138" t="s">
        <v>1</v>
      </c>
      <c r="S9" s="138" t="s">
        <v>0</v>
      </c>
      <c r="T9" s="138" t="s">
        <v>1</v>
      </c>
      <c r="U9" s="89"/>
      <c r="V9" s="89"/>
      <c r="W9" s="89"/>
      <c r="X9" s="89"/>
      <c r="Y9" s="89"/>
      <c r="Z9" s="89"/>
      <c r="AA9" s="89"/>
      <c r="AB9" s="89"/>
      <c r="AC9" s="89"/>
      <c r="AD9" s="89"/>
      <c r="AE9" s="89"/>
      <c r="AF9" s="89"/>
      <c r="AG9" s="89"/>
      <c r="AH9" s="89"/>
      <c r="AI9" s="89"/>
      <c r="AJ9" s="89"/>
      <c r="AK9" s="89"/>
      <c r="AL9" s="89"/>
      <c r="AM9" s="89"/>
      <c r="AN9" s="89"/>
      <c r="AO9" s="89"/>
      <c r="AP9" s="89"/>
      <c r="AQ9" s="89"/>
      <c r="AR9" s="89"/>
      <c r="AS9" s="89"/>
    </row>
    <row r="10" spans="2:45" ht="33" customHeight="1" x14ac:dyDescent="0.25">
      <c r="B10" s="100" t="s">
        <v>46</v>
      </c>
      <c r="C10" s="62">
        <v>255132</v>
      </c>
      <c r="D10" s="62">
        <v>2219413</v>
      </c>
      <c r="E10" s="62">
        <v>323467</v>
      </c>
      <c r="F10" s="62">
        <v>2243329</v>
      </c>
      <c r="G10" s="62">
        <v>307336</v>
      </c>
      <c r="H10" s="62">
        <v>2249149</v>
      </c>
      <c r="I10" s="62">
        <v>362494</v>
      </c>
      <c r="J10" s="62">
        <v>2330843</v>
      </c>
      <c r="K10" s="62">
        <v>332503</v>
      </c>
      <c r="L10" s="62">
        <v>2171793</v>
      </c>
      <c r="M10" s="62">
        <v>379101</v>
      </c>
      <c r="N10" s="62">
        <v>2321700</v>
      </c>
      <c r="O10" s="62">
        <v>422133</v>
      </c>
      <c r="P10" s="62">
        <v>2566928</v>
      </c>
      <c r="Q10" s="62">
        <v>461449</v>
      </c>
      <c r="R10" s="62">
        <v>2439493</v>
      </c>
      <c r="S10" s="62">
        <v>345240</v>
      </c>
      <c r="T10" s="62">
        <v>2481280</v>
      </c>
      <c r="U10" s="89"/>
      <c r="V10" s="89"/>
      <c r="W10" s="89"/>
      <c r="X10" s="89"/>
      <c r="Y10" s="89"/>
      <c r="Z10" s="89"/>
      <c r="AA10" s="89"/>
      <c r="AB10" s="89"/>
      <c r="AC10" s="89"/>
      <c r="AD10" s="89"/>
      <c r="AE10" s="89"/>
      <c r="AF10" s="89"/>
      <c r="AG10" s="89"/>
      <c r="AH10" s="89"/>
      <c r="AI10" s="89"/>
      <c r="AJ10" s="89"/>
      <c r="AK10" s="89"/>
      <c r="AL10" s="89"/>
      <c r="AM10" s="89"/>
      <c r="AN10" s="89"/>
      <c r="AO10" s="89"/>
      <c r="AP10" s="89"/>
      <c r="AQ10" s="89"/>
      <c r="AR10" s="89"/>
      <c r="AS10" s="89"/>
    </row>
    <row r="11" spans="2:45" ht="33" customHeight="1" x14ac:dyDescent="0.25">
      <c r="B11" s="100" t="s">
        <v>48</v>
      </c>
      <c r="C11" s="62">
        <v>77796</v>
      </c>
      <c r="D11" s="62">
        <v>484544</v>
      </c>
      <c r="E11" s="62">
        <v>91260</v>
      </c>
      <c r="F11" s="62">
        <v>492658</v>
      </c>
      <c r="G11" s="62">
        <v>80845</v>
      </c>
      <c r="H11" s="62">
        <v>496783</v>
      </c>
      <c r="I11" s="62">
        <v>89478</v>
      </c>
      <c r="J11" s="62">
        <v>517725</v>
      </c>
      <c r="K11" s="62">
        <v>77440</v>
      </c>
      <c r="L11" s="62">
        <v>485049</v>
      </c>
      <c r="M11" s="62">
        <v>83699</v>
      </c>
      <c r="N11" s="62">
        <v>521314</v>
      </c>
      <c r="O11" s="62">
        <v>88712</v>
      </c>
      <c r="P11" s="62">
        <v>579403</v>
      </c>
      <c r="Q11" s="62">
        <v>92637</v>
      </c>
      <c r="R11" s="62">
        <v>553464</v>
      </c>
      <c r="S11" s="62">
        <v>87539</v>
      </c>
      <c r="T11" s="62">
        <v>545231</v>
      </c>
      <c r="U11" s="89"/>
      <c r="V11" s="89"/>
      <c r="W11" s="89"/>
      <c r="X11" s="89"/>
      <c r="Y11" s="89"/>
      <c r="Z11" s="89"/>
      <c r="AA11" s="89"/>
      <c r="AB11" s="89"/>
      <c r="AC11" s="89"/>
      <c r="AD11" s="89"/>
      <c r="AE11" s="89"/>
      <c r="AF11" s="89"/>
      <c r="AG11" s="89"/>
      <c r="AH11" s="89"/>
      <c r="AI11" s="89"/>
      <c r="AJ11" s="89"/>
      <c r="AK11" s="89"/>
      <c r="AL11" s="89"/>
      <c r="AM11" s="89"/>
      <c r="AN11" s="89"/>
      <c r="AO11" s="89"/>
      <c r="AP11" s="89"/>
      <c r="AQ11" s="89"/>
      <c r="AR11" s="89"/>
      <c r="AS11" s="89"/>
    </row>
    <row r="12" spans="2:45" ht="33" customHeight="1" x14ac:dyDescent="0.25">
      <c r="B12" s="100" t="s">
        <v>49</v>
      </c>
      <c r="C12" s="62">
        <v>52482</v>
      </c>
      <c r="D12" s="62">
        <v>393194</v>
      </c>
      <c r="E12" s="62">
        <v>62885</v>
      </c>
      <c r="F12" s="62">
        <v>408354</v>
      </c>
      <c r="G12" s="62">
        <v>56844</v>
      </c>
      <c r="H12" s="62">
        <v>420166</v>
      </c>
      <c r="I12" s="62">
        <v>64135</v>
      </c>
      <c r="J12" s="62">
        <v>446370</v>
      </c>
      <c r="K12" s="62">
        <v>56532</v>
      </c>
      <c r="L12" s="62">
        <v>425926</v>
      </c>
      <c r="M12" s="62">
        <v>62178</v>
      </c>
      <c r="N12" s="62">
        <v>465843</v>
      </c>
      <c r="O12" s="62">
        <v>67013</v>
      </c>
      <c r="P12" s="62">
        <v>526473</v>
      </c>
      <c r="Q12" s="62">
        <v>71105</v>
      </c>
      <c r="R12" s="62">
        <v>511006</v>
      </c>
      <c r="S12" s="62">
        <v>66553</v>
      </c>
      <c r="T12" s="62">
        <v>498623</v>
      </c>
      <c r="U12" s="89"/>
      <c r="V12" s="89"/>
      <c r="W12" s="89"/>
      <c r="X12" s="89"/>
      <c r="Y12" s="89"/>
      <c r="Z12" s="89"/>
      <c r="AA12" s="89"/>
      <c r="AB12" s="89"/>
      <c r="AC12" s="89"/>
      <c r="AD12" s="89"/>
      <c r="AE12" s="89"/>
      <c r="AF12" s="89"/>
      <c r="AG12" s="89"/>
      <c r="AH12" s="89"/>
      <c r="AI12" s="89"/>
      <c r="AJ12" s="89"/>
      <c r="AK12" s="89"/>
      <c r="AL12" s="89"/>
      <c r="AM12" s="89"/>
      <c r="AN12" s="89"/>
      <c r="AO12" s="89"/>
      <c r="AP12" s="89"/>
      <c r="AQ12" s="89"/>
      <c r="AR12" s="89"/>
      <c r="AS12" s="89"/>
    </row>
    <row r="13" spans="2:45" ht="33" customHeight="1" x14ac:dyDescent="0.25">
      <c r="B13" s="100" t="s">
        <v>50</v>
      </c>
      <c r="C13" s="62">
        <v>67950</v>
      </c>
      <c r="D13" s="62">
        <v>414390</v>
      </c>
      <c r="E13" s="62">
        <v>79213</v>
      </c>
      <c r="F13" s="62">
        <v>418699</v>
      </c>
      <c r="G13" s="62">
        <v>69744</v>
      </c>
      <c r="H13" s="62">
        <v>419632</v>
      </c>
      <c r="I13" s="62">
        <v>76733</v>
      </c>
      <c r="J13" s="62">
        <v>434717</v>
      </c>
      <c r="K13" s="62">
        <v>66022</v>
      </c>
      <c r="L13" s="62">
        <v>404910</v>
      </c>
      <c r="M13" s="62">
        <v>70953</v>
      </c>
      <c r="N13" s="62">
        <v>432708</v>
      </c>
      <c r="O13" s="62">
        <v>74785</v>
      </c>
      <c r="P13" s="62">
        <v>478248</v>
      </c>
      <c r="Q13" s="62">
        <v>77669</v>
      </c>
      <c r="R13" s="62">
        <v>454353</v>
      </c>
      <c r="S13" s="62">
        <v>73682</v>
      </c>
      <c r="T13" s="62">
        <v>449348</v>
      </c>
      <c r="U13" s="89"/>
      <c r="V13" s="89"/>
      <c r="W13" s="89"/>
      <c r="X13" s="89"/>
      <c r="Y13" s="89"/>
      <c r="Z13" s="89"/>
      <c r="AA13" s="89"/>
      <c r="AB13" s="89"/>
      <c r="AC13" s="89"/>
      <c r="AD13" s="89"/>
      <c r="AE13" s="89"/>
      <c r="AF13" s="89"/>
      <c r="AG13" s="89"/>
      <c r="AH13" s="89"/>
      <c r="AI13" s="89"/>
      <c r="AJ13" s="89"/>
      <c r="AK13" s="89"/>
      <c r="AL13" s="89"/>
      <c r="AM13" s="89"/>
      <c r="AN13" s="89"/>
      <c r="AO13" s="89"/>
      <c r="AP13" s="89"/>
      <c r="AQ13" s="89"/>
      <c r="AR13" s="89"/>
      <c r="AS13" s="89"/>
    </row>
    <row r="14" spans="2:45" ht="33" customHeight="1" x14ac:dyDescent="0.25">
      <c r="B14" s="100" t="s">
        <v>45</v>
      </c>
      <c r="C14" s="62">
        <v>10996</v>
      </c>
      <c r="D14" s="62">
        <v>43370</v>
      </c>
      <c r="E14" s="62">
        <v>13754</v>
      </c>
      <c r="F14" s="62">
        <v>47016</v>
      </c>
      <c r="G14" s="62">
        <v>12919</v>
      </c>
      <c r="H14" s="62">
        <v>50267</v>
      </c>
      <c r="I14" s="62">
        <v>15088</v>
      </c>
      <c r="J14" s="62">
        <v>55278</v>
      </c>
      <c r="K14" s="62">
        <v>13721</v>
      </c>
      <c r="L14" s="62">
        <v>54421</v>
      </c>
      <c r="M14" s="62">
        <v>15527</v>
      </c>
      <c r="N14" s="62">
        <v>61238</v>
      </c>
      <c r="O14" s="62">
        <v>17175</v>
      </c>
      <c r="P14" s="62">
        <v>71032</v>
      </c>
      <c r="Q14" s="62">
        <v>18664</v>
      </c>
      <c r="R14" s="62">
        <v>70611</v>
      </c>
      <c r="S14" s="62">
        <v>17346</v>
      </c>
      <c r="T14" s="62">
        <v>68415</v>
      </c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89"/>
      <c r="AH14" s="89"/>
      <c r="AI14" s="89"/>
      <c r="AJ14" s="89"/>
      <c r="AK14" s="89"/>
      <c r="AL14" s="89"/>
      <c r="AM14" s="89"/>
      <c r="AN14" s="89"/>
      <c r="AO14" s="89"/>
      <c r="AP14" s="89"/>
      <c r="AQ14" s="89"/>
      <c r="AR14" s="89"/>
      <c r="AS14" s="89"/>
    </row>
    <row r="15" spans="2:45" ht="33" customHeight="1" x14ac:dyDescent="0.25">
      <c r="B15" s="100" t="s">
        <v>47</v>
      </c>
      <c r="C15" s="62">
        <v>16700</v>
      </c>
      <c r="D15" s="62">
        <v>50339</v>
      </c>
      <c r="E15" s="62">
        <v>18618</v>
      </c>
      <c r="F15" s="62">
        <v>48642</v>
      </c>
      <c r="G15" s="62">
        <v>15657</v>
      </c>
      <c r="H15" s="62">
        <v>46563</v>
      </c>
      <c r="I15" s="62">
        <v>16431</v>
      </c>
      <c r="J15" s="62">
        <v>46011</v>
      </c>
      <c r="K15" s="62">
        <v>13465</v>
      </c>
      <c r="L15" s="62">
        <v>40817</v>
      </c>
      <c r="M15" s="62">
        <v>13760</v>
      </c>
      <c r="N15" s="62">
        <v>41478</v>
      </c>
      <c r="O15" s="62">
        <v>13767</v>
      </c>
      <c r="P15" s="62">
        <v>43516</v>
      </c>
      <c r="Q15" s="62">
        <v>13546</v>
      </c>
      <c r="R15" s="62">
        <v>39168</v>
      </c>
      <c r="S15" s="62">
        <v>13518</v>
      </c>
      <c r="T15" s="62">
        <v>40746</v>
      </c>
      <c r="U15" s="89"/>
      <c r="V15" s="89"/>
      <c r="W15" s="89"/>
      <c r="X15" s="89"/>
      <c r="Y15" s="89"/>
      <c r="Z15" s="89"/>
      <c r="AA15" s="89"/>
      <c r="AB15" s="89"/>
      <c r="AC15" s="89"/>
      <c r="AD15" s="89"/>
      <c r="AE15" s="89"/>
      <c r="AF15" s="89"/>
      <c r="AG15" s="89"/>
      <c r="AH15" s="89"/>
      <c r="AI15" s="89"/>
      <c r="AJ15" s="89"/>
      <c r="AK15" s="89"/>
      <c r="AL15" s="89"/>
      <c r="AM15" s="89"/>
      <c r="AN15" s="89"/>
      <c r="AO15" s="89"/>
      <c r="AP15" s="89"/>
      <c r="AQ15" s="89"/>
      <c r="AR15" s="89"/>
      <c r="AS15" s="89"/>
    </row>
    <row r="16" spans="2:45" ht="33" customHeight="1" x14ac:dyDescent="0.25">
      <c r="B16" s="100" t="s">
        <v>136</v>
      </c>
      <c r="C16" s="62">
        <v>6598</v>
      </c>
      <c r="D16" s="62">
        <v>27299</v>
      </c>
      <c r="E16" s="62">
        <v>6841</v>
      </c>
      <c r="F16" s="62">
        <v>24532</v>
      </c>
      <c r="G16" s="62">
        <v>5287</v>
      </c>
      <c r="H16" s="62">
        <v>21583</v>
      </c>
      <c r="I16" s="62">
        <v>5021</v>
      </c>
      <c r="J16" s="62">
        <v>19300</v>
      </c>
      <c r="K16" s="62">
        <v>3648</v>
      </c>
      <c r="L16" s="62">
        <v>15176</v>
      </c>
      <c r="M16" s="62">
        <v>3209</v>
      </c>
      <c r="N16" s="62">
        <v>13276</v>
      </c>
      <c r="O16" s="62">
        <v>3122</v>
      </c>
      <c r="P16" s="62">
        <v>12921</v>
      </c>
      <c r="Q16" s="62">
        <v>3039</v>
      </c>
      <c r="R16" s="62">
        <v>12575</v>
      </c>
      <c r="S16" s="62">
        <v>2802</v>
      </c>
      <c r="T16" s="62">
        <v>11591</v>
      </c>
      <c r="U16" s="89"/>
      <c r="V16" s="89"/>
      <c r="W16" s="89"/>
      <c r="X16" s="89"/>
      <c r="Y16" s="89"/>
      <c r="Z16" s="89"/>
      <c r="AA16" s="89"/>
      <c r="AB16" s="89"/>
      <c r="AC16" s="89"/>
      <c r="AD16" s="89"/>
      <c r="AE16" s="89"/>
      <c r="AF16" s="89"/>
      <c r="AG16" s="89"/>
      <c r="AH16" s="89"/>
      <c r="AI16" s="89"/>
      <c r="AJ16" s="89"/>
      <c r="AK16" s="89"/>
      <c r="AL16" s="89"/>
      <c r="AM16" s="89"/>
      <c r="AN16" s="89"/>
      <c r="AO16" s="89"/>
      <c r="AP16" s="89"/>
      <c r="AQ16" s="89"/>
      <c r="AR16" s="89"/>
      <c r="AS16" s="89"/>
    </row>
    <row r="17" spans="1:45" ht="33" customHeight="1" x14ac:dyDescent="0.25">
      <c r="B17" s="65" t="s">
        <v>5</v>
      </c>
      <c r="C17" s="64">
        <v>487654</v>
      </c>
      <c r="D17" s="64">
        <v>3632549</v>
      </c>
      <c r="E17" s="64">
        <v>596038</v>
      </c>
      <c r="F17" s="64">
        <v>3683230</v>
      </c>
      <c r="G17" s="64">
        <v>548632</v>
      </c>
      <c r="H17" s="64">
        <v>3704143</v>
      </c>
      <c r="I17" s="64">
        <v>629380</v>
      </c>
      <c r="J17" s="64">
        <v>3850244</v>
      </c>
      <c r="K17" s="64">
        <v>563331</v>
      </c>
      <c r="L17" s="64">
        <v>3598092</v>
      </c>
      <c r="M17" s="64">
        <v>628427</v>
      </c>
      <c r="N17" s="64">
        <v>3857557</v>
      </c>
      <c r="O17" s="64">
        <v>686707</v>
      </c>
      <c r="P17" s="64">
        <v>4278521</v>
      </c>
      <c r="Q17" s="64">
        <v>738109</v>
      </c>
      <c r="R17" s="64">
        <v>4080670</v>
      </c>
      <c r="S17" s="64">
        <v>606680</v>
      </c>
      <c r="T17" s="64">
        <v>4095234</v>
      </c>
      <c r="U17" s="89"/>
      <c r="V17" s="89"/>
      <c r="W17" s="89"/>
      <c r="X17" s="89"/>
      <c r="Y17" s="89"/>
      <c r="Z17" s="89"/>
      <c r="AA17" s="89"/>
      <c r="AB17" s="89"/>
      <c r="AC17" s="89"/>
      <c r="AD17" s="89"/>
      <c r="AE17" s="89"/>
      <c r="AF17" s="89"/>
      <c r="AG17" s="89"/>
      <c r="AH17" s="89"/>
      <c r="AI17" s="89"/>
      <c r="AJ17" s="89"/>
      <c r="AK17" s="89"/>
      <c r="AL17" s="89"/>
      <c r="AM17" s="89"/>
      <c r="AN17" s="89"/>
      <c r="AO17" s="89"/>
      <c r="AP17" s="89"/>
      <c r="AQ17" s="89"/>
      <c r="AR17" s="89"/>
      <c r="AS17" s="89"/>
    </row>
    <row r="18" spans="1:45" ht="15" customHeight="1" x14ac:dyDescent="0.3">
      <c r="B18" s="237" t="s">
        <v>240</v>
      </c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104"/>
      <c r="N18" s="89"/>
      <c r="O18" s="89"/>
      <c r="P18" s="89"/>
      <c r="Q18" s="89"/>
      <c r="R18" s="89"/>
      <c r="S18" s="89"/>
      <c r="T18" s="89"/>
      <c r="U18" s="89"/>
      <c r="V18" s="89"/>
      <c r="W18" s="89"/>
      <c r="X18" s="89"/>
      <c r="Y18" s="89"/>
      <c r="Z18" s="89"/>
      <c r="AA18" s="89"/>
      <c r="AB18" s="89"/>
      <c r="AC18" s="89"/>
      <c r="AD18" s="89"/>
      <c r="AE18" s="89"/>
      <c r="AF18" s="89"/>
      <c r="AG18" s="89"/>
      <c r="AH18" s="89"/>
      <c r="AI18" s="89"/>
      <c r="AJ18" s="89"/>
      <c r="AK18" s="89"/>
      <c r="AL18" s="89"/>
      <c r="AM18" s="89"/>
      <c r="AN18" s="89"/>
      <c r="AO18" s="89"/>
      <c r="AP18" s="89"/>
      <c r="AQ18" s="89"/>
      <c r="AR18" s="89"/>
      <c r="AS18" s="89"/>
    </row>
    <row r="19" spans="1:45" ht="15" customHeight="1" x14ac:dyDescent="0.25">
      <c r="B19" s="128"/>
      <c r="C19" s="89"/>
      <c r="D19" s="89"/>
      <c r="E19" s="89"/>
      <c r="F19" s="89"/>
      <c r="G19" s="89"/>
      <c r="H19" s="89"/>
      <c r="I19" s="89"/>
      <c r="J19" s="89"/>
      <c r="K19" s="89"/>
      <c r="L19" s="89"/>
      <c r="M19" s="104"/>
      <c r="N19" s="89"/>
      <c r="O19" s="89"/>
      <c r="P19" s="89"/>
      <c r="Q19" s="89"/>
      <c r="R19" s="89"/>
      <c r="S19" s="89"/>
      <c r="T19" s="89"/>
      <c r="U19" s="89"/>
      <c r="V19" s="89"/>
      <c r="W19" s="89"/>
      <c r="X19" s="89"/>
      <c r="Y19" s="89"/>
      <c r="Z19" s="89"/>
      <c r="AA19" s="89"/>
      <c r="AB19" s="89"/>
      <c r="AC19" s="89"/>
      <c r="AD19" s="89"/>
      <c r="AE19" s="89"/>
      <c r="AF19" s="89"/>
      <c r="AG19" s="89"/>
      <c r="AH19" s="89"/>
      <c r="AI19" s="89"/>
      <c r="AJ19" s="89"/>
      <c r="AK19" s="89"/>
      <c r="AL19" s="89"/>
      <c r="AM19" s="89"/>
      <c r="AN19" s="89"/>
      <c r="AO19" s="89"/>
      <c r="AP19" s="89"/>
      <c r="AQ19" s="89"/>
      <c r="AR19" s="89"/>
      <c r="AS19" s="89"/>
    </row>
    <row r="20" spans="1:45" ht="14.1" customHeight="1" x14ac:dyDescent="0.25">
      <c r="B20" s="361"/>
      <c r="C20" s="361"/>
      <c r="D20" s="361"/>
      <c r="E20" s="361"/>
      <c r="F20" s="361"/>
      <c r="G20" s="361"/>
      <c r="H20" s="361"/>
      <c r="I20" s="361"/>
      <c r="J20" s="361"/>
      <c r="K20" s="361"/>
      <c r="L20" s="89"/>
      <c r="M20" s="104"/>
      <c r="N20" s="89"/>
      <c r="O20" s="89"/>
      <c r="P20" s="89"/>
      <c r="Q20" s="89"/>
      <c r="R20" s="89"/>
      <c r="S20" s="89"/>
      <c r="T20" s="89"/>
      <c r="U20" s="89"/>
      <c r="V20" s="89"/>
      <c r="W20" s="89"/>
      <c r="X20" s="89"/>
      <c r="Y20" s="89"/>
      <c r="Z20" s="89"/>
      <c r="AA20" s="89"/>
      <c r="AB20" s="89"/>
      <c r="AC20" s="89"/>
      <c r="AD20" s="89"/>
      <c r="AE20" s="89"/>
      <c r="AF20" s="89"/>
      <c r="AG20" s="89"/>
      <c r="AH20" s="89"/>
      <c r="AI20" s="89"/>
      <c r="AJ20" s="89"/>
      <c r="AK20" s="89"/>
      <c r="AL20" s="89"/>
      <c r="AM20" s="89"/>
      <c r="AN20" s="89"/>
      <c r="AO20" s="89"/>
      <c r="AP20" s="89"/>
      <c r="AQ20" s="89"/>
      <c r="AR20" s="89"/>
      <c r="AS20" s="89"/>
    </row>
    <row r="21" spans="1:45" ht="57" customHeight="1" x14ac:dyDescent="0.25">
      <c r="B21" s="327" t="s">
        <v>228</v>
      </c>
      <c r="C21" s="327"/>
      <c r="D21" s="327"/>
      <c r="E21" s="327"/>
      <c r="F21" s="327"/>
      <c r="G21" s="327"/>
      <c r="H21" s="327"/>
      <c r="I21" s="327"/>
      <c r="J21" s="327"/>
      <c r="K21" s="327"/>
      <c r="L21" s="89"/>
      <c r="M21" s="104"/>
      <c r="N21" s="89"/>
      <c r="O21" s="89"/>
      <c r="P21" s="89"/>
      <c r="Q21" s="89"/>
      <c r="R21" s="89"/>
      <c r="S21" s="89"/>
      <c r="T21" s="89"/>
      <c r="U21" s="89"/>
      <c r="V21" s="89"/>
      <c r="W21" s="89"/>
      <c r="X21" s="89"/>
      <c r="Y21" s="89"/>
      <c r="Z21" s="89"/>
      <c r="AA21" s="89"/>
      <c r="AB21" s="89"/>
      <c r="AC21" s="89"/>
      <c r="AD21" s="89"/>
      <c r="AE21" s="89"/>
      <c r="AF21" s="89"/>
      <c r="AG21" s="89"/>
      <c r="AH21" s="89"/>
      <c r="AI21" s="89"/>
      <c r="AJ21" s="89"/>
      <c r="AK21" s="89"/>
      <c r="AL21" s="89"/>
      <c r="AM21" s="89"/>
      <c r="AN21" s="89"/>
      <c r="AO21" s="89"/>
      <c r="AP21" s="89"/>
      <c r="AQ21" s="89"/>
      <c r="AR21" s="89"/>
      <c r="AS21" s="89"/>
    </row>
    <row r="22" spans="1:45" s="10" customFormat="1" ht="14.1" customHeight="1" x14ac:dyDescent="0.25">
      <c r="A22" s="13"/>
      <c r="B22" s="191"/>
      <c r="C22" s="191"/>
      <c r="D22" s="191"/>
      <c r="E22" s="191"/>
      <c r="F22" s="191"/>
      <c r="G22" s="89"/>
      <c r="H22" s="89"/>
      <c r="I22" s="89"/>
      <c r="J22" s="89"/>
      <c r="K22" s="89"/>
      <c r="L22" s="89"/>
      <c r="M22" s="104"/>
      <c r="N22" s="89"/>
      <c r="O22" s="89"/>
      <c r="P22" s="89"/>
      <c r="Q22" s="89"/>
      <c r="R22" s="89"/>
      <c r="S22" s="89"/>
      <c r="T22" s="89"/>
      <c r="U22" s="89"/>
      <c r="V22" s="89"/>
      <c r="W22" s="89"/>
      <c r="X22" s="89"/>
      <c r="Y22" s="89"/>
      <c r="Z22" s="89"/>
      <c r="AA22" s="89"/>
      <c r="AB22" s="89"/>
      <c r="AC22" s="89"/>
      <c r="AD22" s="89"/>
      <c r="AE22" s="89"/>
      <c r="AF22" s="89"/>
      <c r="AG22" s="89"/>
      <c r="AH22" s="89"/>
      <c r="AI22" s="89"/>
      <c r="AJ22" s="89"/>
      <c r="AK22" s="89"/>
      <c r="AL22" s="89"/>
      <c r="AM22" s="89"/>
      <c r="AN22" s="89"/>
      <c r="AO22" s="89"/>
      <c r="AP22" s="89"/>
      <c r="AQ22" s="89"/>
      <c r="AR22" s="89"/>
      <c r="AS22" s="89"/>
    </row>
    <row r="23" spans="1:45" s="10" customFormat="1" ht="14.1" customHeight="1" x14ac:dyDescent="0.25">
      <c r="A23" s="13"/>
      <c r="B23" s="221" t="str">
        <f>+B8</f>
        <v>Tareas de la EUT</v>
      </c>
      <c r="C23" s="221" t="str">
        <f>+E9</f>
        <v>Hombre</v>
      </c>
      <c r="D23" s="221" t="str">
        <f>+F9</f>
        <v>Mujer</v>
      </c>
      <c r="E23" s="13"/>
      <c r="F23" s="227"/>
      <c r="J23" s="89"/>
      <c r="K23" s="89"/>
      <c r="L23" s="89"/>
      <c r="M23" s="89"/>
      <c r="N23" s="89"/>
      <c r="O23" s="89"/>
      <c r="P23" s="89"/>
      <c r="Q23" s="89"/>
      <c r="R23" s="89"/>
      <c r="S23" s="89"/>
      <c r="T23" s="89"/>
      <c r="U23" s="89"/>
      <c r="V23" s="89"/>
      <c r="W23" s="89"/>
      <c r="X23" s="89"/>
      <c r="Y23" s="89"/>
      <c r="Z23" s="89"/>
      <c r="AA23" s="89"/>
      <c r="AB23" s="89"/>
      <c r="AC23" s="89"/>
      <c r="AD23" s="89"/>
      <c r="AE23" s="89"/>
      <c r="AF23" s="89"/>
      <c r="AG23" s="89"/>
      <c r="AH23" s="89"/>
      <c r="AI23" s="89"/>
      <c r="AJ23" s="89"/>
      <c r="AK23" s="89"/>
      <c r="AL23" s="89"/>
      <c r="AM23" s="89"/>
      <c r="AN23" s="89"/>
      <c r="AO23" s="89"/>
      <c r="AP23" s="89"/>
      <c r="AQ23" s="89"/>
      <c r="AR23" s="89"/>
      <c r="AS23" s="89"/>
    </row>
    <row r="24" spans="1:45" s="10" customFormat="1" ht="14.1" customHeight="1" x14ac:dyDescent="0.25">
      <c r="A24" s="13"/>
      <c r="B24" s="221" t="str">
        <f>+B12</f>
        <v>Limpiar y ordenar la cocina</v>
      </c>
      <c r="C24" s="36">
        <f>S12/SUM(S12:T12)</f>
        <v>0.11775623876456183</v>
      </c>
      <c r="D24" s="36">
        <f t="shared" ref="D24:D30" si="0">1-C24</f>
        <v>0.88224376123543813</v>
      </c>
      <c r="E24" s="66">
        <f>SUM(S12:T12)</f>
        <v>565176</v>
      </c>
      <c r="F24" s="192"/>
      <c r="J24" s="89"/>
      <c r="K24" s="89"/>
      <c r="L24" s="89"/>
      <c r="M24" s="89"/>
      <c r="N24" s="89"/>
      <c r="O24" s="89"/>
      <c r="P24" s="89"/>
      <c r="Q24" s="89"/>
      <c r="R24" s="89"/>
      <c r="S24" s="89"/>
      <c r="T24" s="89"/>
      <c r="U24" s="89"/>
      <c r="V24" s="89"/>
      <c r="W24" s="89"/>
      <c r="X24" s="89"/>
      <c r="Y24" s="89"/>
      <c r="Z24" s="89"/>
      <c r="AA24" s="89"/>
      <c r="AB24" s="89"/>
      <c r="AC24" s="89"/>
      <c r="AD24" s="89"/>
      <c r="AE24" s="89"/>
      <c r="AF24" s="89"/>
      <c r="AG24" s="89"/>
      <c r="AH24" s="89"/>
      <c r="AI24" s="89"/>
      <c r="AJ24" s="89"/>
      <c r="AK24" s="89"/>
      <c r="AL24" s="89"/>
      <c r="AM24" s="89"/>
      <c r="AN24" s="89"/>
      <c r="AO24" s="89"/>
      <c r="AP24" s="89"/>
      <c r="AQ24" s="89"/>
      <c r="AR24" s="89"/>
      <c r="AS24" s="89"/>
    </row>
    <row r="25" spans="1:45" s="10" customFormat="1" ht="14.1" customHeight="1" x14ac:dyDescent="0.25">
      <c r="A25" s="13"/>
      <c r="B25" s="221" t="str">
        <f>+B10</f>
        <v>Cocinar</v>
      </c>
      <c r="C25" s="36">
        <f>S10/SUM(S10:T10)</f>
        <v>0.12214313006806957</v>
      </c>
      <c r="D25" s="36">
        <f t="shared" si="0"/>
        <v>0.87785686993193046</v>
      </c>
      <c r="E25" s="66">
        <f>SUM(S10:T10)</f>
        <v>2826520</v>
      </c>
      <c r="F25" s="192"/>
      <c r="J25" s="89"/>
      <c r="K25" s="89"/>
      <c r="L25" s="89"/>
      <c r="M25" s="89"/>
      <c r="N25" s="89"/>
      <c r="O25" s="89"/>
      <c r="P25" s="89"/>
      <c r="Q25" s="89"/>
      <c r="R25" s="89"/>
      <c r="S25" s="89"/>
      <c r="T25" s="89"/>
      <c r="U25" s="89"/>
      <c r="V25" s="89"/>
      <c r="W25" s="89"/>
      <c r="X25" s="89"/>
      <c r="Y25" s="89"/>
      <c r="Z25" s="89"/>
      <c r="AA25" s="89"/>
      <c r="AB25" s="89"/>
      <c r="AC25" s="89"/>
      <c r="AD25" s="89"/>
      <c r="AE25" s="89"/>
      <c r="AF25" s="89"/>
      <c r="AG25" s="89"/>
      <c r="AH25" s="89"/>
      <c r="AI25" s="89"/>
      <c r="AJ25" s="89"/>
      <c r="AK25" s="89"/>
      <c r="AL25" s="89"/>
      <c r="AM25" s="89"/>
      <c r="AN25" s="89"/>
      <c r="AO25" s="89"/>
      <c r="AP25" s="89"/>
      <c r="AQ25" s="89"/>
      <c r="AR25" s="89"/>
      <c r="AS25" s="89"/>
    </row>
    <row r="26" spans="1:45" s="10" customFormat="1" ht="14.1" customHeight="1" x14ac:dyDescent="0.25">
      <c r="A26" s="13"/>
      <c r="B26" s="221" t="str">
        <f>+B11</f>
        <v>Lavar la vajilla</v>
      </c>
      <c r="C26" s="36">
        <f>S11/SUM(S11:T11)</f>
        <v>0.13834252572024591</v>
      </c>
      <c r="D26" s="36">
        <f t="shared" si="0"/>
        <v>0.86165747427975403</v>
      </c>
      <c r="E26" s="66">
        <f>SUM(S11:T11)</f>
        <v>632770</v>
      </c>
      <c r="F26" s="192"/>
      <c r="J26" s="89"/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89"/>
      <c r="V26" s="89"/>
      <c r="W26" s="89"/>
      <c r="X26" s="89"/>
      <c r="Y26" s="89"/>
      <c r="Z26" s="89"/>
      <c r="AA26" s="89"/>
      <c r="AB26" s="89"/>
      <c r="AC26" s="89"/>
      <c r="AD26" s="89"/>
      <c r="AE26" s="89"/>
      <c r="AF26" s="89"/>
      <c r="AG26" s="89"/>
      <c r="AH26" s="89"/>
      <c r="AI26" s="89"/>
      <c r="AJ26" s="89"/>
      <c r="AK26" s="89"/>
      <c r="AL26" s="89"/>
      <c r="AM26" s="89"/>
      <c r="AN26" s="89"/>
      <c r="AO26" s="89"/>
      <c r="AP26" s="89"/>
      <c r="AQ26" s="89"/>
      <c r="AR26" s="89"/>
      <c r="AS26" s="89"/>
    </row>
    <row r="27" spans="1:45" ht="14.1" customHeight="1" x14ac:dyDescent="0.25">
      <c r="A27" s="13"/>
      <c r="B27" s="221" t="str">
        <f>+B13</f>
        <v>Servir la comida</v>
      </c>
      <c r="C27" s="36">
        <f>S13/SUM(S13:T13)</f>
        <v>0.14087528440051239</v>
      </c>
      <c r="D27" s="36">
        <f t="shared" si="0"/>
        <v>0.85912471559948766</v>
      </c>
      <c r="E27" s="66">
        <f>SUM(S13:T13)</f>
        <v>523030</v>
      </c>
      <c r="F27" s="192"/>
      <c r="J27" s="89"/>
      <c r="K27" s="89"/>
      <c r="L27" s="89"/>
      <c r="M27" s="89"/>
      <c r="N27" s="89"/>
      <c r="O27" s="89"/>
      <c r="P27" s="89"/>
      <c r="Q27" s="89"/>
      <c r="R27" s="89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  <c r="AF27" s="89"/>
      <c r="AG27" s="89"/>
      <c r="AH27" s="89"/>
      <c r="AI27" s="89"/>
      <c r="AJ27" s="89"/>
      <c r="AK27" s="89"/>
      <c r="AL27" s="89"/>
      <c r="AM27" s="89"/>
      <c r="AN27" s="89"/>
      <c r="AO27" s="89"/>
      <c r="AP27" s="89"/>
      <c r="AQ27" s="89"/>
      <c r="AR27" s="89"/>
      <c r="AS27" s="89"/>
    </row>
    <row r="28" spans="1:45" ht="14.1" customHeight="1" x14ac:dyDescent="0.25">
      <c r="B28" s="221" t="str">
        <f>+B16</f>
        <v>Llevar la comida a miembros del hogar fuera de casa</v>
      </c>
      <c r="C28" s="36">
        <f>S16/SUM(S16:T16)</f>
        <v>0.19467796845688876</v>
      </c>
      <c r="D28" s="36">
        <f t="shared" si="0"/>
        <v>0.80532203154311122</v>
      </c>
      <c r="E28" s="66">
        <f>SUM(S16:T16)</f>
        <v>14393</v>
      </c>
      <c r="F28" s="192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89"/>
      <c r="AG28" s="89"/>
      <c r="AH28" s="89"/>
      <c r="AI28" s="89"/>
      <c r="AJ28" s="89"/>
      <c r="AK28" s="89"/>
      <c r="AL28" s="89"/>
      <c r="AM28" s="89"/>
      <c r="AN28" s="89"/>
      <c r="AO28" s="89"/>
      <c r="AP28" s="89"/>
      <c r="AQ28" s="89"/>
      <c r="AR28" s="89"/>
      <c r="AS28" s="89"/>
    </row>
    <row r="29" spans="1:45" ht="14.1" customHeight="1" x14ac:dyDescent="0.25">
      <c r="B29" s="221" t="str">
        <f>+B14</f>
        <v>Actividades previas al consumo de alimentos</v>
      </c>
      <c r="C29" s="36">
        <f>S14/SUM(S14:T14)</f>
        <v>0.20225976842620771</v>
      </c>
      <c r="D29" s="36">
        <f t="shared" si="0"/>
        <v>0.79774023157379226</v>
      </c>
      <c r="E29" s="66">
        <f>SUM(S14:T14)</f>
        <v>85761</v>
      </c>
      <c r="F29" s="192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89"/>
      <c r="AA29" s="89"/>
      <c r="AB29" s="89"/>
      <c r="AC29" s="89"/>
      <c r="AD29" s="89"/>
      <c r="AE29" s="89"/>
      <c r="AF29" s="89"/>
      <c r="AG29" s="89"/>
      <c r="AH29" s="89"/>
      <c r="AI29" s="89"/>
      <c r="AJ29" s="89"/>
      <c r="AK29" s="89"/>
      <c r="AL29" s="89"/>
      <c r="AM29" s="89"/>
      <c r="AN29" s="89"/>
      <c r="AO29" s="89"/>
      <c r="AP29" s="89"/>
      <c r="AQ29" s="89"/>
      <c r="AR29" s="89"/>
      <c r="AS29" s="89"/>
    </row>
    <row r="30" spans="1:45" ht="14.1" customHeight="1" x14ac:dyDescent="0.25">
      <c r="B30" s="221" t="str">
        <f>+B15</f>
        <v>Encender el fogón</v>
      </c>
      <c r="C30" s="36">
        <f>S15/SUM(S15:T15)</f>
        <v>0.24911543564794339</v>
      </c>
      <c r="D30" s="36">
        <f t="shared" si="0"/>
        <v>0.75088456435205664</v>
      </c>
      <c r="E30" s="66">
        <f>SUM(S15:T15)</f>
        <v>54264</v>
      </c>
      <c r="F30" s="192"/>
      <c r="J30" s="89"/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89"/>
      <c r="V30" s="89"/>
      <c r="W30" s="89"/>
      <c r="X30" s="89"/>
      <c r="Y30" s="89"/>
      <c r="Z30" s="89"/>
      <c r="AA30" s="89"/>
      <c r="AB30" s="89"/>
      <c r="AC30" s="89"/>
      <c r="AD30" s="89"/>
      <c r="AE30" s="89"/>
      <c r="AF30" s="89"/>
      <c r="AG30" s="89"/>
      <c r="AH30" s="89"/>
      <c r="AI30" s="89"/>
      <c r="AJ30" s="89"/>
      <c r="AK30" s="89"/>
      <c r="AL30" s="89"/>
      <c r="AM30" s="89"/>
      <c r="AN30" s="89"/>
      <c r="AO30" s="89"/>
      <c r="AP30" s="89"/>
      <c r="AQ30" s="89"/>
      <c r="AR30" s="89"/>
      <c r="AS30" s="89"/>
    </row>
    <row r="31" spans="1:45" ht="14.1" customHeight="1" x14ac:dyDescent="0.25">
      <c r="F31" s="192"/>
      <c r="G31" s="97"/>
      <c r="H31" s="97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  <c r="W31" s="89"/>
      <c r="X31" s="89"/>
      <c r="Y31" s="89"/>
      <c r="Z31" s="89"/>
      <c r="AA31" s="89"/>
      <c r="AB31" s="89"/>
      <c r="AC31" s="89"/>
      <c r="AD31" s="89"/>
      <c r="AE31" s="89"/>
      <c r="AF31" s="89"/>
      <c r="AG31" s="89"/>
      <c r="AH31" s="89"/>
      <c r="AI31" s="89"/>
      <c r="AJ31" s="89"/>
      <c r="AK31" s="89"/>
      <c r="AL31" s="89"/>
      <c r="AM31" s="89"/>
      <c r="AN31" s="89"/>
      <c r="AO31" s="89"/>
      <c r="AP31" s="89"/>
      <c r="AQ31" s="89"/>
      <c r="AR31" s="89"/>
      <c r="AS31" s="89"/>
    </row>
    <row r="32" spans="1:45" x14ac:dyDescent="0.25">
      <c r="F32" s="191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</row>
    <row r="33" spans="2:45" x14ac:dyDescent="0.25">
      <c r="B33" s="89"/>
      <c r="C33" s="89"/>
      <c r="D33" s="89"/>
      <c r="E33" s="89"/>
      <c r="F33" s="89"/>
      <c r="G33" s="89"/>
      <c r="H33" s="89"/>
      <c r="I33" s="89"/>
      <c r="J33" s="89"/>
      <c r="K33" s="89"/>
      <c r="L33" s="89"/>
      <c r="M33" s="89"/>
      <c r="N33" s="89"/>
      <c r="O33" s="89"/>
      <c r="P33" s="89"/>
      <c r="Q33" s="89"/>
      <c r="R33" s="89"/>
      <c r="S33" s="89"/>
      <c r="T33" s="89"/>
      <c r="U33" s="89"/>
      <c r="V33" s="89"/>
      <c r="W33" s="89"/>
      <c r="X33" s="89"/>
      <c r="Y33" s="89"/>
      <c r="Z33" s="89"/>
      <c r="AA33" s="89"/>
      <c r="AB33" s="89"/>
      <c r="AC33" s="89"/>
      <c r="AD33" s="89"/>
      <c r="AE33" s="89"/>
      <c r="AF33" s="89"/>
      <c r="AG33" s="89"/>
      <c r="AH33" s="89"/>
      <c r="AI33" s="89"/>
      <c r="AJ33" s="89"/>
      <c r="AK33" s="89"/>
      <c r="AL33" s="89"/>
      <c r="AM33" s="89"/>
      <c r="AN33" s="89"/>
      <c r="AO33" s="89"/>
      <c r="AP33" s="89"/>
      <c r="AQ33" s="89"/>
      <c r="AR33" s="89"/>
      <c r="AS33" s="89"/>
    </row>
    <row r="34" spans="2:45" x14ac:dyDescent="0.25">
      <c r="B34" s="89"/>
      <c r="C34" s="89"/>
      <c r="D34" s="89"/>
      <c r="E34" s="89"/>
      <c r="F34" s="89"/>
      <c r="G34" s="89"/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  <c r="W34" s="89"/>
      <c r="X34" s="89"/>
      <c r="Y34" s="89"/>
      <c r="Z34" s="89"/>
      <c r="AA34" s="89"/>
      <c r="AB34" s="89"/>
      <c r="AC34" s="89"/>
      <c r="AD34" s="89"/>
      <c r="AE34" s="89"/>
      <c r="AF34" s="89"/>
      <c r="AG34" s="89"/>
      <c r="AH34" s="89"/>
      <c r="AI34" s="89"/>
      <c r="AJ34" s="89"/>
      <c r="AK34" s="89"/>
      <c r="AL34" s="89"/>
      <c r="AM34" s="89"/>
      <c r="AN34" s="89"/>
      <c r="AO34" s="89"/>
      <c r="AP34" s="89"/>
      <c r="AQ34" s="89"/>
      <c r="AR34" s="89"/>
      <c r="AS34" s="89"/>
    </row>
    <row r="35" spans="2:45" x14ac:dyDescent="0.25">
      <c r="B35" s="89"/>
      <c r="C35" s="89"/>
      <c r="D35" s="89"/>
      <c r="E35" s="89"/>
      <c r="F35" s="89"/>
      <c r="G35" s="89"/>
      <c r="H35" s="89"/>
      <c r="I35" s="89"/>
      <c r="J35" s="89"/>
      <c r="K35" s="89"/>
      <c r="L35" s="89"/>
      <c r="M35" s="89"/>
      <c r="N35" s="89"/>
      <c r="O35" s="89"/>
      <c r="P35" s="89"/>
      <c r="Q35" s="89"/>
      <c r="R35" s="89"/>
      <c r="S35" s="89"/>
      <c r="T35" s="89"/>
      <c r="U35" s="89"/>
      <c r="V35" s="89"/>
      <c r="W35" s="89"/>
      <c r="X35" s="89"/>
      <c r="Y35" s="89"/>
      <c r="Z35" s="89"/>
      <c r="AA35" s="89"/>
      <c r="AB35" s="89"/>
      <c r="AC35" s="89"/>
      <c r="AD35" s="89"/>
      <c r="AE35" s="89"/>
      <c r="AF35" s="89"/>
      <c r="AG35" s="89"/>
      <c r="AH35" s="89"/>
      <c r="AI35" s="89"/>
      <c r="AJ35" s="89"/>
      <c r="AK35" s="89"/>
      <c r="AL35" s="89"/>
      <c r="AM35" s="89"/>
      <c r="AN35" s="89"/>
      <c r="AO35" s="89"/>
      <c r="AP35" s="89"/>
      <c r="AQ35" s="89"/>
      <c r="AR35" s="89"/>
      <c r="AS35" s="89"/>
    </row>
    <row r="36" spans="2:45" x14ac:dyDescent="0.25">
      <c r="B36" s="89"/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9"/>
      <c r="O36" s="89"/>
      <c r="P36" s="89"/>
      <c r="Q36" s="89"/>
      <c r="R36" s="89"/>
      <c r="S36" s="89"/>
      <c r="T36" s="89"/>
      <c r="U36" s="89"/>
      <c r="V36" s="89"/>
      <c r="W36" s="89"/>
      <c r="X36" s="89"/>
      <c r="Y36" s="89"/>
      <c r="Z36" s="89"/>
      <c r="AA36" s="89"/>
      <c r="AB36" s="89"/>
      <c r="AC36" s="89"/>
      <c r="AD36" s="89"/>
      <c r="AE36" s="89"/>
      <c r="AF36" s="89"/>
      <c r="AG36" s="89"/>
      <c r="AH36" s="89"/>
      <c r="AI36" s="89"/>
      <c r="AJ36" s="89"/>
      <c r="AK36" s="89"/>
      <c r="AL36" s="89"/>
      <c r="AM36" s="89"/>
      <c r="AN36" s="89"/>
      <c r="AO36" s="89"/>
      <c r="AP36" s="89"/>
      <c r="AQ36" s="89"/>
      <c r="AR36" s="89"/>
      <c r="AS36" s="89"/>
    </row>
    <row r="37" spans="2:45" x14ac:dyDescent="0.25">
      <c r="B37" s="89"/>
      <c r="C37" s="89"/>
      <c r="D37" s="89"/>
      <c r="E37" s="89"/>
      <c r="F37" s="89"/>
      <c r="G37" s="89"/>
      <c r="H37" s="89"/>
      <c r="I37" s="89"/>
      <c r="J37" s="89"/>
      <c r="K37" s="89"/>
      <c r="L37" s="89"/>
      <c r="M37" s="89"/>
      <c r="N37" s="89"/>
      <c r="O37" s="89"/>
      <c r="P37" s="89"/>
      <c r="Q37" s="89"/>
      <c r="R37" s="89"/>
      <c r="S37" s="89"/>
      <c r="T37" s="89"/>
      <c r="U37" s="89"/>
      <c r="V37" s="89"/>
      <c r="W37" s="89"/>
      <c r="X37" s="89"/>
      <c r="Y37" s="89"/>
      <c r="Z37" s="89"/>
      <c r="AA37" s="89"/>
      <c r="AB37" s="89"/>
      <c r="AC37" s="89"/>
      <c r="AD37" s="89"/>
      <c r="AE37" s="89"/>
      <c r="AF37" s="89"/>
      <c r="AG37" s="89"/>
      <c r="AH37" s="89"/>
      <c r="AI37" s="89"/>
      <c r="AJ37" s="89"/>
      <c r="AK37" s="89"/>
      <c r="AL37" s="89"/>
      <c r="AM37" s="89"/>
      <c r="AN37" s="89"/>
      <c r="AO37" s="89"/>
      <c r="AP37" s="89"/>
      <c r="AQ37" s="89"/>
      <c r="AR37" s="89"/>
      <c r="AS37" s="89"/>
    </row>
    <row r="38" spans="2:45" x14ac:dyDescent="0.25">
      <c r="B38" s="89"/>
      <c r="C38" s="89"/>
      <c r="D38" s="89"/>
      <c r="E38" s="89"/>
      <c r="F38" s="89"/>
      <c r="G38" s="89"/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9"/>
      <c r="X38" s="89"/>
      <c r="Y38" s="89"/>
      <c r="Z38" s="89"/>
      <c r="AA38" s="89"/>
      <c r="AB38" s="89"/>
      <c r="AC38" s="89"/>
      <c r="AD38" s="89"/>
      <c r="AE38" s="89"/>
      <c r="AF38" s="89"/>
      <c r="AG38" s="89"/>
      <c r="AH38" s="89"/>
      <c r="AI38" s="89"/>
      <c r="AJ38" s="89"/>
      <c r="AK38" s="89"/>
      <c r="AL38" s="89"/>
      <c r="AM38" s="89"/>
      <c r="AN38" s="89"/>
      <c r="AO38" s="89"/>
      <c r="AP38" s="89"/>
      <c r="AQ38" s="89"/>
      <c r="AR38" s="89"/>
      <c r="AS38" s="89"/>
    </row>
    <row r="39" spans="2:45" x14ac:dyDescent="0.25"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</row>
    <row r="40" spans="2:45" x14ac:dyDescent="0.25">
      <c r="B40" s="89"/>
      <c r="C40" s="89"/>
      <c r="D40" s="89"/>
      <c r="E40" s="89"/>
      <c r="F40" s="89"/>
      <c r="G40" s="89"/>
      <c r="H40" s="89"/>
      <c r="I40" s="89"/>
      <c r="J40" s="89"/>
      <c r="K40" s="89"/>
      <c r="L40" s="89"/>
      <c r="M40" s="89"/>
      <c r="N40" s="89"/>
      <c r="O40" s="89"/>
      <c r="P40" s="89"/>
      <c r="Q40" s="89"/>
      <c r="R40" s="89"/>
      <c r="S40" s="89"/>
      <c r="T40" s="89"/>
      <c r="U40" s="89"/>
      <c r="V40" s="89"/>
      <c r="W40" s="89"/>
      <c r="X40" s="89"/>
      <c r="Y40" s="89"/>
      <c r="Z40" s="89"/>
      <c r="AA40" s="89"/>
      <c r="AB40" s="89"/>
      <c r="AC40" s="89"/>
      <c r="AD40" s="89"/>
      <c r="AE40" s="89"/>
      <c r="AF40" s="89"/>
      <c r="AG40" s="89"/>
      <c r="AH40" s="89"/>
      <c r="AI40" s="89"/>
      <c r="AJ40" s="89"/>
      <c r="AK40" s="89"/>
      <c r="AL40" s="89"/>
      <c r="AM40" s="89"/>
      <c r="AN40" s="89"/>
      <c r="AO40" s="89"/>
      <c r="AP40" s="89"/>
      <c r="AQ40" s="89"/>
      <c r="AR40" s="89"/>
      <c r="AS40" s="89"/>
    </row>
    <row r="41" spans="2:45" x14ac:dyDescent="0.25">
      <c r="B41" s="89"/>
      <c r="C41" s="89"/>
      <c r="D41" s="89"/>
      <c r="E41" s="89"/>
      <c r="F41" s="89"/>
      <c r="G41" s="89"/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</row>
    <row r="42" spans="2:45" x14ac:dyDescent="0.25">
      <c r="B42" s="89"/>
      <c r="C42" s="89"/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89"/>
      <c r="O42" s="89"/>
      <c r="P42" s="89"/>
      <c r="Q42" s="89"/>
      <c r="R42" s="89"/>
      <c r="S42" s="89"/>
      <c r="T42" s="89"/>
      <c r="U42" s="89"/>
      <c r="V42" s="89"/>
      <c r="W42" s="89"/>
      <c r="X42" s="89"/>
      <c r="Y42" s="89"/>
      <c r="Z42" s="89"/>
      <c r="AA42" s="89"/>
      <c r="AB42" s="89"/>
      <c r="AC42" s="89"/>
      <c r="AD42" s="89"/>
      <c r="AE42" s="89"/>
      <c r="AF42" s="89"/>
      <c r="AG42" s="89"/>
      <c r="AH42" s="89"/>
      <c r="AI42" s="89"/>
      <c r="AJ42" s="89"/>
      <c r="AK42" s="89"/>
      <c r="AL42" s="89"/>
      <c r="AM42" s="89"/>
      <c r="AN42" s="89"/>
      <c r="AO42" s="89"/>
      <c r="AP42" s="89"/>
      <c r="AQ42" s="89"/>
      <c r="AR42" s="89"/>
      <c r="AS42" s="89"/>
    </row>
    <row r="43" spans="2:45" x14ac:dyDescent="0.25">
      <c r="B43" s="89"/>
      <c r="C43" s="89"/>
      <c r="D43" s="89"/>
      <c r="E43" s="89"/>
      <c r="F43" s="89"/>
      <c r="G43" s="89"/>
      <c r="H43" s="89"/>
      <c r="I43" s="89"/>
      <c r="J43" s="89"/>
      <c r="K43" s="89"/>
      <c r="L43" s="89"/>
      <c r="M43" s="89"/>
      <c r="N43" s="89"/>
      <c r="O43" s="89"/>
      <c r="P43" s="89"/>
      <c r="Q43" s="89"/>
      <c r="R43" s="89"/>
      <c r="S43" s="89"/>
      <c r="T43" s="89"/>
      <c r="U43" s="89"/>
      <c r="V43" s="89"/>
      <c r="W43" s="89"/>
      <c r="X43" s="89"/>
      <c r="Y43" s="89"/>
      <c r="Z43" s="89"/>
      <c r="AA43" s="89"/>
      <c r="AB43" s="89"/>
      <c r="AC43" s="89"/>
      <c r="AD43" s="89"/>
      <c r="AE43" s="89"/>
      <c r="AF43" s="89"/>
      <c r="AG43" s="89"/>
      <c r="AH43" s="89"/>
      <c r="AI43" s="89"/>
      <c r="AJ43" s="89"/>
      <c r="AK43" s="89"/>
      <c r="AL43" s="89"/>
      <c r="AM43" s="89"/>
      <c r="AN43" s="89"/>
      <c r="AO43" s="89"/>
      <c r="AP43" s="89"/>
      <c r="AQ43" s="89"/>
      <c r="AR43" s="89"/>
      <c r="AS43" s="89"/>
    </row>
    <row r="44" spans="2:45" x14ac:dyDescent="0.25">
      <c r="B44" s="89"/>
      <c r="C44" s="89"/>
      <c r="D44" s="89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89"/>
      <c r="Y44" s="89"/>
      <c r="Z44" s="89"/>
      <c r="AA44" s="89"/>
      <c r="AB44" s="89"/>
      <c r="AC44" s="89"/>
      <c r="AD44" s="89"/>
      <c r="AE44" s="89"/>
      <c r="AF44" s="89"/>
      <c r="AG44" s="89"/>
      <c r="AH44" s="89"/>
      <c r="AI44" s="89"/>
      <c r="AJ44" s="89"/>
      <c r="AK44" s="89"/>
      <c r="AL44" s="89"/>
      <c r="AM44" s="89"/>
      <c r="AN44" s="89"/>
      <c r="AO44" s="89"/>
      <c r="AP44" s="89"/>
      <c r="AQ44" s="89"/>
      <c r="AR44" s="89"/>
      <c r="AS44" s="89"/>
    </row>
    <row r="45" spans="2:45" x14ac:dyDescent="0.25">
      <c r="B45" s="89"/>
      <c r="C45" s="89"/>
      <c r="D45" s="89"/>
      <c r="E45" s="89"/>
      <c r="F45" s="89"/>
      <c r="G45" s="89"/>
      <c r="H45" s="89"/>
      <c r="I45" s="89"/>
      <c r="J45" s="89"/>
      <c r="K45" s="89"/>
      <c r="L45" s="89"/>
      <c r="M45" s="89"/>
      <c r="N45" s="89"/>
      <c r="O45" s="89"/>
      <c r="P45" s="89"/>
      <c r="Q45" s="89"/>
      <c r="R45" s="89"/>
      <c r="S45" s="89"/>
      <c r="T45" s="89"/>
      <c r="U45" s="89"/>
      <c r="V45" s="89"/>
      <c r="W45" s="89"/>
      <c r="X45" s="89"/>
      <c r="Y45" s="89"/>
      <c r="Z45" s="89"/>
      <c r="AA45" s="89"/>
      <c r="AB45" s="89"/>
      <c r="AC45" s="89"/>
      <c r="AD45" s="89"/>
      <c r="AE45" s="89"/>
      <c r="AF45" s="89"/>
      <c r="AG45" s="89"/>
      <c r="AH45" s="89"/>
      <c r="AI45" s="89"/>
      <c r="AJ45" s="89"/>
      <c r="AK45" s="89"/>
      <c r="AL45" s="89"/>
      <c r="AM45" s="89"/>
      <c r="AN45" s="89"/>
      <c r="AO45" s="89"/>
      <c r="AP45" s="89"/>
      <c r="AQ45" s="89"/>
      <c r="AR45" s="89"/>
      <c r="AS45" s="89"/>
    </row>
    <row r="46" spans="2:45" x14ac:dyDescent="0.25">
      <c r="C46" s="89"/>
      <c r="D46" s="89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89"/>
      <c r="Q46" s="89"/>
      <c r="R46" s="89"/>
      <c r="S46" s="89"/>
      <c r="T46" s="89"/>
      <c r="U46" s="89"/>
      <c r="V46" s="89"/>
      <c r="W46" s="89"/>
      <c r="X46" s="89"/>
      <c r="Y46" s="89"/>
      <c r="Z46" s="89"/>
      <c r="AA46" s="89"/>
      <c r="AB46" s="89"/>
      <c r="AC46" s="89"/>
      <c r="AD46" s="89"/>
      <c r="AE46" s="89"/>
      <c r="AF46" s="89"/>
      <c r="AG46" s="89"/>
      <c r="AH46" s="89"/>
      <c r="AI46" s="89"/>
      <c r="AJ46" s="89"/>
      <c r="AK46" s="89"/>
      <c r="AL46" s="89"/>
      <c r="AM46" s="89"/>
      <c r="AN46" s="89"/>
      <c r="AO46" s="89"/>
      <c r="AP46" s="89"/>
      <c r="AQ46" s="89"/>
      <c r="AR46" s="89"/>
      <c r="AS46" s="89"/>
    </row>
    <row r="47" spans="2:45" x14ac:dyDescent="0.25">
      <c r="B47" s="89"/>
      <c r="C47" s="89"/>
      <c r="D47" s="89"/>
      <c r="E47" s="89"/>
      <c r="F47" s="89"/>
      <c r="G47" s="89"/>
      <c r="H47" s="89"/>
      <c r="I47" s="89"/>
      <c r="J47" s="89"/>
      <c r="K47" s="89"/>
      <c r="L47" s="89"/>
      <c r="M47" s="89"/>
      <c r="N47" s="89"/>
      <c r="O47" s="89"/>
      <c r="P47" s="89"/>
      <c r="Q47" s="89"/>
      <c r="R47" s="89"/>
      <c r="S47" s="89"/>
      <c r="T47" s="89"/>
      <c r="U47" s="89"/>
      <c r="V47" s="89"/>
      <c r="W47" s="89"/>
      <c r="X47" s="89"/>
      <c r="Y47" s="89"/>
      <c r="Z47" s="89"/>
      <c r="AA47" s="89"/>
      <c r="AB47" s="89"/>
      <c r="AC47" s="89"/>
      <c r="AD47" s="89"/>
      <c r="AE47" s="89"/>
      <c r="AF47" s="89"/>
      <c r="AG47" s="89"/>
      <c r="AH47" s="89"/>
      <c r="AI47" s="89"/>
      <c r="AJ47" s="89"/>
      <c r="AK47" s="89"/>
      <c r="AL47" s="89"/>
      <c r="AM47" s="89"/>
      <c r="AN47" s="89"/>
      <c r="AO47" s="89"/>
      <c r="AP47" s="89"/>
      <c r="AQ47" s="89"/>
      <c r="AR47" s="89"/>
      <c r="AS47" s="89"/>
    </row>
    <row r="48" spans="2:45" x14ac:dyDescent="0.25">
      <c r="B48" s="89"/>
      <c r="C48" s="89"/>
      <c r="D48" s="89"/>
      <c r="E48" s="89"/>
      <c r="F48" s="89"/>
      <c r="G48" s="89"/>
      <c r="H48" s="89"/>
      <c r="I48" s="89"/>
      <c r="J48" s="89"/>
      <c r="K48" s="89"/>
      <c r="L48" s="89"/>
      <c r="M48" s="89"/>
      <c r="N48" s="89"/>
      <c r="O48" s="89"/>
      <c r="P48" s="89"/>
      <c r="Q48" s="89"/>
      <c r="R48" s="89"/>
      <c r="S48" s="89"/>
      <c r="T48" s="89"/>
      <c r="U48" s="89"/>
      <c r="V48" s="89"/>
      <c r="W48" s="89"/>
      <c r="X48" s="89"/>
      <c r="Y48" s="89"/>
      <c r="Z48" s="89"/>
      <c r="AA48" s="89"/>
      <c r="AB48" s="89"/>
      <c r="AC48" s="89"/>
      <c r="AD48" s="89"/>
      <c r="AE48" s="89"/>
      <c r="AF48" s="89"/>
      <c r="AG48" s="89"/>
      <c r="AH48" s="89"/>
      <c r="AI48" s="89"/>
      <c r="AJ48" s="89"/>
      <c r="AK48" s="89"/>
      <c r="AL48" s="89"/>
      <c r="AM48" s="89"/>
      <c r="AN48" s="89"/>
      <c r="AO48" s="89"/>
      <c r="AP48" s="89"/>
      <c r="AQ48" s="89"/>
      <c r="AR48" s="89"/>
      <c r="AS48" s="89"/>
    </row>
    <row r="49" spans="2:45" x14ac:dyDescent="0.25">
      <c r="B49" s="89"/>
      <c r="C49" s="89"/>
      <c r="D49" s="89"/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89"/>
      <c r="AC49" s="89"/>
      <c r="AD49" s="89"/>
      <c r="AE49" s="89"/>
      <c r="AF49" s="89"/>
      <c r="AG49" s="89"/>
      <c r="AH49" s="89"/>
      <c r="AI49" s="89"/>
      <c r="AJ49" s="89"/>
      <c r="AK49" s="89"/>
      <c r="AL49" s="89"/>
      <c r="AM49" s="89"/>
      <c r="AN49" s="89"/>
      <c r="AO49" s="89"/>
      <c r="AP49" s="89"/>
      <c r="AQ49" s="89"/>
      <c r="AR49" s="89"/>
      <c r="AS49" s="89"/>
    </row>
    <row r="56" spans="2:45" ht="15" customHeight="1" x14ac:dyDescent="0.3">
      <c r="B56" s="237" t="s">
        <v>240</v>
      </c>
    </row>
    <row r="57" spans="2:45" ht="15" customHeight="1" x14ac:dyDescent="0.25">
      <c r="B57" s="128"/>
    </row>
  </sheetData>
  <mergeCells count="15">
    <mergeCell ref="B3:T3"/>
    <mergeCell ref="B4:T4"/>
    <mergeCell ref="B5:T5"/>
    <mergeCell ref="B21:K21"/>
    <mergeCell ref="B8:B9"/>
    <mergeCell ref="C8:D8"/>
    <mergeCell ref="E8:F8"/>
    <mergeCell ref="G8:H8"/>
    <mergeCell ref="I8:J8"/>
    <mergeCell ref="K8:L8"/>
    <mergeCell ref="M8:N8"/>
    <mergeCell ref="O8:P8"/>
    <mergeCell ref="Q8:R8"/>
    <mergeCell ref="S8:T8"/>
    <mergeCell ref="B20:K20"/>
  </mergeCells>
  <hyperlinks>
    <hyperlink ref="B2" location="ÍNDICE!A1" display="Índice "/>
  </hyperlinks>
  <pageMargins left="0.7" right="0.7" top="0.75" bottom="0.75" header="0.3" footer="0.3"/>
  <pageSetup paperSize="9" orientation="portrait" r:id="rId1"/>
  <ignoredErrors>
    <ignoredError sqref="B24" formula="1"/>
  </ignoredErrors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62"/>
  <sheetViews>
    <sheetView showGridLines="0" zoomScale="80" zoomScaleNormal="80" workbookViewId="0">
      <pane xSplit="2" ySplit="9" topLeftCell="C10" activePane="bottomRight" state="frozen"/>
      <selection activeCell="B2" sqref="B2"/>
      <selection pane="topRight" activeCell="B2" sqref="B2"/>
      <selection pane="bottomLeft" activeCell="B2" sqref="B2"/>
      <selection pane="bottomRight" activeCell="B2" sqref="B2"/>
    </sheetView>
  </sheetViews>
  <sheetFormatPr baseColWidth="10" defaultRowHeight="15" x14ac:dyDescent="0.25"/>
  <cols>
    <col min="1" max="1" width="7.7109375" customWidth="1" collapsed="1"/>
    <col min="2" max="2" width="43.7109375" customWidth="1" collapsed="1"/>
    <col min="3" max="20" width="15.140625" customWidth="1" collapsed="1"/>
  </cols>
  <sheetData>
    <row r="1" spans="2:41" ht="78" customHeight="1" x14ac:dyDescent="0.25"/>
    <row r="2" spans="2:41" s="89" customFormat="1" ht="16.5" customHeight="1" x14ac:dyDescent="0.25">
      <c r="B2" s="219" t="s">
        <v>18</v>
      </c>
      <c r="L2" s="199"/>
    </row>
    <row r="3" spans="2:41" ht="20.100000000000001" customHeight="1" x14ac:dyDescent="0.25">
      <c r="B3" s="328" t="s">
        <v>392</v>
      </c>
      <c r="C3" s="328"/>
      <c r="D3" s="328"/>
      <c r="E3" s="328"/>
      <c r="F3" s="328"/>
      <c r="G3" s="328"/>
      <c r="H3" s="328"/>
      <c r="I3" s="328"/>
      <c r="J3" s="328"/>
      <c r="K3" s="328"/>
      <c r="L3" s="328"/>
      <c r="M3" s="328"/>
      <c r="N3" s="328"/>
      <c r="O3" s="328"/>
      <c r="P3" s="328"/>
      <c r="Q3" s="328"/>
      <c r="R3" s="328"/>
      <c r="S3" s="328"/>
      <c r="T3" s="328"/>
    </row>
    <row r="4" spans="2:41" ht="54" customHeight="1" x14ac:dyDescent="0.25">
      <c r="B4" s="327" t="s">
        <v>263</v>
      </c>
      <c r="C4" s="327"/>
      <c r="D4" s="327"/>
      <c r="E4" s="327"/>
      <c r="F4" s="327"/>
      <c r="G4" s="327"/>
      <c r="H4" s="327"/>
      <c r="I4" s="327"/>
      <c r="J4" s="327"/>
      <c r="K4" s="327"/>
      <c r="L4" s="327"/>
      <c r="M4" s="327"/>
      <c r="N4" s="327"/>
      <c r="O4" s="327"/>
      <c r="P4" s="327"/>
      <c r="Q4" s="327"/>
      <c r="R4" s="327"/>
      <c r="S4" s="327"/>
      <c r="T4" s="327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89"/>
      <c r="AM4" s="89"/>
      <c r="AN4" s="89"/>
      <c r="AO4" s="89"/>
    </row>
    <row r="5" spans="2:41" ht="20.100000000000001" customHeight="1" x14ac:dyDescent="0.25">
      <c r="B5" s="336" t="s">
        <v>122</v>
      </c>
      <c r="C5" s="336"/>
      <c r="D5" s="336"/>
      <c r="E5" s="336"/>
      <c r="F5" s="336"/>
      <c r="G5" s="336"/>
      <c r="H5" s="336"/>
      <c r="I5" s="336"/>
      <c r="J5" s="336"/>
      <c r="K5" s="336"/>
      <c r="L5" s="336"/>
      <c r="M5" s="336"/>
      <c r="N5" s="336"/>
      <c r="O5" s="336"/>
      <c r="P5" s="336"/>
      <c r="Q5" s="336"/>
      <c r="R5" s="336"/>
      <c r="S5" s="336"/>
      <c r="T5" s="336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</row>
    <row r="6" spans="2:41" ht="14.1" customHeight="1" x14ac:dyDescent="0.25"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91"/>
      <c r="M6" s="91"/>
      <c r="N6" s="91"/>
      <c r="O6" s="91"/>
      <c r="P6" s="91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89"/>
      <c r="AH6" s="89"/>
      <c r="AI6" s="89"/>
      <c r="AJ6" s="89"/>
      <c r="AK6" s="89"/>
      <c r="AL6" s="89"/>
      <c r="AM6" s="89"/>
      <c r="AN6" s="89"/>
      <c r="AO6" s="89"/>
    </row>
    <row r="7" spans="2:41" ht="14.1" customHeight="1" x14ac:dyDescent="0.25">
      <c r="B7" s="89"/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  <c r="U7" s="89"/>
      <c r="V7" s="89"/>
      <c r="W7" s="89"/>
      <c r="X7" s="89"/>
      <c r="Y7" s="89"/>
      <c r="Z7" s="89"/>
      <c r="AA7" s="89"/>
      <c r="AB7" s="89"/>
      <c r="AC7" s="89"/>
      <c r="AD7" s="89"/>
      <c r="AE7" s="89"/>
      <c r="AF7" s="89"/>
      <c r="AG7" s="89"/>
      <c r="AH7" s="89"/>
      <c r="AI7" s="89"/>
      <c r="AJ7" s="89"/>
      <c r="AK7" s="89"/>
      <c r="AL7" s="89"/>
      <c r="AM7" s="89"/>
      <c r="AN7" s="89"/>
      <c r="AO7" s="89"/>
    </row>
    <row r="8" spans="2:41" ht="33" customHeight="1" x14ac:dyDescent="0.25">
      <c r="B8" s="344" t="s">
        <v>29</v>
      </c>
      <c r="C8" s="342">
        <v>2007</v>
      </c>
      <c r="D8" s="343"/>
      <c r="E8" s="342">
        <v>2008</v>
      </c>
      <c r="F8" s="343"/>
      <c r="G8" s="342">
        <v>2009</v>
      </c>
      <c r="H8" s="343"/>
      <c r="I8" s="342">
        <v>2010</v>
      </c>
      <c r="J8" s="343"/>
      <c r="K8" s="342">
        <v>2011</v>
      </c>
      <c r="L8" s="343"/>
      <c r="M8" s="342">
        <v>2012</v>
      </c>
      <c r="N8" s="343"/>
      <c r="O8" s="342">
        <v>2013</v>
      </c>
      <c r="P8" s="343"/>
      <c r="Q8" s="342">
        <v>2014</v>
      </c>
      <c r="R8" s="343"/>
      <c r="S8" s="342">
        <v>2015</v>
      </c>
      <c r="T8" s="343"/>
      <c r="U8" s="89"/>
      <c r="V8" s="89"/>
      <c r="W8" s="89"/>
      <c r="X8" s="89"/>
      <c r="Y8" s="89"/>
      <c r="Z8" s="89"/>
      <c r="AA8" s="89"/>
      <c r="AB8" s="89"/>
      <c r="AC8" s="89"/>
      <c r="AD8" s="89"/>
      <c r="AE8" s="89"/>
      <c r="AF8" s="89"/>
      <c r="AG8" s="89"/>
      <c r="AH8" s="89"/>
      <c r="AI8" s="89"/>
      <c r="AJ8" s="89"/>
      <c r="AK8" s="89"/>
      <c r="AL8" s="89"/>
      <c r="AM8" s="89"/>
      <c r="AN8" s="89"/>
      <c r="AO8" s="89"/>
    </row>
    <row r="9" spans="2:41" ht="33" customHeight="1" x14ac:dyDescent="0.25">
      <c r="B9" s="345"/>
      <c r="C9" s="138" t="s">
        <v>0</v>
      </c>
      <c r="D9" s="138" t="s">
        <v>1</v>
      </c>
      <c r="E9" s="138" t="s">
        <v>0</v>
      </c>
      <c r="F9" s="138" t="s">
        <v>1</v>
      </c>
      <c r="G9" s="138" t="s">
        <v>0</v>
      </c>
      <c r="H9" s="138" t="s">
        <v>1</v>
      </c>
      <c r="I9" s="138" t="s">
        <v>0</v>
      </c>
      <c r="J9" s="138" t="s">
        <v>1</v>
      </c>
      <c r="K9" s="138" t="s">
        <v>0</v>
      </c>
      <c r="L9" s="138" t="s">
        <v>1</v>
      </c>
      <c r="M9" s="138" t="s">
        <v>0</v>
      </c>
      <c r="N9" s="138" t="s">
        <v>1</v>
      </c>
      <c r="O9" s="138" t="s">
        <v>0</v>
      </c>
      <c r="P9" s="138" t="s">
        <v>1</v>
      </c>
      <c r="Q9" s="138" t="s">
        <v>0</v>
      </c>
      <c r="R9" s="138" t="s">
        <v>1</v>
      </c>
      <c r="S9" s="138" t="s">
        <v>0</v>
      </c>
      <c r="T9" s="138" t="s">
        <v>1</v>
      </c>
      <c r="U9" s="89"/>
      <c r="V9" s="89"/>
      <c r="W9" s="89"/>
      <c r="X9" s="89"/>
      <c r="Y9" s="89"/>
      <c r="Z9" s="89"/>
      <c r="AA9" s="89"/>
      <c r="AB9" s="89"/>
      <c r="AC9" s="89"/>
      <c r="AD9" s="89"/>
      <c r="AE9" s="89"/>
      <c r="AF9" s="89"/>
      <c r="AG9" s="89"/>
      <c r="AH9" s="89"/>
      <c r="AI9" s="89"/>
      <c r="AJ9" s="89"/>
      <c r="AK9" s="89"/>
      <c r="AL9" s="89"/>
      <c r="AM9" s="89"/>
      <c r="AN9" s="89"/>
      <c r="AO9" s="89"/>
    </row>
    <row r="10" spans="2:41" ht="33" customHeight="1" x14ac:dyDescent="0.25">
      <c r="B10" s="100" t="s">
        <v>68</v>
      </c>
      <c r="C10" s="62">
        <v>139186</v>
      </c>
      <c r="D10" s="62">
        <v>564887</v>
      </c>
      <c r="E10" s="62">
        <v>151205</v>
      </c>
      <c r="F10" s="62">
        <v>568862</v>
      </c>
      <c r="G10" s="62">
        <v>176045</v>
      </c>
      <c r="H10" s="62">
        <v>595197</v>
      </c>
      <c r="I10" s="62">
        <v>155543</v>
      </c>
      <c r="J10" s="62">
        <v>578646</v>
      </c>
      <c r="K10" s="62">
        <v>164054</v>
      </c>
      <c r="L10" s="62">
        <v>570982</v>
      </c>
      <c r="M10" s="62">
        <v>173030</v>
      </c>
      <c r="N10" s="62">
        <v>563420</v>
      </c>
      <c r="O10" s="62">
        <v>159302</v>
      </c>
      <c r="P10" s="62">
        <v>496121</v>
      </c>
      <c r="Q10" s="62">
        <v>158939</v>
      </c>
      <c r="R10" s="62">
        <v>510511</v>
      </c>
      <c r="S10" s="62">
        <v>165829</v>
      </c>
      <c r="T10" s="62">
        <v>529924</v>
      </c>
      <c r="U10" s="89"/>
      <c r="V10" s="89"/>
      <c r="W10" s="89"/>
      <c r="X10" s="89"/>
      <c r="Y10" s="89"/>
      <c r="Z10" s="89"/>
      <c r="AA10" s="89"/>
      <c r="AB10" s="89"/>
      <c r="AC10" s="89"/>
      <c r="AD10" s="89"/>
      <c r="AE10" s="89"/>
      <c r="AF10" s="89"/>
      <c r="AG10" s="89"/>
      <c r="AH10" s="89"/>
      <c r="AI10" s="89"/>
      <c r="AJ10" s="89"/>
      <c r="AK10" s="89"/>
      <c r="AL10" s="89"/>
      <c r="AM10" s="89"/>
      <c r="AN10" s="89"/>
      <c r="AO10" s="89"/>
    </row>
    <row r="11" spans="2:41" ht="33" customHeight="1" x14ac:dyDescent="0.25">
      <c r="B11" s="100" t="s">
        <v>69</v>
      </c>
      <c r="C11" s="62">
        <v>117509</v>
      </c>
      <c r="D11" s="62">
        <v>317268</v>
      </c>
      <c r="E11" s="62">
        <v>126427</v>
      </c>
      <c r="F11" s="62">
        <v>319323</v>
      </c>
      <c r="G11" s="62">
        <v>145891</v>
      </c>
      <c r="H11" s="62">
        <v>333921</v>
      </c>
      <c r="I11" s="62">
        <v>127847</v>
      </c>
      <c r="J11" s="62">
        <v>324454</v>
      </c>
      <c r="K11" s="62">
        <v>133856</v>
      </c>
      <c r="L11" s="62">
        <v>319978</v>
      </c>
      <c r="M11" s="62">
        <v>140148</v>
      </c>
      <c r="N11" s="62">
        <v>315564</v>
      </c>
      <c r="O11" s="62">
        <v>128183</v>
      </c>
      <c r="P11" s="62">
        <v>277715</v>
      </c>
      <c r="Q11" s="62">
        <v>127109</v>
      </c>
      <c r="R11" s="62">
        <v>285610</v>
      </c>
      <c r="S11" s="62">
        <v>109900</v>
      </c>
      <c r="T11" s="62">
        <v>291788</v>
      </c>
      <c r="U11" s="89"/>
      <c r="V11" s="89"/>
      <c r="W11" s="89"/>
      <c r="X11" s="89"/>
      <c r="Y11" s="89"/>
      <c r="Z11" s="89"/>
      <c r="AA11" s="89"/>
      <c r="AB11" s="89"/>
      <c r="AC11" s="89"/>
      <c r="AD11" s="89"/>
      <c r="AE11" s="89"/>
      <c r="AF11" s="89"/>
      <c r="AG11" s="89"/>
      <c r="AH11" s="89"/>
      <c r="AI11" s="89"/>
      <c r="AJ11" s="89"/>
      <c r="AK11" s="89"/>
      <c r="AL11" s="89"/>
      <c r="AM11" s="89"/>
      <c r="AN11" s="89"/>
      <c r="AO11" s="89"/>
    </row>
    <row r="12" spans="2:41" ht="33" customHeight="1" x14ac:dyDescent="0.25">
      <c r="B12" s="100" t="s">
        <v>67</v>
      </c>
      <c r="C12" s="62">
        <v>71764</v>
      </c>
      <c r="D12" s="62">
        <v>227688</v>
      </c>
      <c r="E12" s="62">
        <v>80198</v>
      </c>
      <c r="F12" s="62">
        <v>236154</v>
      </c>
      <c r="G12" s="62">
        <v>95747</v>
      </c>
      <c r="H12" s="62">
        <v>254275</v>
      </c>
      <c r="I12" s="62">
        <v>86516</v>
      </c>
      <c r="J12" s="62">
        <v>254201</v>
      </c>
      <c r="K12" s="62">
        <v>93020</v>
      </c>
      <c r="L12" s="62">
        <v>257656</v>
      </c>
      <c r="M12" s="62">
        <v>100012</v>
      </c>
      <c r="N12" s="62">
        <v>261158</v>
      </c>
      <c r="O12" s="62">
        <v>93617</v>
      </c>
      <c r="P12" s="62">
        <v>235980</v>
      </c>
      <c r="Q12" s="62">
        <v>94828</v>
      </c>
      <c r="R12" s="62">
        <v>249023</v>
      </c>
      <c r="S12" s="62">
        <v>84943</v>
      </c>
      <c r="T12" s="62">
        <v>276590</v>
      </c>
      <c r="U12" s="89"/>
      <c r="V12" s="89"/>
      <c r="W12" s="89"/>
      <c r="X12" s="89"/>
      <c r="Y12" s="89"/>
      <c r="Z12" s="89"/>
      <c r="AA12" s="89"/>
      <c r="AB12" s="89"/>
      <c r="AC12" s="89"/>
      <c r="AD12" s="89"/>
      <c r="AE12" s="89"/>
      <c r="AF12" s="89"/>
      <c r="AG12" s="89"/>
      <c r="AH12" s="89"/>
      <c r="AI12" s="89"/>
      <c r="AJ12" s="89"/>
      <c r="AK12" s="89"/>
      <c r="AL12" s="89"/>
      <c r="AM12" s="89"/>
      <c r="AN12" s="89"/>
      <c r="AO12" s="89"/>
    </row>
    <row r="13" spans="2:41" ht="33" customHeight="1" x14ac:dyDescent="0.25">
      <c r="B13" s="100" t="s">
        <v>161</v>
      </c>
      <c r="C13" s="62">
        <v>62484</v>
      </c>
      <c r="D13" s="62">
        <v>80347</v>
      </c>
      <c r="E13" s="62">
        <v>64068</v>
      </c>
      <c r="F13" s="62">
        <v>80126</v>
      </c>
      <c r="G13" s="62">
        <v>70550</v>
      </c>
      <c r="H13" s="62">
        <v>83011</v>
      </c>
      <c r="I13" s="62">
        <v>59065</v>
      </c>
      <c r="J13" s="62">
        <v>79900</v>
      </c>
      <c r="K13" s="62">
        <v>59174</v>
      </c>
      <c r="L13" s="62">
        <v>78045</v>
      </c>
      <c r="M13" s="62">
        <v>59284</v>
      </c>
      <c r="N13" s="62">
        <v>76233</v>
      </c>
      <c r="O13" s="62">
        <v>51958</v>
      </c>
      <c r="P13" s="62">
        <v>66437</v>
      </c>
      <c r="Q13" s="62">
        <v>49414</v>
      </c>
      <c r="R13" s="62">
        <v>67653</v>
      </c>
      <c r="S13" s="62">
        <v>55585</v>
      </c>
      <c r="T13" s="62">
        <v>71476</v>
      </c>
      <c r="U13" s="89"/>
      <c r="V13" s="89"/>
      <c r="W13" s="89"/>
      <c r="X13" s="89"/>
      <c r="Y13" s="89"/>
      <c r="Z13" s="89"/>
      <c r="AA13" s="89"/>
      <c r="AB13" s="89"/>
      <c r="AC13" s="89"/>
      <c r="AD13" s="89"/>
      <c r="AE13" s="89"/>
      <c r="AF13" s="89"/>
      <c r="AG13" s="89"/>
      <c r="AH13" s="89"/>
      <c r="AI13" s="89"/>
      <c r="AJ13" s="89"/>
      <c r="AK13" s="89"/>
      <c r="AL13" s="89"/>
      <c r="AM13" s="89"/>
      <c r="AN13" s="89"/>
      <c r="AO13" s="89"/>
    </row>
    <row r="14" spans="2:41" ht="33" customHeight="1" x14ac:dyDescent="0.25">
      <c r="B14" s="100" t="s">
        <v>66</v>
      </c>
      <c r="C14" s="62">
        <v>32578</v>
      </c>
      <c r="D14" s="62">
        <v>57707</v>
      </c>
      <c r="E14" s="62">
        <v>34329</v>
      </c>
      <c r="F14" s="62">
        <v>59142</v>
      </c>
      <c r="G14" s="62">
        <v>38842</v>
      </c>
      <c r="H14" s="62">
        <v>62957</v>
      </c>
      <c r="I14" s="62">
        <v>33408</v>
      </c>
      <c r="J14" s="62">
        <v>62255</v>
      </c>
      <c r="K14" s="62">
        <v>34377</v>
      </c>
      <c r="L14" s="62">
        <v>62458</v>
      </c>
      <c r="M14" s="62">
        <v>35375</v>
      </c>
      <c r="N14" s="62">
        <v>62662</v>
      </c>
      <c r="O14" s="62">
        <v>31838</v>
      </c>
      <c r="P14" s="62">
        <v>56079</v>
      </c>
      <c r="Q14" s="62">
        <v>31089</v>
      </c>
      <c r="R14" s="62">
        <v>58635</v>
      </c>
      <c r="S14" s="62">
        <v>34404</v>
      </c>
      <c r="T14" s="62">
        <v>60941</v>
      </c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89"/>
      <c r="AH14" s="89"/>
      <c r="AI14" s="89"/>
      <c r="AJ14" s="89"/>
      <c r="AK14" s="89"/>
      <c r="AL14" s="89"/>
      <c r="AM14" s="89"/>
      <c r="AN14" s="89"/>
      <c r="AO14" s="89"/>
    </row>
    <row r="15" spans="2:41" ht="33" customHeight="1" x14ac:dyDescent="0.25">
      <c r="B15" s="100" t="s">
        <v>64</v>
      </c>
      <c r="C15" s="62">
        <v>81628</v>
      </c>
      <c r="D15" s="62">
        <v>61778</v>
      </c>
      <c r="E15" s="62">
        <v>80566</v>
      </c>
      <c r="F15" s="62">
        <v>59302</v>
      </c>
      <c r="G15" s="62">
        <v>85195</v>
      </c>
      <c r="H15" s="62">
        <v>58998</v>
      </c>
      <c r="I15" s="62">
        <v>68314</v>
      </c>
      <c r="J15" s="62">
        <v>54391</v>
      </c>
      <c r="K15" s="62">
        <v>65253</v>
      </c>
      <c r="L15" s="62">
        <v>50653</v>
      </c>
      <c r="M15" s="62">
        <v>62329</v>
      </c>
      <c r="N15" s="62">
        <v>47172</v>
      </c>
      <c r="O15" s="62">
        <v>51804</v>
      </c>
      <c r="P15" s="62">
        <v>38986</v>
      </c>
      <c r="Q15" s="62">
        <v>46522</v>
      </c>
      <c r="R15" s="62">
        <v>37488</v>
      </c>
      <c r="S15" s="62">
        <v>55161</v>
      </c>
      <c r="T15" s="62">
        <v>41747</v>
      </c>
      <c r="U15" s="89"/>
      <c r="V15" s="89"/>
      <c r="W15" s="89"/>
      <c r="X15" s="89"/>
      <c r="Y15" s="89"/>
      <c r="Z15" s="89"/>
      <c r="AA15" s="89"/>
      <c r="AB15" s="89"/>
      <c r="AC15" s="89"/>
      <c r="AD15" s="89"/>
      <c r="AE15" s="89"/>
      <c r="AF15" s="89"/>
      <c r="AG15" s="89"/>
      <c r="AH15" s="89"/>
      <c r="AI15" s="89"/>
      <c r="AJ15" s="89"/>
      <c r="AK15" s="89"/>
      <c r="AL15" s="89"/>
      <c r="AM15" s="89"/>
      <c r="AN15" s="89"/>
      <c r="AO15" s="89"/>
    </row>
    <row r="16" spans="2:41" ht="33" customHeight="1" x14ac:dyDescent="0.25">
      <c r="B16" s="65" t="s">
        <v>5</v>
      </c>
      <c r="C16" s="64">
        <v>505149</v>
      </c>
      <c r="D16" s="64">
        <v>1309675</v>
      </c>
      <c r="E16" s="64">
        <v>536793</v>
      </c>
      <c r="F16" s="64">
        <v>1322909</v>
      </c>
      <c r="G16" s="64">
        <v>612270</v>
      </c>
      <c r="H16" s="64">
        <v>1388359</v>
      </c>
      <c r="I16" s="64">
        <v>530693</v>
      </c>
      <c r="J16" s="64">
        <v>1353847</v>
      </c>
      <c r="K16" s="64">
        <v>549734</v>
      </c>
      <c r="L16" s="64">
        <v>1339772</v>
      </c>
      <c r="M16" s="64">
        <v>570178</v>
      </c>
      <c r="N16" s="64">
        <v>1326209</v>
      </c>
      <c r="O16" s="64">
        <v>516702</v>
      </c>
      <c r="P16" s="64">
        <v>1171318</v>
      </c>
      <c r="Q16" s="64">
        <v>507901</v>
      </c>
      <c r="R16" s="64">
        <v>1208920</v>
      </c>
      <c r="S16" s="64">
        <v>505822</v>
      </c>
      <c r="T16" s="64">
        <v>1272466</v>
      </c>
      <c r="U16" s="89"/>
      <c r="V16" s="89"/>
      <c r="W16" s="89"/>
      <c r="X16" s="89"/>
      <c r="Y16" s="89"/>
      <c r="Z16" s="89"/>
      <c r="AA16" s="89"/>
      <c r="AB16" s="89"/>
      <c r="AC16" s="89"/>
      <c r="AD16" s="89"/>
      <c r="AE16" s="89"/>
      <c r="AF16" s="89"/>
      <c r="AG16" s="89"/>
      <c r="AH16" s="89"/>
      <c r="AI16" s="89"/>
      <c r="AJ16" s="89"/>
      <c r="AK16" s="89"/>
      <c r="AL16" s="89"/>
      <c r="AM16" s="89"/>
      <c r="AN16" s="89"/>
      <c r="AO16" s="89"/>
    </row>
    <row r="17" spans="1:41" ht="15" customHeight="1" x14ac:dyDescent="0.3">
      <c r="B17" s="237" t="s">
        <v>240</v>
      </c>
      <c r="C17" s="89"/>
      <c r="D17" s="89"/>
      <c r="E17" s="89"/>
      <c r="F17" s="89"/>
      <c r="G17" s="89"/>
      <c r="H17" s="89"/>
      <c r="I17" s="89"/>
      <c r="J17" s="89"/>
      <c r="K17" s="89"/>
      <c r="L17" s="89"/>
      <c r="M17" s="104"/>
      <c r="N17" s="89"/>
      <c r="O17" s="89"/>
      <c r="P17" s="89"/>
      <c r="Q17" s="89"/>
      <c r="R17" s="89"/>
      <c r="S17" s="89"/>
      <c r="T17" s="89"/>
      <c r="U17" s="89"/>
      <c r="V17" s="89"/>
      <c r="W17" s="89"/>
      <c r="X17" s="89"/>
      <c r="Y17" s="89"/>
      <c r="Z17" s="89"/>
      <c r="AA17" s="89"/>
      <c r="AB17" s="89"/>
      <c r="AC17" s="89"/>
      <c r="AD17" s="89"/>
      <c r="AE17" s="89"/>
      <c r="AF17" s="89"/>
      <c r="AG17" s="89"/>
      <c r="AH17" s="89"/>
      <c r="AI17" s="89"/>
      <c r="AJ17" s="89"/>
      <c r="AK17" s="89"/>
      <c r="AL17" s="89"/>
      <c r="AM17" s="89"/>
      <c r="AN17" s="89"/>
      <c r="AO17" s="89"/>
    </row>
    <row r="18" spans="1:41" ht="15" customHeight="1" x14ac:dyDescent="0.25">
      <c r="B18" s="128"/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104"/>
      <c r="N18" s="89"/>
      <c r="O18" s="89"/>
      <c r="P18" s="89"/>
      <c r="Q18" s="89"/>
      <c r="R18" s="89"/>
      <c r="S18" s="89"/>
      <c r="T18" s="89"/>
      <c r="U18" s="89"/>
      <c r="V18" s="89"/>
      <c r="W18" s="89"/>
      <c r="X18" s="89"/>
      <c r="Y18" s="89"/>
      <c r="Z18" s="89"/>
      <c r="AA18" s="89"/>
      <c r="AB18" s="89"/>
      <c r="AC18" s="89"/>
      <c r="AD18" s="89"/>
      <c r="AE18" s="89"/>
      <c r="AF18" s="89"/>
      <c r="AG18" s="89"/>
      <c r="AH18" s="89"/>
      <c r="AI18" s="89"/>
      <c r="AJ18" s="89"/>
      <c r="AK18" s="89"/>
      <c r="AL18" s="89"/>
      <c r="AM18" s="89"/>
      <c r="AN18" s="89"/>
      <c r="AO18" s="89"/>
    </row>
    <row r="19" spans="1:41" ht="14.1" customHeight="1" x14ac:dyDescent="0.25">
      <c r="B19" s="361"/>
      <c r="C19" s="361"/>
      <c r="D19" s="361"/>
      <c r="E19" s="361"/>
      <c r="F19" s="361"/>
      <c r="G19" s="361"/>
      <c r="H19" s="361"/>
      <c r="I19" s="361"/>
      <c r="J19" s="361"/>
      <c r="K19" s="361"/>
      <c r="L19" s="89"/>
      <c r="M19" s="104"/>
      <c r="N19" s="89"/>
      <c r="O19" s="89"/>
      <c r="P19" s="89"/>
      <c r="Q19" s="89"/>
      <c r="R19" s="89"/>
      <c r="S19" s="89"/>
      <c r="T19" s="89"/>
      <c r="U19" s="89"/>
      <c r="V19" s="89"/>
      <c r="W19" s="89"/>
      <c r="X19" s="89"/>
      <c r="Y19" s="89"/>
      <c r="Z19" s="89"/>
      <c r="AA19" s="89"/>
      <c r="AB19" s="89"/>
      <c r="AC19" s="89"/>
      <c r="AD19" s="89"/>
      <c r="AE19" s="89"/>
      <c r="AF19" s="89"/>
      <c r="AG19" s="89"/>
      <c r="AH19" s="89"/>
      <c r="AI19" s="89"/>
      <c r="AJ19" s="89"/>
      <c r="AK19" s="89"/>
      <c r="AL19" s="89"/>
      <c r="AM19" s="89"/>
      <c r="AN19" s="89"/>
      <c r="AO19" s="89"/>
    </row>
    <row r="20" spans="1:41" ht="57" customHeight="1" x14ac:dyDescent="0.25">
      <c r="B20" s="327" t="s">
        <v>264</v>
      </c>
      <c r="C20" s="327"/>
      <c r="D20" s="327"/>
      <c r="E20" s="327"/>
      <c r="F20" s="327"/>
      <c r="G20" s="327"/>
      <c r="H20" s="327"/>
      <c r="I20" s="327"/>
      <c r="J20" s="327"/>
      <c r="K20" s="327"/>
      <c r="L20" s="89"/>
      <c r="M20" s="104"/>
      <c r="N20" s="89"/>
      <c r="O20" s="89"/>
      <c r="P20" s="89"/>
      <c r="Q20" s="89"/>
      <c r="R20" s="89"/>
      <c r="S20" s="89"/>
      <c r="T20" s="89"/>
      <c r="U20" s="89"/>
      <c r="V20" s="89"/>
      <c r="W20" s="89"/>
      <c r="X20" s="89"/>
      <c r="Y20" s="89"/>
      <c r="Z20" s="89"/>
      <c r="AA20" s="89"/>
      <c r="AB20" s="89"/>
      <c r="AC20" s="89"/>
      <c r="AD20" s="89"/>
      <c r="AE20" s="89"/>
      <c r="AF20" s="89"/>
      <c r="AG20" s="89"/>
      <c r="AH20" s="89"/>
      <c r="AI20" s="89"/>
      <c r="AJ20" s="89"/>
      <c r="AK20" s="89"/>
      <c r="AL20" s="89"/>
      <c r="AM20" s="89"/>
      <c r="AN20" s="89"/>
      <c r="AO20" s="89"/>
    </row>
    <row r="21" spans="1:41" s="10" customFormat="1" ht="14.1" customHeight="1" x14ac:dyDescent="0.25">
      <c r="A21" s="13"/>
      <c r="B21" s="191"/>
      <c r="C21" s="191"/>
      <c r="D21" s="191"/>
      <c r="E21" s="191"/>
      <c r="F21" s="191"/>
      <c r="G21" s="89"/>
      <c r="H21" s="89"/>
      <c r="I21" s="89"/>
      <c r="J21" s="89"/>
      <c r="K21" s="89"/>
      <c r="L21" s="89"/>
      <c r="M21" s="104"/>
      <c r="N21" s="89"/>
      <c r="O21" s="89"/>
      <c r="P21" s="89"/>
      <c r="Q21" s="89"/>
      <c r="R21" s="89"/>
      <c r="S21" s="89"/>
      <c r="T21" s="89"/>
      <c r="U21" s="89"/>
      <c r="V21" s="89"/>
      <c r="W21" s="89"/>
      <c r="X21" s="89"/>
      <c r="Y21" s="89"/>
      <c r="Z21" s="89"/>
      <c r="AA21" s="89"/>
      <c r="AB21" s="89"/>
      <c r="AC21" s="89"/>
      <c r="AD21" s="89"/>
      <c r="AE21" s="89"/>
      <c r="AF21" s="89"/>
      <c r="AG21" s="89"/>
      <c r="AH21" s="89"/>
      <c r="AI21" s="89"/>
      <c r="AJ21" s="89"/>
      <c r="AK21" s="89"/>
      <c r="AL21" s="89"/>
      <c r="AM21" s="89"/>
      <c r="AN21" s="89"/>
      <c r="AO21" s="89"/>
    </row>
    <row r="22" spans="1:41" s="10" customFormat="1" ht="14.1" customHeight="1" x14ac:dyDescent="0.25">
      <c r="A22" s="13"/>
      <c r="B22" s="221" t="str">
        <f>+B8</f>
        <v>Tareas de la EUT</v>
      </c>
      <c r="C22" s="221" t="str">
        <f>+E9</f>
        <v>Hombre</v>
      </c>
      <c r="D22" s="221" t="str">
        <f>+F9</f>
        <v>Mujer</v>
      </c>
      <c r="E22" s="221"/>
      <c r="F22" s="221"/>
      <c r="J22" s="89"/>
      <c r="K22" s="89"/>
      <c r="L22" s="89"/>
      <c r="M22" s="89"/>
      <c r="N22" s="89"/>
      <c r="O22" s="89"/>
      <c r="P22" s="89"/>
      <c r="Q22" s="89"/>
      <c r="R22" s="89"/>
      <c r="S22" s="89"/>
      <c r="T22" s="89"/>
      <c r="U22" s="89"/>
      <c r="V22" s="89"/>
      <c r="W22" s="89"/>
      <c r="X22" s="89"/>
      <c r="Y22" s="89"/>
      <c r="Z22" s="89"/>
      <c r="AA22" s="89"/>
      <c r="AB22" s="89"/>
      <c r="AC22" s="89"/>
      <c r="AD22" s="89"/>
      <c r="AE22" s="89"/>
      <c r="AF22" s="89"/>
      <c r="AG22" s="89"/>
      <c r="AH22" s="89"/>
      <c r="AI22" s="89"/>
      <c r="AJ22" s="89"/>
      <c r="AK22" s="89"/>
      <c r="AL22" s="89"/>
      <c r="AM22" s="89"/>
      <c r="AN22" s="89"/>
      <c r="AO22" s="89"/>
    </row>
    <row r="23" spans="1:41" s="10" customFormat="1" ht="14.1" customHeight="1" x14ac:dyDescent="0.25">
      <c r="A23" s="13"/>
      <c r="B23" s="221" t="str">
        <f>+B12</f>
        <v>Limpiar el baño</v>
      </c>
      <c r="C23" s="36">
        <f>S12/SUM(S12:T12)</f>
        <v>0.23495227268326818</v>
      </c>
      <c r="D23" s="36">
        <f t="shared" ref="D23:D28" si="0">1-C23</f>
        <v>0.76504772731673176</v>
      </c>
      <c r="E23" s="66">
        <f>SUM(S12:T12)</f>
        <v>361533</v>
      </c>
      <c r="F23" s="36"/>
      <c r="J23" s="89"/>
      <c r="K23" s="89"/>
      <c r="L23" s="89"/>
      <c r="M23" s="89"/>
      <c r="N23" s="89"/>
      <c r="O23" s="89"/>
      <c r="P23" s="89"/>
      <c r="Q23" s="89"/>
      <c r="R23" s="89"/>
      <c r="S23" s="89"/>
      <c r="T23" s="89"/>
      <c r="U23" s="89"/>
      <c r="V23" s="89"/>
      <c r="W23" s="89"/>
      <c r="X23" s="89"/>
      <c r="Y23" s="89"/>
      <c r="Z23" s="89"/>
      <c r="AA23" s="89"/>
      <c r="AB23" s="89"/>
      <c r="AC23" s="89"/>
      <c r="AD23" s="89"/>
      <c r="AE23" s="89"/>
      <c r="AF23" s="89"/>
      <c r="AG23" s="89"/>
      <c r="AH23" s="89"/>
      <c r="AI23" s="89"/>
      <c r="AJ23" s="89"/>
      <c r="AK23" s="89"/>
      <c r="AL23" s="89"/>
      <c r="AM23" s="89"/>
      <c r="AN23" s="89"/>
      <c r="AO23" s="89"/>
    </row>
    <row r="24" spans="1:41" s="10" customFormat="1" ht="14.1" customHeight="1" x14ac:dyDescent="0.25">
      <c r="A24" s="13"/>
      <c r="B24" s="221" t="str">
        <f>+B10</f>
        <v>Limpiar la casa</v>
      </c>
      <c r="C24" s="36">
        <f>S10/SUM(S10:T10)</f>
        <v>0.23834464242338876</v>
      </c>
      <c r="D24" s="36">
        <f t="shared" si="0"/>
        <v>0.76165535757661118</v>
      </c>
      <c r="E24" s="66">
        <f>SUM(S10:T10)</f>
        <v>695753</v>
      </c>
      <c r="F24" s="36"/>
      <c r="J24" s="89"/>
      <c r="K24" s="89"/>
      <c r="L24" s="89"/>
      <c r="M24" s="89"/>
      <c r="N24" s="89"/>
      <c r="O24" s="89"/>
      <c r="P24" s="89"/>
      <c r="Q24" s="89"/>
      <c r="R24" s="89"/>
      <c r="S24" s="89"/>
      <c r="T24" s="89"/>
      <c r="U24" s="89"/>
      <c r="V24" s="89"/>
      <c r="W24" s="89"/>
      <c r="X24" s="89"/>
      <c r="Y24" s="89"/>
      <c r="Z24" s="89"/>
      <c r="AA24" s="89"/>
      <c r="AB24" s="89"/>
      <c r="AC24" s="89"/>
      <c r="AD24" s="89"/>
      <c r="AE24" s="89"/>
      <c r="AF24" s="89"/>
      <c r="AG24" s="89"/>
      <c r="AH24" s="89"/>
      <c r="AI24" s="89"/>
      <c r="AJ24" s="89"/>
      <c r="AK24" s="89"/>
      <c r="AL24" s="89"/>
      <c r="AM24" s="89"/>
      <c r="AN24" s="89"/>
      <c r="AO24" s="89"/>
    </row>
    <row r="25" spans="1:41" s="10" customFormat="1" ht="14.1" customHeight="1" x14ac:dyDescent="0.25">
      <c r="A25" s="13"/>
      <c r="B25" s="221" t="str">
        <f>+B11</f>
        <v>Tender las camas</v>
      </c>
      <c r="C25" s="36">
        <f>S11/SUM(S11:T11)</f>
        <v>0.27359542729680747</v>
      </c>
      <c r="D25" s="36">
        <f t="shared" si="0"/>
        <v>0.72640457270319247</v>
      </c>
      <c r="E25" s="66">
        <f>SUM(S11:T11)</f>
        <v>401688</v>
      </c>
      <c r="F25" s="36"/>
      <c r="J25" s="89"/>
      <c r="K25" s="89"/>
      <c r="L25" s="89"/>
      <c r="M25" s="89"/>
      <c r="N25" s="89"/>
      <c r="O25" s="89"/>
      <c r="P25" s="89"/>
      <c r="Q25" s="89"/>
      <c r="R25" s="89"/>
      <c r="S25" s="89"/>
      <c r="T25" s="89"/>
      <c r="U25" s="89"/>
      <c r="V25" s="89"/>
      <c r="W25" s="89"/>
      <c r="X25" s="89"/>
      <c r="Y25" s="89"/>
      <c r="Z25" s="89"/>
      <c r="AA25" s="89"/>
      <c r="AB25" s="89"/>
      <c r="AC25" s="89"/>
      <c r="AD25" s="89"/>
      <c r="AE25" s="89"/>
      <c r="AF25" s="89"/>
      <c r="AG25" s="89"/>
      <c r="AH25" s="89"/>
      <c r="AI25" s="89"/>
      <c r="AJ25" s="89"/>
      <c r="AK25" s="89"/>
      <c r="AL25" s="89"/>
      <c r="AM25" s="89"/>
      <c r="AN25" s="89"/>
      <c r="AO25" s="89"/>
    </row>
    <row r="26" spans="1:41" ht="14.1" customHeight="1" x14ac:dyDescent="0.25">
      <c r="A26" s="13"/>
      <c r="B26" s="221" t="str">
        <f>+B14</f>
        <v>Calentar agua para bañarse</v>
      </c>
      <c r="C26" s="36">
        <f>S14/SUM(S14:T14)</f>
        <v>0.36083696051182546</v>
      </c>
      <c r="D26" s="36">
        <f t="shared" si="0"/>
        <v>0.63916303948817454</v>
      </c>
      <c r="E26" s="66">
        <f>SUM(S14:T14)</f>
        <v>95345</v>
      </c>
      <c r="F26" s="36"/>
      <c r="J26" s="89"/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89"/>
      <c r="V26" s="89"/>
      <c r="W26" s="89"/>
      <c r="X26" s="89"/>
      <c r="Y26" s="89"/>
      <c r="Z26" s="89"/>
      <c r="AA26" s="89"/>
      <c r="AB26" s="89"/>
      <c r="AC26" s="89"/>
      <c r="AD26" s="89"/>
      <c r="AE26" s="89"/>
      <c r="AF26" s="89"/>
      <c r="AG26" s="89"/>
      <c r="AH26" s="89"/>
      <c r="AI26" s="89"/>
      <c r="AJ26" s="89"/>
      <c r="AK26" s="89"/>
      <c r="AL26" s="89"/>
      <c r="AM26" s="89"/>
      <c r="AN26" s="89"/>
      <c r="AO26" s="89"/>
    </row>
    <row r="27" spans="1:41" ht="14.1" customHeight="1" x14ac:dyDescent="0.25">
      <c r="B27" s="221" t="str">
        <f>+B13</f>
        <v>Botar, quemar o reciclar la basura</v>
      </c>
      <c r="C27" s="36">
        <f>S13/SUM(S13:T13)</f>
        <v>0.43746704338860865</v>
      </c>
      <c r="D27" s="36">
        <f t="shared" si="0"/>
        <v>0.56253295661139135</v>
      </c>
      <c r="E27" s="66">
        <f>SUM(S13:T13)</f>
        <v>127061</v>
      </c>
      <c r="F27" s="36"/>
      <c r="J27" s="89"/>
      <c r="K27" s="89"/>
      <c r="L27" s="89"/>
      <c r="M27" s="89"/>
      <c r="N27" s="89"/>
      <c r="O27" s="89"/>
      <c r="P27" s="89"/>
      <c r="Q27" s="89"/>
      <c r="R27" s="89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  <c r="AF27" s="89"/>
      <c r="AG27" s="89"/>
      <c r="AH27" s="89"/>
      <c r="AI27" s="89"/>
      <c r="AJ27" s="89"/>
      <c r="AK27" s="89"/>
      <c r="AL27" s="89"/>
      <c r="AM27" s="89"/>
      <c r="AN27" s="89"/>
      <c r="AO27" s="89"/>
    </row>
    <row r="28" spans="1:41" ht="14.1" customHeight="1" x14ac:dyDescent="0.25">
      <c r="B28" s="221" t="str">
        <f>+B15</f>
        <v>Acarrear agua</v>
      </c>
      <c r="C28" s="36">
        <f>S15/SUM(S15:T15)</f>
        <v>0.56920997234490445</v>
      </c>
      <c r="D28" s="36">
        <f t="shared" si="0"/>
        <v>0.43079002765509555</v>
      </c>
      <c r="E28" s="66">
        <f>SUM(S15:T15)</f>
        <v>96908</v>
      </c>
      <c r="F28" s="36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89"/>
      <c r="AG28" s="89"/>
      <c r="AH28" s="89"/>
      <c r="AI28" s="89"/>
      <c r="AJ28" s="89"/>
      <c r="AK28" s="89"/>
      <c r="AL28" s="89"/>
      <c r="AM28" s="89"/>
      <c r="AN28" s="89"/>
      <c r="AO28" s="89"/>
    </row>
    <row r="29" spans="1:41" ht="14.1" customHeight="1" x14ac:dyDescent="0.25">
      <c r="B29" s="13"/>
      <c r="C29" s="13"/>
      <c r="D29" s="13"/>
      <c r="E29" s="13"/>
      <c r="F29" s="36"/>
      <c r="G29" s="97"/>
      <c r="H29" s="97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89"/>
      <c r="AA29" s="89"/>
      <c r="AB29" s="89"/>
      <c r="AC29" s="89"/>
      <c r="AD29" s="89"/>
      <c r="AE29" s="89"/>
      <c r="AF29" s="89"/>
      <c r="AG29" s="89"/>
      <c r="AH29" s="89"/>
      <c r="AI29" s="89"/>
      <c r="AJ29" s="89"/>
      <c r="AK29" s="89"/>
      <c r="AL29" s="89"/>
      <c r="AM29" s="89"/>
      <c r="AN29" s="89"/>
      <c r="AO29" s="89"/>
    </row>
    <row r="30" spans="1:41" x14ac:dyDescent="0.25">
      <c r="B30" s="89"/>
      <c r="C30" s="89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89"/>
      <c r="V30" s="89"/>
      <c r="W30" s="89"/>
      <c r="X30" s="89"/>
      <c r="Y30" s="89"/>
      <c r="Z30" s="89"/>
      <c r="AA30" s="89"/>
      <c r="AB30" s="89"/>
      <c r="AC30" s="89"/>
      <c r="AD30" s="89"/>
      <c r="AE30" s="89"/>
      <c r="AF30" s="89"/>
      <c r="AG30" s="89"/>
      <c r="AH30" s="89"/>
      <c r="AI30" s="89"/>
      <c r="AJ30" s="89"/>
      <c r="AK30" s="89"/>
      <c r="AL30" s="89"/>
      <c r="AM30" s="89"/>
      <c r="AN30" s="89"/>
      <c r="AO30" s="89"/>
    </row>
    <row r="31" spans="1:41" x14ac:dyDescent="0.25">
      <c r="B31" s="89"/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  <c r="W31" s="89"/>
      <c r="X31" s="89"/>
      <c r="Y31" s="89"/>
      <c r="Z31" s="89"/>
      <c r="AA31" s="89"/>
      <c r="AB31" s="89"/>
      <c r="AC31" s="89"/>
      <c r="AD31" s="89"/>
      <c r="AE31" s="89"/>
      <c r="AF31" s="89"/>
      <c r="AG31" s="89"/>
      <c r="AH31" s="89"/>
      <c r="AI31" s="89"/>
      <c r="AJ31" s="89"/>
      <c r="AK31" s="89"/>
      <c r="AL31" s="89"/>
      <c r="AM31" s="89"/>
      <c r="AN31" s="89"/>
      <c r="AO31" s="89"/>
    </row>
    <row r="32" spans="1:41" x14ac:dyDescent="0.25">
      <c r="B32" s="89"/>
      <c r="C32" s="89"/>
      <c r="D32" s="89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</row>
    <row r="33" spans="2:41" x14ac:dyDescent="0.25">
      <c r="B33" s="89"/>
      <c r="C33" s="89"/>
      <c r="D33" s="89"/>
      <c r="E33" s="89"/>
      <c r="F33" s="89"/>
      <c r="G33" s="89"/>
      <c r="H33" s="89"/>
      <c r="I33" s="89"/>
      <c r="J33" s="89"/>
      <c r="K33" s="89"/>
      <c r="L33" s="89"/>
      <c r="M33" s="89"/>
      <c r="N33" s="89"/>
      <c r="O33" s="89"/>
      <c r="P33" s="89"/>
      <c r="Q33" s="89"/>
      <c r="R33" s="89"/>
      <c r="S33" s="89"/>
      <c r="T33" s="89"/>
      <c r="U33" s="89"/>
      <c r="V33" s="89"/>
      <c r="W33" s="89"/>
      <c r="X33" s="89"/>
      <c r="Y33" s="89"/>
      <c r="Z33" s="89"/>
      <c r="AA33" s="89"/>
      <c r="AB33" s="89"/>
      <c r="AC33" s="89"/>
      <c r="AD33" s="89"/>
      <c r="AE33" s="89"/>
      <c r="AF33" s="89"/>
      <c r="AG33" s="89"/>
      <c r="AH33" s="89"/>
      <c r="AI33" s="89"/>
      <c r="AJ33" s="89"/>
      <c r="AK33" s="89"/>
      <c r="AL33" s="89"/>
      <c r="AM33" s="89"/>
      <c r="AN33" s="89"/>
      <c r="AO33" s="89"/>
    </row>
    <row r="34" spans="2:41" x14ac:dyDescent="0.25">
      <c r="B34" s="89"/>
      <c r="C34" s="89"/>
      <c r="D34" s="89"/>
      <c r="E34" s="89"/>
      <c r="F34" s="89"/>
      <c r="G34" s="89"/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  <c r="W34" s="89"/>
      <c r="X34" s="89"/>
      <c r="Y34" s="89"/>
      <c r="Z34" s="89"/>
      <c r="AA34" s="89"/>
      <c r="AB34" s="89"/>
      <c r="AC34" s="89"/>
      <c r="AD34" s="89"/>
      <c r="AE34" s="89"/>
      <c r="AF34" s="89"/>
      <c r="AG34" s="89"/>
      <c r="AH34" s="89"/>
      <c r="AI34" s="89"/>
      <c r="AJ34" s="89"/>
      <c r="AK34" s="89"/>
      <c r="AL34" s="89"/>
      <c r="AM34" s="89"/>
      <c r="AN34" s="89"/>
      <c r="AO34" s="89"/>
    </row>
    <row r="35" spans="2:41" x14ac:dyDescent="0.25">
      <c r="B35" s="89"/>
      <c r="C35" s="89"/>
      <c r="D35" s="89"/>
      <c r="E35" s="89"/>
      <c r="F35" s="89"/>
      <c r="G35" s="89"/>
      <c r="H35" s="89"/>
      <c r="I35" s="89"/>
      <c r="J35" s="89"/>
      <c r="K35" s="89"/>
      <c r="L35" s="89"/>
      <c r="M35" s="89"/>
      <c r="N35" s="89"/>
      <c r="O35" s="89"/>
      <c r="P35" s="89"/>
      <c r="Q35" s="89"/>
      <c r="R35" s="89"/>
      <c r="S35" s="89"/>
      <c r="T35" s="89"/>
      <c r="U35" s="89"/>
      <c r="V35" s="89"/>
      <c r="W35" s="89"/>
      <c r="X35" s="89"/>
      <c r="Y35" s="89"/>
      <c r="Z35" s="89"/>
      <c r="AA35" s="89"/>
      <c r="AB35" s="89"/>
      <c r="AC35" s="89"/>
      <c r="AD35" s="89"/>
      <c r="AE35" s="89"/>
      <c r="AF35" s="89"/>
      <c r="AG35" s="89"/>
      <c r="AH35" s="89"/>
      <c r="AI35" s="89"/>
      <c r="AJ35" s="89"/>
      <c r="AK35" s="89"/>
      <c r="AL35" s="89"/>
      <c r="AM35" s="89"/>
      <c r="AN35" s="89"/>
      <c r="AO35" s="89"/>
    </row>
    <row r="36" spans="2:41" x14ac:dyDescent="0.25">
      <c r="B36" s="89"/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9"/>
      <c r="O36" s="89"/>
      <c r="P36" s="89"/>
      <c r="Q36" s="89"/>
      <c r="R36" s="89"/>
      <c r="S36" s="89"/>
      <c r="T36" s="89"/>
      <c r="U36" s="89"/>
      <c r="V36" s="89"/>
      <c r="W36" s="89"/>
      <c r="X36" s="89"/>
      <c r="Y36" s="89"/>
      <c r="Z36" s="89"/>
      <c r="AA36" s="89"/>
      <c r="AB36" s="89"/>
      <c r="AC36" s="89"/>
      <c r="AD36" s="89"/>
      <c r="AE36" s="89"/>
      <c r="AF36" s="89"/>
      <c r="AG36" s="89"/>
      <c r="AH36" s="89"/>
      <c r="AI36" s="89"/>
      <c r="AJ36" s="89"/>
      <c r="AK36" s="89"/>
      <c r="AL36" s="89"/>
      <c r="AM36" s="89"/>
      <c r="AN36" s="89"/>
      <c r="AO36" s="89"/>
    </row>
    <row r="37" spans="2:41" x14ac:dyDescent="0.25">
      <c r="B37" s="89"/>
      <c r="C37" s="89"/>
      <c r="D37" s="89"/>
      <c r="E37" s="89"/>
      <c r="F37" s="89"/>
      <c r="G37" s="89"/>
      <c r="H37" s="89"/>
      <c r="I37" s="89"/>
      <c r="J37" s="89"/>
      <c r="K37" s="89"/>
      <c r="L37" s="89"/>
      <c r="M37" s="89"/>
      <c r="N37" s="89"/>
      <c r="O37" s="89"/>
      <c r="P37" s="89"/>
      <c r="Q37" s="89"/>
      <c r="R37" s="89"/>
      <c r="S37" s="89"/>
      <c r="T37" s="89"/>
      <c r="U37" s="89"/>
      <c r="V37" s="89"/>
      <c r="W37" s="89"/>
      <c r="X37" s="89"/>
      <c r="Y37" s="89"/>
      <c r="Z37" s="89"/>
      <c r="AA37" s="89"/>
      <c r="AB37" s="89"/>
      <c r="AC37" s="89"/>
      <c r="AD37" s="89"/>
      <c r="AE37" s="89"/>
      <c r="AF37" s="89"/>
      <c r="AG37" s="89"/>
      <c r="AH37" s="89"/>
      <c r="AI37" s="89"/>
      <c r="AJ37" s="89"/>
      <c r="AK37" s="89"/>
      <c r="AL37" s="89"/>
      <c r="AM37" s="89"/>
      <c r="AN37" s="89"/>
      <c r="AO37" s="89"/>
    </row>
    <row r="38" spans="2:41" x14ac:dyDescent="0.25">
      <c r="B38" s="89"/>
      <c r="C38" s="89"/>
      <c r="D38" s="89"/>
      <c r="E38" s="89"/>
      <c r="F38" s="89"/>
      <c r="G38" s="89"/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9"/>
      <c r="X38" s="89"/>
      <c r="Y38" s="89"/>
      <c r="Z38" s="89"/>
      <c r="AA38" s="89"/>
      <c r="AB38" s="89"/>
      <c r="AC38" s="89"/>
      <c r="AD38" s="89"/>
      <c r="AE38" s="89"/>
      <c r="AF38" s="89"/>
      <c r="AG38" s="89"/>
      <c r="AH38" s="89"/>
      <c r="AI38" s="89"/>
      <c r="AJ38" s="89"/>
      <c r="AK38" s="89"/>
      <c r="AL38" s="89"/>
      <c r="AM38" s="89"/>
      <c r="AN38" s="89"/>
      <c r="AO38" s="89"/>
    </row>
    <row r="39" spans="2:41" x14ac:dyDescent="0.25"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</row>
    <row r="40" spans="2:41" x14ac:dyDescent="0.25">
      <c r="B40" s="89"/>
      <c r="C40" s="89"/>
      <c r="D40" s="89"/>
      <c r="E40" s="89"/>
      <c r="F40" s="89"/>
      <c r="G40" s="89"/>
      <c r="H40" s="89"/>
      <c r="I40" s="89"/>
      <c r="J40" s="89"/>
      <c r="K40" s="89"/>
      <c r="L40" s="89"/>
      <c r="M40" s="89"/>
      <c r="N40" s="89"/>
      <c r="O40" s="89"/>
      <c r="P40" s="89"/>
      <c r="Q40" s="89"/>
      <c r="R40" s="89"/>
      <c r="S40" s="89"/>
      <c r="T40" s="89"/>
      <c r="U40" s="89"/>
      <c r="V40" s="89"/>
      <c r="W40" s="89"/>
      <c r="X40" s="89"/>
      <c r="Y40" s="89"/>
      <c r="Z40" s="89"/>
      <c r="AA40" s="89"/>
      <c r="AB40" s="89"/>
      <c r="AC40" s="89"/>
      <c r="AD40" s="89"/>
      <c r="AE40" s="89"/>
      <c r="AF40" s="89"/>
      <c r="AG40" s="89"/>
      <c r="AH40" s="89"/>
      <c r="AI40" s="89"/>
      <c r="AJ40" s="89"/>
      <c r="AK40" s="89"/>
      <c r="AL40" s="89"/>
      <c r="AM40" s="89"/>
      <c r="AN40" s="89"/>
      <c r="AO40" s="89"/>
    </row>
    <row r="41" spans="2:41" x14ac:dyDescent="0.25">
      <c r="B41" s="89"/>
      <c r="C41" s="89"/>
      <c r="D41" s="89"/>
      <c r="E41" s="89"/>
      <c r="F41" s="89"/>
      <c r="G41" s="89"/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</row>
    <row r="42" spans="2:41" x14ac:dyDescent="0.25">
      <c r="B42" s="89"/>
      <c r="C42" s="89"/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89"/>
      <c r="O42" s="89"/>
      <c r="P42" s="89"/>
      <c r="Q42" s="89"/>
      <c r="R42" s="89"/>
      <c r="S42" s="89"/>
      <c r="T42" s="89"/>
      <c r="U42" s="89"/>
      <c r="V42" s="89"/>
      <c r="W42" s="89"/>
      <c r="X42" s="89"/>
      <c r="Y42" s="89"/>
      <c r="Z42" s="89"/>
      <c r="AA42" s="89"/>
      <c r="AB42" s="89"/>
      <c r="AC42" s="89"/>
      <c r="AD42" s="89"/>
      <c r="AE42" s="89"/>
      <c r="AF42" s="89"/>
      <c r="AG42" s="89"/>
      <c r="AH42" s="89"/>
      <c r="AI42" s="89"/>
      <c r="AJ42" s="89"/>
      <c r="AK42" s="89"/>
      <c r="AL42" s="89"/>
      <c r="AM42" s="89"/>
      <c r="AN42" s="89"/>
      <c r="AO42" s="89"/>
    </row>
    <row r="43" spans="2:41" x14ac:dyDescent="0.25">
      <c r="B43" s="89"/>
      <c r="C43" s="89"/>
      <c r="D43" s="89"/>
      <c r="E43" s="89"/>
      <c r="F43" s="89"/>
      <c r="G43" s="89"/>
      <c r="H43" s="89"/>
      <c r="I43" s="89"/>
      <c r="J43" s="89"/>
      <c r="K43" s="89"/>
      <c r="L43" s="89"/>
      <c r="M43" s="89"/>
      <c r="N43" s="89"/>
      <c r="O43" s="89"/>
      <c r="P43" s="89"/>
      <c r="Q43" s="89"/>
      <c r="R43" s="89"/>
      <c r="S43" s="89"/>
      <c r="T43" s="89"/>
      <c r="U43" s="89"/>
      <c r="V43" s="89"/>
      <c r="W43" s="89"/>
      <c r="X43" s="89"/>
      <c r="Y43" s="89"/>
      <c r="Z43" s="89"/>
      <c r="AA43" s="89"/>
      <c r="AB43" s="89"/>
      <c r="AC43" s="89"/>
      <c r="AD43" s="89"/>
      <c r="AE43" s="89"/>
      <c r="AF43" s="89"/>
      <c r="AG43" s="89"/>
      <c r="AH43" s="89"/>
      <c r="AI43" s="89"/>
      <c r="AJ43" s="89"/>
      <c r="AK43" s="89"/>
      <c r="AL43" s="89"/>
      <c r="AM43" s="89"/>
      <c r="AN43" s="89"/>
      <c r="AO43" s="89"/>
    </row>
    <row r="44" spans="2:41" x14ac:dyDescent="0.25">
      <c r="B44" s="89"/>
      <c r="C44" s="89"/>
      <c r="D44" s="89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89"/>
      <c r="Y44" s="89"/>
      <c r="Z44" s="89"/>
      <c r="AA44" s="89"/>
      <c r="AB44" s="89"/>
      <c r="AC44" s="89"/>
      <c r="AD44" s="89"/>
      <c r="AE44" s="89"/>
      <c r="AF44" s="89"/>
      <c r="AG44" s="89"/>
      <c r="AH44" s="89"/>
      <c r="AI44" s="89"/>
      <c r="AJ44" s="89"/>
      <c r="AK44" s="89"/>
      <c r="AL44" s="89"/>
      <c r="AM44" s="89"/>
      <c r="AN44" s="89"/>
      <c r="AO44" s="89"/>
    </row>
    <row r="45" spans="2:41" x14ac:dyDescent="0.25">
      <c r="C45" s="89"/>
      <c r="D45" s="89"/>
      <c r="E45" s="89"/>
      <c r="F45" s="89"/>
      <c r="G45" s="89"/>
      <c r="H45" s="89"/>
      <c r="I45" s="89"/>
      <c r="J45" s="89"/>
      <c r="K45" s="89"/>
      <c r="L45" s="89"/>
      <c r="M45" s="89"/>
      <c r="N45" s="89"/>
      <c r="O45" s="89"/>
      <c r="P45" s="89"/>
      <c r="Q45" s="89"/>
      <c r="R45" s="89"/>
      <c r="S45" s="89"/>
      <c r="T45" s="89"/>
      <c r="U45" s="89"/>
      <c r="V45" s="89"/>
      <c r="W45" s="89"/>
      <c r="X45" s="89"/>
      <c r="Y45" s="89"/>
      <c r="Z45" s="89"/>
      <c r="AA45" s="89"/>
      <c r="AB45" s="89"/>
      <c r="AC45" s="89"/>
      <c r="AD45" s="89"/>
      <c r="AE45" s="89"/>
      <c r="AF45" s="89"/>
      <c r="AG45" s="89"/>
      <c r="AH45" s="89"/>
      <c r="AI45" s="89"/>
      <c r="AJ45" s="89"/>
      <c r="AK45" s="89"/>
      <c r="AL45" s="89"/>
      <c r="AM45" s="89"/>
      <c r="AN45" s="89"/>
      <c r="AO45" s="89"/>
    </row>
    <row r="46" spans="2:41" x14ac:dyDescent="0.25">
      <c r="B46" s="89"/>
      <c r="C46" s="89"/>
      <c r="D46" s="89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89"/>
      <c r="Q46" s="89"/>
      <c r="R46" s="89"/>
      <c r="S46" s="89"/>
      <c r="T46" s="89"/>
      <c r="U46" s="89"/>
      <c r="V46" s="89"/>
      <c r="W46" s="89"/>
      <c r="X46" s="89"/>
      <c r="Y46" s="89"/>
      <c r="Z46" s="89"/>
      <c r="AA46" s="89"/>
      <c r="AB46" s="89"/>
      <c r="AC46" s="89"/>
      <c r="AD46" s="89"/>
      <c r="AE46" s="89"/>
      <c r="AF46" s="89"/>
      <c r="AG46" s="89"/>
      <c r="AH46" s="89"/>
      <c r="AI46" s="89"/>
      <c r="AJ46" s="89"/>
      <c r="AK46" s="89"/>
      <c r="AL46" s="89"/>
      <c r="AM46" s="89"/>
      <c r="AN46" s="89"/>
      <c r="AO46" s="89"/>
    </row>
    <row r="47" spans="2:41" x14ac:dyDescent="0.25">
      <c r="B47" s="89"/>
      <c r="C47" s="89"/>
      <c r="D47" s="89"/>
      <c r="E47" s="89"/>
      <c r="F47" s="89"/>
      <c r="G47" s="89"/>
      <c r="H47" s="89"/>
      <c r="I47" s="89"/>
      <c r="J47" s="89"/>
      <c r="K47" s="89"/>
      <c r="L47" s="89"/>
      <c r="M47" s="89"/>
      <c r="N47" s="89"/>
      <c r="O47" s="89"/>
      <c r="P47" s="89"/>
      <c r="Q47" s="89"/>
      <c r="R47" s="89"/>
      <c r="S47" s="89"/>
      <c r="T47" s="89"/>
      <c r="U47" s="89"/>
      <c r="V47" s="89"/>
      <c r="W47" s="89"/>
      <c r="X47" s="89"/>
      <c r="Y47" s="89"/>
      <c r="Z47" s="89"/>
      <c r="AA47" s="89"/>
      <c r="AB47" s="89"/>
      <c r="AC47" s="89"/>
      <c r="AD47" s="89"/>
      <c r="AE47" s="89"/>
      <c r="AF47" s="89"/>
      <c r="AG47" s="89"/>
      <c r="AH47" s="89"/>
      <c r="AI47" s="89"/>
      <c r="AJ47" s="89"/>
      <c r="AK47" s="89"/>
      <c r="AL47" s="89"/>
      <c r="AM47" s="89"/>
      <c r="AN47" s="89"/>
      <c r="AO47" s="89"/>
    </row>
    <row r="48" spans="2:41" x14ac:dyDescent="0.25">
      <c r="B48" s="89"/>
      <c r="C48" s="89"/>
      <c r="D48" s="89"/>
      <c r="E48" s="89"/>
      <c r="F48" s="89"/>
      <c r="G48" s="89"/>
      <c r="H48" s="89"/>
      <c r="I48" s="89"/>
      <c r="J48" s="89"/>
      <c r="K48" s="89"/>
      <c r="L48" s="89"/>
      <c r="M48" s="89"/>
      <c r="N48" s="89"/>
      <c r="O48" s="89"/>
      <c r="P48" s="89"/>
      <c r="Q48" s="89"/>
      <c r="R48" s="89"/>
      <c r="S48" s="89"/>
      <c r="T48" s="89"/>
      <c r="U48" s="89"/>
      <c r="V48" s="89"/>
      <c r="W48" s="89"/>
      <c r="X48" s="89"/>
      <c r="Y48" s="89"/>
      <c r="Z48" s="89"/>
      <c r="AA48" s="89"/>
      <c r="AB48" s="89"/>
      <c r="AC48" s="89"/>
      <c r="AD48" s="89"/>
      <c r="AE48" s="89"/>
      <c r="AF48" s="89"/>
      <c r="AG48" s="89"/>
      <c r="AH48" s="89"/>
      <c r="AI48" s="89"/>
      <c r="AJ48" s="89"/>
      <c r="AK48" s="89"/>
      <c r="AL48" s="89"/>
      <c r="AM48" s="89"/>
      <c r="AN48" s="89"/>
      <c r="AO48" s="89"/>
    </row>
    <row r="49" spans="2:41" x14ac:dyDescent="0.25">
      <c r="B49" s="89"/>
      <c r="C49" s="89"/>
      <c r="D49" s="89"/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89"/>
      <c r="AC49" s="89"/>
      <c r="AD49" s="89"/>
      <c r="AE49" s="89"/>
      <c r="AF49" s="89"/>
      <c r="AG49" s="89"/>
      <c r="AH49" s="89"/>
      <c r="AI49" s="89"/>
      <c r="AJ49" s="89"/>
      <c r="AK49" s="89"/>
      <c r="AL49" s="89"/>
      <c r="AM49" s="89"/>
      <c r="AN49" s="89"/>
      <c r="AO49" s="89"/>
    </row>
    <row r="50" spans="2:41" ht="15" customHeight="1" x14ac:dyDescent="0.3">
      <c r="B50" s="237" t="s">
        <v>240</v>
      </c>
      <c r="C50" s="89"/>
      <c r="D50" s="89"/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89"/>
      <c r="AC50" s="89"/>
      <c r="AD50" s="89"/>
      <c r="AE50" s="89"/>
      <c r="AF50" s="89"/>
      <c r="AG50" s="89"/>
      <c r="AH50" s="89"/>
      <c r="AI50" s="89"/>
      <c r="AJ50" s="89"/>
      <c r="AK50" s="89"/>
      <c r="AL50" s="89"/>
      <c r="AM50" s="89"/>
      <c r="AN50" s="89"/>
      <c r="AO50" s="89"/>
    </row>
    <row r="51" spans="2:41" ht="15" customHeight="1" x14ac:dyDescent="0.25">
      <c r="B51" s="128"/>
      <c r="C51" s="89"/>
      <c r="D51" s="89"/>
      <c r="E51" s="89"/>
      <c r="F51" s="89"/>
      <c r="G51" s="89"/>
      <c r="H51" s="89"/>
      <c r="I51" s="89"/>
      <c r="J51" s="89"/>
      <c r="K51" s="89"/>
      <c r="L51" s="89"/>
      <c r="M51" s="89"/>
      <c r="N51" s="89"/>
      <c r="O51" s="89"/>
      <c r="P51" s="89"/>
      <c r="Q51" s="89"/>
      <c r="R51" s="89"/>
      <c r="S51" s="89"/>
      <c r="T51" s="89"/>
      <c r="U51" s="89"/>
      <c r="V51" s="89"/>
      <c r="W51" s="89"/>
      <c r="X51" s="89"/>
      <c r="Y51" s="89"/>
      <c r="Z51" s="89"/>
      <c r="AA51" s="89"/>
      <c r="AB51" s="89"/>
      <c r="AC51" s="89"/>
      <c r="AD51" s="89"/>
      <c r="AE51" s="89"/>
      <c r="AF51" s="89"/>
      <c r="AG51" s="89"/>
      <c r="AH51" s="89"/>
      <c r="AI51" s="89"/>
      <c r="AJ51" s="89"/>
      <c r="AK51" s="89"/>
      <c r="AL51" s="89"/>
      <c r="AM51" s="89"/>
      <c r="AN51" s="89"/>
      <c r="AO51" s="89"/>
    </row>
    <row r="52" spans="2:41" x14ac:dyDescent="0.25">
      <c r="B52" s="89"/>
      <c r="C52" s="89"/>
      <c r="D52" s="89"/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89"/>
      <c r="AC52" s="89"/>
      <c r="AD52" s="89"/>
      <c r="AE52" s="89"/>
      <c r="AF52" s="89"/>
      <c r="AG52" s="89"/>
      <c r="AH52" s="89"/>
      <c r="AI52" s="89"/>
      <c r="AJ52" s="89"/>
      <c r="AK52" s="89"/>
      <c r="AL52" s="89"/>
      <c r="AM52" s="89"/>
      <c r="AN52" s="89"/>
      <c r="AO52" s="89"/>
    </row>
    <row r="53" spans="2:41" x14ac:dyDescent="0.25">
      <c r="B53" s="89"/>
      <c r="C53" s="89"/>
      <c r="D53" s="89"/>
      <c r="E53" s="89"/>
      <c r="F53" s="89"/>
      <c r="G53" s="89"/>
      <c r="H53" s="89"/>
      <c r="I53" s="89"/>
      <c r="J53" s="89"/>
      <c r="K53" s="89"/>
      <c r="L53" s="89"/>
      <c r="M53" s="89"/>
      <c r="N53" s="89"/>
      <c r="O53" s="89"/>
      <c r="P53" s="89"/>
      <c r="Q53" s="89"/>
      <c r="R53" s="89"/>
      <c r="S53" s="89"/>
      <c r="T53" s="89"/>
      <c r="U53" s="89"/>
      <c r="V53" s="89"/>
      <c r="W53" s="89"/>
      <c r="X53" s="89"/>
      <c r="Y53" s="89"/>
      <c r="Z53" s="89"/>
      <c r="AA53" s="89"/>
      <c r="AB53" s="89"/>
      <c r="AC53" s="89"/>
      <c r="AD53" s="89"/>
      <c r="AE53" s="89"/>
      <c r="AF53" s="89"/>
      <c r="AG53" s="89"/>
      <c r="AH53" s="89"/>
      <c r="AI53" s="89"/>
      <c r="AJ53" s="89"/>
      <c r="AK53" s="89"/>
      <c r="AL53" s="89"/>
      <c r="AM53" s="89"/>
      <c r="AN53" s="89"/>
      <c r="AO53" s="89"/>
    </row>
    <row r="54" spans="2:41" x14ac:dyDescent="0.25">
      <c r="B54" s="89"/>
      <c r="C54" s="89"/>
      <c r="D54" s="89"/>
      <c r="E54" s="89"/>
      <c r="F54" s="89"/>
      <c r="G54" s="89"/>
      <c r="H54" s="89"/>
      <c r="I54" s="89"/>
      <c r="J54" s="89"/>
      <c r="K54" s="89"/>
      <c r="L54" s="89"/>
      <c r="M54" s="89"/>
      <c r="N54" s="89"/>
      <c r="O54" s="89"/>
      <c r="P54" s="89"/>
      <c r="Q54" s="89"/>
      <c r="R54" s="89"/>
      <c r="S54" s="89"/>
      <c r="T54" s="89"/>
      <c r="U54" s="89"/>
      <c r="V54" s="89"/>
      <c r="W54" s="89"/>
      <c r="X54" s="89"/>
      <c r="Y54" s="89"/>
      <c r="Z54" s="89"/>
      <c r="AA54" s="89"/>
      <c r="AB54" s="89"/>
      <c r="AC54" s="89"/>
      <c r="AD54" s="89"/>
      <c r="AE54" s="89"/>
      <c r="AF54" s="89"/>
      <c r="AG54" s="89"/>
      <c r="AH54" s="89"/>
      <c r="AI54" s="89"/>
      <c r="AJ54" s="89"/>
      <c r="AK54" s="89"/>
      <c r="AL54" s="89"/>
      <c r="AM54" s="89"/>
      <c r="AN54" s="89"/>
      <c r="AO54" s="89"/>
    </row>
    <row r="55" spans="2:41" x14ac:dyDescent="0.25">
      <c r="B55" s="89"/>
      <c r="C55" s="89"/>
      <c r="D55" s="89"/>
      <c r="E55" s="89"/>
      <c r="F55" s="89"/>
      <c r="G55" s="89"/>
      <c r="H55" s="89"/>
      <c r="I55" s="89"/>
      <c r="J55" s="89"/>
      <c r="K55" s="89"/>
      <c r="L55" s="89"/>
      <c r="M55" s="89"/>
      <c r="N55" s="89"/>
      <c r="O55" s="89"/>
      <c r="P55" s="89"/>
      <c r="Q55" s="89"/>
      <c r="R55" s="89"/>
      <c r="S55" s="89"/>
      <c r="T55" s="89"/>
      <c r="U55" s="89"/>
      <c r="V55" s="89"/>
      <c r="W55" s="89"/>
      <c r="X55" s="89"/>
      <c r="Y55" s="89"/>
      <c r="Z55" s="89"/>
      <c r="AA55" s="89"/>
      <c r="AB55" s="89"/>
      <c r="AC55" s="89"/>
      <c r="AD55" s="89"/>
      <c r="AE55" s="89"/>
      <c r="AF55" s="89"/>
      <c r="AG55" s="89"/>
      <c r="AH55" s="89"/>
      <c r="AI55" s="89"/>
      <c r="AJ55" s="89"/>
      <c r="AK55" s="89"/>
      <c r="AL55" s="89"/>
      <c r="AM55" s="89"/>
      <c r="AN55" s="89"/>
      <c r="AO55" s="89"/>
    </row>
    <row r="56" spans="2:41" x14ac:dyDescent="0.25">
      <c r="B56" s="89"/>
      <c r="C56" s="89"/>
      <c r="D56" s="89"/>
      <c r="E56" s="89"/>
      <c r="F56" s="89"/>
      <c r="G56" s="89"/>
      <c r="H56" s="89"/>
      <c r="I56" s="89"/>
      <c r="J56" s="89"/>
      <c r="K56" s="89"/>
      <c r="L56" s="89"/>
      <c r="M56" s="89"/>
      <c r="N56" s="89"/>
      <c r="O56" s="89"/>
      <c r="P56" s="89"/>
      <c r="Q56" s="89"/>
      <c r="R56" s="89"/>
      <c r="S56" s="89"/>
      <c r="T56" s="89"/>
      <c r="U56" s="89"/>
      <c r="V56" s="89"/>
      <c r="W56" s="89"/>
      <c r="X56" s="89"/>
      <c r="Y56" s="89"/>
      <c r="Z56" s="89"/>
      <c r="AA56" s="89"/>
      <c r="AB56" s="89"/>
      <c r="AC56" s="89"/>
      <c r="AD56" s="89"/>
      <c r="AE56" s="89"/>
      <c r="AF56" s="89"/>
      <c r="AG56" s="89"/>
      <c r="AH56" s="89"/>
      <c r="AI56" s="89"/>
      <c r="AJ56" s="89"/>
      <c r="AK56" s="89"/>
      <c r="AL56" s="89"/>
      <c r="AM56" s="89"/>
      <c r="AN56" s="89"/>
      <c r="AO56" s="89"/>
    </row>
    <row r="57" spans="2:41" x14ac:dyDescent="0.25">
      <c r="B57" s="89"/>
      <c r="C57" s="89"/>
      <c r="D57" s="89"/>
      <c r="E57" s="89"/>
      <c r="F57" s="89"/>
      <c r="G57" s="89"/>
      <c r="H57" s="89"/>
      <c r="I57" s="89"/>
      <c r="J57" s="89"/>
      <c r="K57" s="89"/>
      <c r="L57" s="89"/>
      <c r="M57" s="89"/>
      <c r="N57" s="89"/>
      <c r="O57" s="89"/>
      <c r="P57" s="89"/>
      <c r="Q57" s="89"/>
      <c r="R57" s="89"/>
      <c r="S57" s="89"/>
      <c r="T57" s="89"/>
      <c r="U57" s="89"/>
      <c r="V57" s="89"/>
      <c r="W57" s="89"/>
      <c r="X57" s="89"/>
      <c r="Y57" s="89"/>
      <c r="Z57" s="89"/>
      <c r="AA57" s="89"/>
      <c r="AB57" s="89"/>
      <c r="AC57" s="89"/>
      <c r="AD57" s="89"/>
      <c r="AE57" s="89"/>
      <c r="AF57" s="89"/>
      <c r="AG57" s="89"/>
      <c r="AH57" s="89"/>
      <c r="AI57" s="89"/>
      <c r="AJ57" s="89"/>
      <c r="AK57" s="89"/>
      <c r="AL57" s="89"/>
      <c r="AM57" s="89"/>
      <c r="AN57" s="89"/>
      <c r="AO57" s="89"/>
    </row>
    <row r="58" spans="2:41" x14ac:dyDescent="0.25">
      <c r="B58" s="89"/>
      <c r="C58" s="89"/>
      <c r="D58" s="89"/>
      <c r="E58" s="89"/>
      <c r="F58" s="89"/>
      <c r="G58" s="89"/>
      <c r="H58" s="89"/>
      <c r="I58" s="89"/>
      <c r="J58" s="89"/>
      <c r="K58" s="89"/>
      <c r="L58" s="89"/>
      <c r="M58" s="89"/>
      <c r="N58" s="89"/>
      <c r="O58" s="89"/>
      <c r="P58" s="89"/>
      <c r="Q58" s="89"/>
      <c r="R58" s="89"/>
      <c r="S58" s="89"/>
      <c r="T58" s="89"/>
      <c r="U58" s="89"/>
      <c r="V58" s="89"/>
      <c r="W58" s="89"/>
      <c r="X58" s="89"/>
      <c r="Y58" s="89"/>
      <c r="Z58" s="89"/>
      <c r="AA58" s="89"/>
      <c r="AB58" s="89"/>
      <c r="AC58" s="89"/>
      <c r="AD58" s="89"/>
      <c r="AE58" s="89"/>
      <c r="AF58" s="89"/>
      <c r="AG58" s="89"/>
      <c r="AH58" s="89"/>
      <c r="AI58" s="89"/>
      <c r="AJ58" s="89"/>
      <c r="AK58" s="89"/>
      <c r="AL58" s="89"/>
      <c r="AM58" s="89"/>
      <c r="AN58" s="89"/>
      <c r="AO58" s="89"/>
    </row>
    <row r="59" spans="2:41" x14ac:dyDescent="0.25">
      <c r="B59" s="89"/>
      <c r="C59" s="89"/>
      <c r="D59" s="89"/>
      <c r="E59" s="89"/>
      <c r="F59" s="89"/>
      <c r="G59" s="89"/>
      <c r="H59" s="89"/>
      <c r="I59" s="89"/>
      <c r="J59" s="89"/>
      <c r="K59" s="89"/>
      <c r="L59" s="89"/>
      <c r="M59" s="89"/>
      <c r="N59" s="89"/>
      <c r="O59" s="89"/>
      <c r="P59" s="89"/>
      <c r="Q59" s="89"/>
      <c r="R59" s="89"/>
      <c r="S59" s="89"/>
      <c r="T59" s="89"/>
      <c r="U59" s="89"/>
      <c r="V59" s="89"/>
      <c r="W59" s="89"/>
      <c r="X59" s="89"/>
      <c r="Y59" s="89"/>
      <c r="Z59" s="89"/>
      <c r="AA59" s="89"/>
      <c r="AB59" s="89"/>
      <c r="AC59" s="89"/>
      <c r="AD59" s="89"/>
      <c r="AE59" s="89"/>
      <c r="AF59" s="89"/>
      <c r="AG59" s="89"/>
      <c r="AH59" s="89"/>
      <c r="AI59" s="89"/>
      <c r="AJ59" s="89"/>
      <c r="AK59" s="89"/>
      <c r="AL59" s="89"/>
      <c r="AM59" s="89"/>
      <c r="AN59" s="89"/>
      <c r="AO59" s="89"/>
    </row>
    <row r="60" spans="2:41" x14ac:dyDescent="0.25">
      <c r="B60" s="89"/>
      <c r="C60" s="89"/>
      <c r="D60" s="89"/>
      <c r="E60" s="89"/>
      <c r="F60" s="89"/>
      <c r="G60" s="89"/>
      <c r="H60" s="89"/>
      <c r="I60" s="89"/>
      <c r="J60" s="89"/>
      <c r="K60" s="89"/>
      <c r="L60" s="89"/>
      <c r="M60" s="89"/>
      <c r="N60" s="89"/>
      <c r="O60" s="89"/>
      <c r="P60" s="89"/>
      <c r="Q60" s="89"/>
      <c r="R60" s="89"/>
      <c r="S60" s="89"/>
      <c r="T60" s="89"/>
      <c r="U60" s="89"/>
      <c r="V60" s="89"/>
      <c r="W60" s="89"/>
      <c r="X60" s="89"/>
      <c r="Y60" s="89"/>
      <c r="Z60" s="89"/>
      <c r="AA60" s="89"/>
      <c r="AB60" s="89"/>
      <c r="AC60" s="89"/>
      <c r="AD60" s="89"/>
      <c r="AE60" s="89"/>
      <c r="AF60" s="89"/>
      <c r="AG60" s="89"/>
      <c r="AH60" s="89"/>
      <c r="AI60" s="89"/>
      <c r="AJ60" s="89"/>
      <c r="AK60" s="89"/>
      <c r="AL60" s="89"/>
      <c r="AM60" s="89"/>
      <c r="AN60" s="89"/>
      <c r="AO60" s="89"/>
    </row>
    <row r="61" spans="2:41" x14ac:dyDescent="0.25">
      <c r="B61" s="89"/>
      <c r="C61" s="89"/>
      <c r="D61" s="89"/>
      <c r="E61" s="89"/>
      <c r="F61" s="89"/>
      <c r="G61" s="89"/>
      <c r="H61" s="89"/>
      <c r="I61" s="89"/>
      <c r="J61" s="89"/>
      <c r="K61" s="89"/>
      <c r="L61" s="89"/>
      <c r="M61" s="89"/>
      <c r="N61" s="89"/>
      <c r="O61" s="89"/>
      <c r="P61" s="89"/>
      <c r="Q61" s="89"/>
      <c r="R61" s="89"/>
      <c r="S61" s="89"/>
      <c r="T61" s="89"/>
      <c r="U61" s="89"/>
      <c r="V61" s="89"/>
      <c r="W61" s="89"/>
      <c r="X61" s="89"/>
      <c r="Y61" s="89"/>
      <c r="Z61" s="89"/>
      <c r="AA61" s="89"/>
      <c r="AB61" s="89"/>
      <c r="AC61" s="89"/>
      <c r="AD61" s="89"/>
      <c r="AE61" s="89"/>
      <c r="AF61" s="89"/>
      <c r="AG61" s="89"/>
      <c r="AH61" s="89"/>
      <c r="AI61" s="89"/>
      <c r="AJ61" s="89"/>
      <c r="AK61" s="89"/>
      <c r="AL61" s="89"/>
      <c r="AM61" s="89"/>
      <c r="AN61" s="89"/>
      <c r="AO61" s="89"/>
    </row>
    <row r="62" spans="2:41" x14ac:dyDescent="0.25">
      <c r="B62" s="89"/>
      <c r="C62" s="89"/>
      <c r="D62" s="89"/>
      <c r="E62" s="89"/>
      <c r="F62" s="89"/>
      <c r="G62" s="89"/>
      <c r="H62" s="89"/>
      <c r="I62" s="89"/>
      <c r="J62" s="89"/>
      <c r="K62" s="89"/>
      <c r="L62" s="89"/>
      <c r="M62" s="89"/>
      <c r="N62" s="89"/>
      <c r="O62" s="89"/>
      <c r="P62" s="89"/>
      <c r="Q62" s="89"/>
      <c r="R62" s="89"/>
      <c r="S62" s="89"/>
      <c r="T62" s="89"/>
      <c r="U62" s="89"/>
      <c r="V62" s="89"/>
      <c r="W62" s="89"/>
      <c r="X62" s="89"/>
      <c r="Y62" s="89"/>
      <c r="Z62" s="89"/>
      <c r="AA62" s="89"/>
      <c r="AB62" s="89"/>
      <c r="AC62" s="89"/>
      <c r="AD62" s="89"/>
      <c r="AE62" s="89"/>
      <c r="AF62" s="89"/>
      <c r="AG62" s="89"/>
      <c r="AH62" s="89"/>
      <c r="AI62" s="89"/>
      <c r="AJ62" s="89"/>
      <c r="AK62" s="89"/>
      <c r="AL62" s="89"/>
      <c r="AM62" s="89"/>
      <c r="AN62" s="89"/>
      <c r="AO62" s="89"/>
    </row>
  </sheetData>
  <mergeCells count="15">
    <mergeCell ref="B3:T3"/>
    <mergeCell ref="B4:T4"/>
    <mergeCell ref="B5:T5"/>
    <mergeCell ref="B20:K20"/>
    <mergeCell ref="B8:B9"/>
    <mergeCell ref="C8:D8"/>
    <mergeCell ref="E8:F8"/>
    <mergeCell ref="G8:H8"/>
    <mergeCell ref="I8:J8"/>
    <mergeCell ref="K8:L8"/>
    <mergeCell ref="M8:N8"/>
    <mergeCell ref="O8:P8"/>
    <mergeCell ref="Q8:R8"/>
    <mergeCell ref="S8:T8"/>
    <mergeCell ref="B19:K19"/>
  </mergeCells>
  <hyperlinks>
    <hyperlink ref="B2" location="ÍNDICE!A1" display="Índice "/>
  </hyperlinks>
  <pageMargins left="0.7" right="0.7" top="0.75" bottom="0.75" header="0.3" footer="0.3"/>
  <pageSetup paperSize="9" orientation="portrait" r:id="rId1"/>
  <ignoredErrors>
    <ignoredError sqref="B23:B26" formula="1"/>
  </ignoredErrors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56"/>
  <sheetViews>
    <sheetView showGridLines="0" zoomScale="80" zoomScaleNormal="80" workbookViewId="0">
      <pane xSplit="2" ySplit="9" topLeftCell="C10" activePane="bottomRight" state="frozen"/>
      <selection activeCell="B2" sqref="B2"/>
      <selection pane="topRight" activeCell="B2" sqref="B2"/>
      <selection pane="bottomLeft" activeCell="B2" sqref="B2"/>
      <selection pane="bottomRight" activeCell="B2" sqref="B2"/>
    </sheetView>
  </sheetViews>
  <sheetFormatPr baseColWidth="10" defaultRowHeight="15" x14ac:dyDescent="0.25"/>
  <cols>
    <col min="1" max="1" width="7.7109375" customWidth="1" collapsed="1"/>
    <col min="2" max="2" width="43.7109375" customWidth="1" collapsed="1"/>
    <col min="3" max="20" width="16.7109375" customWidth="1" collapsed="1"/>
  </cols>
  <sheetData>
    <row r="1" spans="2:40" ht="78" customHeight="1" x14ac:dyDescent="0.25"/>
    <row r="2" spans="2:40" s="89" customFormat="1" ht="16.5" customHeight="1" x14ac:dyDescent="0.25">
      <c r="B2" s="219" t="s">
        <v>18</v>
      </c>
      <c r="L2" s="199"/>
    </row>
    <row r="3" spans="2:40" ht="20.100000000000001" customHeight="1" x14ac:dyDescent="0.25">
      <c r="B3" s="328" t="s">
        <v>394</v>
      </c>
      <c r="C3" s="328"/>
      <c r="D3" s="328"/>
      <c r="E3" s="328"/>
      <c r="F3" s="328"/>
      <c r="G3" s="328"/>
      <c r="H3" s="328"/>
      <c r="I3" s="328"/>
      <c r="J3" s="328"/>
      <c r="K3" s="328"/>
      <c r="L3" s="328"/>
      <c r="M3" s="328"/>
      <c r="N3" s="328"/>
      <c r="O3" s="328"/>
      <c r="P3" s="328"/>
      <c r="Q3" s="328"/>
      <c r="R3" s="328"/>
      <c r="S3" s="328"/>
      <c r="T3" s="328"/>
    </row>
    <row r="4" spans="2:40" ht="54" customHeight="1" x14ac:dyDescent="0.25">
      <c r="B4" s="327" t="s">
        <v>266</v>
      </c>
      <c r="C4" s="327"/>
      <c r="D4" s="327"/>
      <c r="E4" s="327"/>
      <c r="F4" s="327"/>
      <c r="G4" s="327"/>
      <c r="H4" s="327"/>
      <c r="I4" s="327"/>
      <c r="J4" s="327"/>
      <c r="K4" s="327"/>
      <c r="L4" s="327"/>
      <c r="M4" s="327"/>
      <c r="N4" s="327"/>
      <c r="O4" s="327"/>
      <c r="P4" s="327"/>
      <c r="Q4" s="327"/>
      <c r="R4" s="327"/>
      <c r="S4" s="327"/>
      <c r="T4" s="327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89"/>
      <c r="AM4" s="89"/>
      <c r="AN4" s="89"/>
    </row>
    <row r="5" spans="2:40" ht="20.100000000000001" customHeight="1" x14ac:dyDescent="0.25">
      <c r="B5" s="336" t="s">
        <v>122</v>
      </c>
      <c r="C5" s="336"/>
      <c r="D5" s="336"/>
      <c r="E5" s="336"/>
      <c r="F5" s="336"/>
      <c r="G5" s="336"/>
      <c r="H5" s="336"/>
      <c r="I5" s="336"/>
      <c r="J5" s="336"/>
      <c r="K5" s="336"/>
      <c r="L5" s="336"/>
      <c r="M5" s="336"/>
      <c r="N5" s="336"/>
      <c r="O5" s="336"/>
      <c r="P5" s="336"/>
      <c r="Q5" s="336"/>
      <c r="R5" s="336"/>
      <c r="S5" s="336"/>
      <c r="T5" s="336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</row>
    <row r="6" spans="2:40" ht="14.1" customHeight="1" x14ac:dyDescent="0.25"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91"/>
      <c r="M6" s="91"/>
      <c r="N6" s="91"/>
      <c r="O6" s="91"/>
      <c r="P6" s="91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89"/>
      <c r="AH6" s="89"/>
      <c r="AI6" s="89"/>
      <c r="AJ6" s="89"/>
      <c r="AK6" s="89"/>
      <c r="AL6" s="89"/>
      <c r="AM6" s="89"/>
      <c r="AN6" s="89"/>
    </row>
    <row r="7" spans="2:40" ht="14.1" customHeight="1" x14ac:dyDescent="0.25">
      <c r="B7" s="89"/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  <c r="U7" s="89"/>
      <c r="V7" s="89"/>
      <c r="W7" s="89"/>
      <c r="X7" s="89"/>
      <c r="Y7" s="89"/>
      <c r="Z7" s="89"/>
      <c r="AA7" s="89"/>
      <c r="AB7" s="89"/>
      <c r="AC7" s="89"/>
      <c r="AD7" s="89"/>
      <c r="AE7" s="89"/>
      <c r="AF7" s="89"/>
      <c r="AG7" s="89"/>
      <c r="AH7" s="89"/>
      <c r="AI7" s="89"/>
      <c r="AJ7" s="89"/>
      <c r="AK7" s="89"/>
      <c r="AL7" s="89"/>
      <c r="AM7" s="89"/>
      <c r="AN7" s="89"/>
    </row>
    <row r="8" spans="2:40" ht="33" customHeight="1" x14ac:dyDescent="0.25">
      <c r="B8" s="344" t="s">
        <v>29</v>
      </c>
      <c r="C8" s="342">
        <v>2007</v>
      </c>
      <c r="D8" s="343"/>
      <c r="E8" s="342">
        <v>2008</v>
      </c>
      <c r="F8" s="343"/>
      <c r="G8" s="342">
        <v>2009</v>
      </c>
      <c r="H8" s="343"/>
      <c r="I8" s="342">
        <v>2010</v>
      </c>
      <c r="J8" s="343"/>
      <c r="K8" s="342">
        <v>2011</v>
      </c>
      <c r="L8" s="343"/>
      <c r="M8" s="342">
        <v>2012</v>
      </c>
      <c r="N8" s="343"/>
      <c r="O8" s="342">
        <v>2013</v>
      </c>
      <c r="P8" s="343"/>
      <c r="Q8" s="342">
        <v>2014</v>
      </c>
      <c r="R8" s="343"/>
      <c r="S8" s="342">
        <v>2015</v>
      </c>
      <c r="T8" s="343"/>
      <c r="U8" s="89"/>
      <c r="V8" s="89"/>
      <c r="W8" s="89"/>
      <c r="X8" s="89"/>
      <c r="Y8" s="89"/>
      <c r="Z8" s="89"/>
      <c r="AA8" s="89"/>
      <c r="AB8" s="89"/>
      <c r="AC8" s="89"/>
      <c r="AD8" s="89"/>
      <c r="AE8" s="89"/>
      <c r="AF8" s="89"/>
      <c r="AG8" s="89"/>
      <c r="AH8" s="89"/>
      <c r="AI8" s="89"/>
      <c r="AJ8" s="89"/>
      <c r="AK8" s="89"/>
      <c r="AL8" s="89"/>
      <c r="AM8" s="89"/>
      <c r="AN8" s="89"/>
    </row>
    <row r="9" spans="2:40" ht="33" customHeight="1" x14ac:dyDescent="0.25">
      <c r="B9" s="345"/>
      <c r="C9" s="138" t="s">
        <v>0</v>
      </c>
      <c r="D9" s="138" t="s">
        <v>1</v>
      </c>
      <c r="E9" s="138" t="s">
        <v>0</v>
      </c>
      <c r="F9" s="138" t="s">
        <v>1</v>
      </c>
      <c r="G9" s="138" t="s">
        <v>0</v>
      </c>
      <c r="H9" s="138" t="s">
        <v>1</v>
      </c>
      <c r="I9" s="138" t="s">
        <v>0</v>
      </c>
      <c r="J9" s="138" t="s">
        <v>1</v>
      </c>
      <c r="K9" s="138" t="s">
        <v>0</v>
      </c>
      <c r="L9" s="138" t="s">
        <v>1</v>
      </c>
      <c r="M9" s="138" t="s">
        <v>0</v>
      </c>
      <c r="N9" s="138" t="s">
        <v>1</v>
      </c>
      <c r="O9" s="138" t="s">
        <v>0</v>
      </c>
      <c r="P9" s="138" t="s">
        <v>1</v>
      </c>
      <c r="Q9" s="138" t="s">
        <v>0</v>
      </c>
      <c r="R9" s="138" t="s">
        <v>1</v>
      </c>
      <c r="S9" s="138" t="s">
        <v>0</v>
      </c>
      <c r="T9" s="138" t="s">
        <v>1</v>
      </c>
      <c r="U9" s="89"/>
      <c r="V9" s="89"/>
      <c r="W9" s="89"/>
      <c r="X9" s="89"/>
      <c r="Y9" s="89"/>
      <c r="Z9" s="89"/>
      <c r="AA9" s="89"/>
      <c r="AB9" s="89"/>
      <c r="AC9" s="89"/>
      <c r="AD9" s="89"/>
      <c r="AE9" s="89"/>
      <c r="AF9" s="89"/>
      <c r="AG9" s="89"/>
      <c r="AH9" s="89"/>
      <c r="AI9" s="89"/>
      <c r="AJ9" s="89"/>
      <c r="AK9" s="89"/>
      <c r="AL9" s="89"/>
      <c r="AM9" s="89"/>
      <c r="AN9" s="89"/>
    </row>
    <row r="10" spans="2:40" ht="33" customHeight="1" x14ac:dyDescent="0.25">
      <c r="B10" s="100" t="s">
        <v>23</v>
      </c>
      <c r="C10" s="62">
        <v>100741</v>
      </c>
      <c r="D10" s="62">
        <v>833454</v>
      </c>
      <c r="E10" s="62">
        <v>110420</v>
      </c>
      <c r="F10" s="62">
        <v>816755</v>
      </c>
      <c r="G10" s="62">
        <v>113391</v>
      </c>
      <c r="H10" s="62">
        <v>770312</v>
      </c>
      <c r="I10" s="62">
        <v>127616</v>
      </c>
      <c r="J10" s="62">
        <v>778171</v>
      </c>
      <c r="K10" s="62">
        <v>113649</v>
      </c>
      <c r="L10" s="62">
        <v>739342</v>
      </c>
      <c r="M10" s="62">
        <v>126431</v>
      </c>
      <c r="N10" s="62">
        <v>744899</v>
      </c>
      <c r="O10" s="62">
        <v>128896</v>
      </c>
      <c r="P10" s="62">
        <v>671977</v>
      </c>
      <c r="Q10" s="62">
        <v>146182</v>
      </c>
      <c r="R10" s="62">
        <v>741801</v>
      </c>
      <c r="S10" s="62">
        <v>124150</v>
      </c>
      <c r="T10" s="62">
        <v>762280</v>
      </c>
      <c r="U10" s="89"/>
      <c r="V10" s="89"/>
      <c r="W10" s="89"/>
      <c r="X10" s="89"/>
      <c r="Y10" s="89"/>
      <c r="Z10" s="89"/>
      <c r="AA10" s="89"/>
      <c r="AB10" s="89"/>
      <c r="AC10" s="89"/>
      <c r="AD10" s="89"/>
      <c r="AE10" s="89"/>
      <c r="AF10" s="89"/>
      <c r="AG10" s="89"/>
      <c r="AH10" s="89"/>
      <c r="AI10" s="89"/>
      <c r="AJ10" s="89"/>
      <c r="AK10" s="89"/>
      <c r="AL10" s="89"/>
      <c r="AM10" s="89"/>
      <c r="AN10" s="89"/>
    </row>
    <row r="11" spans="2:40" ht="33" customHeight="1" x14ac:dyDescent="0.25">
      <c r="B11" s="100" t="s">
        <v>157</v>
      </c>
      <c r="C11" s="62">
        <v>53881</v>
      </c>
      <c r="D11" s="62">
        <v>215945</v>
      </c>
      <c r="E11" s="62">
        <v>56985</v>
      </c>
      <c r="F11" s="62">
        <v>219266</v>
      </c>
      <c r="G11" s="62">
        <v>56588</v>
      </c>
      <c r="H11" s="62">
        <v>214331</v>
      </c>
      <c r="I11" s="62">
        <v>61706</v>
      </c>
      <c r="J11" s="62">
        <v>224473</v>
      </c>
      <c r="K11" s="62">
        <v>53338</v>
      </c>
      <c r="L11" s="62">
        <v>221182</v>
      </c>
      <c r="M11" s="62">
        <v>57685</v>
      </c>
      <c r="N11" s="62">
        <v>231193</v>
      </c>
      <c r="O11" s="62">
        <v>57260</v>
      </c>
      <c r="P11" s="62">
        <v>216457</v>
      </c>
      <c r="Q11" s="62">
        <v>63310</v>
      </c>
      <c r="R11" s="62">
        <v>248103</v>
      </c>
      <c r="S11" s="62">
        <v>59290</v>
      </c>
      <c r="T11" s="62">
        <v>237625</v>
      </c>
      <c r="U11" s="89"/>
      <c r="V11" s="89"/>
      <c r="W11" s="89"/>
      <c r="X11" s="89"/>
      <c r="Y11" s="89"/>
      <c r="Z11" s="89"/>
      <c r="AA11" s="89"/>
      <c r="AB11" s="89"/>
      <c r="AC11" s="89"/>
      <c r="AD11" s="89"/>
      <c r="AE11" s="89"/>
      <c r="AF11" s="89"/>
      <c r="AG11" s="89"/>
      <c r="AH11" s="89"/>
      <c r="AI11" s="89"/>
      <c r="AJ11" s="89"/>
      <c r="AK11" s="89"/>
      <c r="AL11" s="89"/>
      <c r="AM11" s="89"/>
      <c r="AN11" s="89"/>
    </row>
    <row r="12" spans="2:40" ht="33" customHeight="1" x14ac:dyDescent="0.25">
      <c r="B12" s="100" t="s">
        <v>24</v>
      </c>
      <c r="C12" s="62">
        <v>35375</v>
      </c>
      <c r="D12" s="62">
        <v>222508</v>
      </c>
      <c r="E12" s="62">
        <v>35147</v>
      </c>
      <c r="F12" s="62">
        <v>212245</v>
      </c>
      <c r="G12" s="62">
        <v>32713</v>
      </c>
      <c r="H12" s="62">
        <v>194458</v>
      </c>
      <c r="I12" s="62">
        <v>33349</v>
      </c>
      <c r="J12" s="62">
        <v>190403</v>
      </c>
      <c r="K12" s="62">
        <v>26874</v>
      </c>
      <c r="L12" s="62">
        <v>174898</v>
      </c>
      <c r="M12" s="62">
        <v>27008</v>
      </c>
      <c r="N12" s="62">
        <v>169876</v>
      </c>
      <c r="O12" s="62">
        <v>24819</v>
      </c>
      <c r="P12" s="62">
        <v>147251</v>
      </c>
      <c r="Q12" s="62">
        <v>25300</v>
      </c>
      <c r="R12" s="62">
        <v>155604</v>
      </c>
      <c r="S12" s="62">
        <v>25467</v>
      </c>
      <c r="T12" s="62">
        <v>160190</v>
      </c>
      <c r="U12" s="89"/>
      <c r="V12" s="89"/>
      <c r="W12" s="89"/>
      <c r="X12" s="89"/>
      <c r="Y12" s="89"/>
      <c r="Z12" s="89"/>
      <c r="AA12" s="89"/>
      <c r="AB12" s="89"/>
      <c r="AC12" s="89"/>
      <c r="AD12" s="89"/>
      <c r="AE12" s="89"/>
      <c r="AF12" s="89"/>
      <c r="AG12" s="89"/>
      <c r="AH12" s="89"/>
      <c r="AI12" s="89"/>
      <c r="AJ12" s="89"/>
      <c r="AK12" s="89"/>
      <c r="AL12" s="89"/>
      <c r="AM12" s="89"/>
      <c r="AN12" s="89"/>
    </row>
    <row r="13" spans="2:40" ht="33" customHeight="1" x14ac:dyDescent="0.25">
      <c r="B13" s="100" t="s">
        <v>158</v>
      </c>
      <c r="C13" s="62">
        <v>63294</v>
      </c>
      <c r="D13" s="62">
        <v>98368</v>
      </c>
      <c r="E13" s="62">
        <v>61982</v>
      </c>
      <c r="F13" s="62">
        <v>92485</v>
      </c>
      <c r="G13" s="62">
        <v>56763</v>
      </c>
      <c r="H13" s="62">
        <v>83371</v>
      </c>
      <c r="I13" s="62">
        <v>56817</v>
      </c>
      <c r="J13" s="62">
        <v>80152</v>
      </c>
      <c r="K13" s="62">
        <v>44840</v>
      </c>
      <c r="L13" s="62">
        <v>72105</v>
      </c>
      <c r="M13" s="62">
        <v>43996</v>
      </c>
      <c r="N13" s="62">
        <v>68376</v>
      </c>
      <c r="O13" s="62">
        <v>39320</v>
      </c>
      <c r="P13" s="62">
        <v>57642</v>
      </c>
      <c r="Q13" s="62">
        <v>38790</v>
      </c>
      <c r="R13" s="62">
        <v>58948</v>
      </c>
      <c r="S13" s="62">
        <v>38098</v>
      </c>
      <c r="T13" s="62">
        <v>59210</v>
      </c>
      <c r="U13" s="89"/>
      <c r="V13" s="89"/>
      <c r="W13" s="89"/>
      <c r="X13" s="89"/>
      <c r="Y13" s="89"/>
      <c r="Z13" s="89"/>
      <c r="AA13" s="89"/>
      <c r="AB13" s="89"/>
      <c r="AC13" s="89"/>
      <c r="AD13" s="89"/>
      <c r="AE13" s="89"/>
      <c r="AF13" s="89"/>
      <c r="AG13" s="89"/>
      <c r="AH13" s="89"/>
      <c r="AI13" s="89"/>
      <c r="AJ13" s="89"/>
      <c r="AK13" s="89"/>
      <c r="AL13" s="89"/>
      <c r="AM13" s="89"/>
      <c r="AN13" s="89"/>
    </row>
    <row r="14" spans="2:40" ht="33" customHeight="1" x14ac:dyDescent="0.25">
      <c r="B14" s="100" t="s">
        <v>63</v>
      </c>
      <c r="C14" s="62">
        <v>3772</v>
      </c>
      <c r="D14" s="62">
        <v>63086</v>
      </c>
      <c r="E14" s="62">
        <v>3758</v>
      </c>
      <c r="F14" s="62">
        <v>60334</v>
      </c>
      <c r="G14" s="62">
        <v>3508</v>
      </c>
      <c r="H14" s="62">
        <v>55437</v>
      </c>
      <c r="I14" s="62">
        <v>3587</v>
      </c>
      <c r="J14" s="62">
        <v>54455</v>
      </c>
      <c r="K14" s="62">
        <v>2902</v>
      </c>
      <c r="L14" s="62">
        <v>50198</v>
      </c>
      <c r="M14" s="62">
        <v>2928</v>
      </c>
      <c r="N14" s="62">
        <v>48951</v>
      </c>
      <c r="O14" s="62">
        <v>2703</v>
      </c>
      <c r="P14" s="62">
        <v>42622</v>
      </c>
      <c r="Q14" s="62">
        <v>2769</v>
      </c>
      <c r="R14" s="62">
        <v>45270</v>
      </c>
      <c r="S14" s="62">
        <v>2772</v>
      </c>
      <c r="T14" s="62">
        <v>46348</v>
      </c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89"/>
      <c r="AH14" s="89"/>
      <c r="AI14" s="89"/>
      <c r="AJ14" s="89"/>
      <c r="AK14" s="89"/>
      <c r="AL14" s="89"/>
      <c r="AM14" s="89"/>
      <c r="AN14" s="89"/>
    </row>
    <row r="15" spans="2:40" ht="33" customHeight="1" x14ac:dyDescent="0.25">
      <c r="B15" s="100" t="s">
        <v>159</v>
      </c>
      <c r="C15" s="62">
        <v>6275</v>
      </c>
      <c r="D15" s="62">
        <v>9060</v>
      </c>
      <c r="E15" s="62">
        <v>6086</v>
      </c>
      <c r="F15" s="62">
        <v>8435</v>
      </c>
      <c r="G15" s="62">
        <v>5510</v>
      </c>
      <c r="H15" s="62">
        <v>7519</v>
      </c>
      <c r="I15" s="62">
        <v>5444</v>
      </c>
      <c r="J15" s="62">
        <v>7134</v>
      </c>
      <c r="K15" s="62">
        <v>4230</v>
      </c>
      <c r="L15" s="62">
        <v>6320</v>
      </c>
      <c r="M15" s="62">
        <v>4075</v>
      </c>
      <c r="N15" s="62">
        <v>5883</v>
      </c>
      <c r="O15" s="62">
        <v>3562</v>
      </c>
      <c r="P15" s="62">
        <v>4849</v>
      </c>
      <c r="Q15" s="62">
        <v>3416</v>
      </c>
      <c r="R15" s="62">
        <v>4823</v>
      </c>
      <c r="S15" s="62">
        <v>3692</v>
      </c>
      <c r="T15" s="62">
        <v>5330</v>
      </c>
      <c r="U15" s="89"/>
      <c r="V15" s="89"/>
      <c r="W15" s="89"/>
      <c r="X15" s="89"/>
      <c r="Y15" s="89"/>
      <c r="Z15" s="89"/>
      <c r="AA15" s="89"/>
      <c r="AB15" s="89"/>
      <c r="AC15" s="89"/>
      <c r="AD15" s="89"/>
      <c r="AE15" s="89"/>
      <c r="AF15" s="89"/>
      <c r="AG15" s="89"/>
      <c r="AH15" s="89"/>
      <c r="AI15" s="89"/>
      <c r="AJ15" s="89"/>
      <c r="AK15" s="89"/>
      <c r="AL15" s="89"/>
      <c r="AM15" s="89"/>
      <c r="AN15" s="89"/>
    </row>
    <row r="16" spans="2:40" ht="33" customHeight="1" x14ac:dyDescent="0.25">
      <c r="B16" s="65" t="s">
        <v>5</v>
      </c>
      <c r="C16" s="64">
        <v>263338</v>
      </c>
      <c r="D16" s="64">
        <v>1442421</v>
      </c>
      <c r="E16" s="64">
        <v>274378</v>
      </c>
      <c r="F16" s="64">
        <v>1409520</v>
      </c>
      <c r="G16" s="64">
        <v>268473</v>
      </c>
      <c r="H16" s="64">
        <v>1325428</v>
      </c>
      <c r="I16" s="64">
        <v>288519</v>
      </c>
      <c r="J16" s="64">
        <v>1334788</v>
      </c>
      <c r="K16" s="64">
        <v>245833</v>
      </c>
      <c r="L16" s="64">
        <v>1264045</v>
      </c>
      <c r="M16" s="64">
        <v>262123</v>
      </c>
      <c r="N16" s="64">
        <v>1269178</v>
      </c>
      <c r="O16" s="64">
        <v>256560</v>
      </c>
      <c r="P16" s="64">
        <v>1140798</v>
      </c>
      <c r="Q16" s="64">
        <v>279767</v>
      </c>
      <c r="R16" s="64">
        <v>1254549</v>
      </c>
      <c r="S16" s="64">
        <v>253469</v>
      </c>
      <c r="T16" s="64">
        <v>1270983</v>
      </c>
      <c r="U16" s="89"/>
      <c r="V16" s="89"/>
      <c r="W16" s="89"/>
      <c r="X16" s="89"/>
      <c r="Y16" s="89"/>
      <c r="Z16" s="89"/>
      <c r="AA16" s="89"/>
      <c r="AB16" s="89"/>
      <c r="AC16" s="89"/>
      <c r="AD16" s="89"/>
      <c r="AE16" s="89"/>
      <c r="AF16" s="89"/>
      <c r="AG16" s="89"/>
      <c r="AH16" s="89"/>
      <c r="AI16" s="89"/>
      <c r="AJ16" s="89"/>
      <c r="AK16" s="89"/>
      <c r="AL16" s="89"/>
      <c r="AM16" s="89"/>
      <c r="AN16" s="89"/>
    </row>
    <row r="17" spans="1:40" ht="15" customHeight="1" x14ac:dyDescent="0.3">
      <c r="B17" s="237" t="s">
        <v>240</v>
      </c>
      <c r="C17" s="89"/>
      <c r="D17" s="89"/>
      <c r="E17" s="89"/>
      <c r="F17" s="89"/>
      <c r="G17" s="89"/>
      <c r="H17" s="89"/>
      <c r="I17" s="89"/>
      <c r="J17" s="89"/>
      <c r="K17" s="89"/>
      <c r="L17" s="89"/>
      <c r="M17" s="104"/>
      <c r="N17" s="89"/>
      <c r="O17" s="89"/>
      <c r="P17" s="89"/>
      <c r="Q17" s="89"/>
      <c r="R17" s="89"/>
      <c r="S17" s="89"/>
      <c r="T17" s="89"/>
      <c r="U17" s="89"/>
      <c r="V17" s="89"/>
      <c r="W17" s="89"/>
      <c r="X17" s="89"/>
      <c r="Y17" s="89"/>
      <c r="Z17" s="89"/>
      <c r="AA17" s="89"/>
      <c r="AB17" s="89"/>
      <c r="AC17" s="89"/>
      <c r="AD17" s="89"/>
      <c r="AE17" s="89"/>
      <c r="AF17" s="89"/>
      <c r="AG17" s="89"/>
      <c r="AH17" s="89"/>
      <c r="AI17" s="89"/>
      <c r="AJ17" s="89"/>
      <c r="AK17" s="89"/>
      <c r="AL17" s="89"/>
      <c r="AM17" s="89"/>
      <c r="AN17" s="89"/>
    </row>
    <row r="18" spans="1:40" ht="15" customHeight="1" x14ac:dyDescent="0.25">
      <c r="B18" s="128"/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104"/>
      <c r="N18" s="89"/>
      <c r="O18" s="89"/>
      <c r="P18" s="89"/>
      <c r="Q18" s="89"/>
      <c r="R18" s="89"/>
      <c r="S18" s="89"/>
      <c r="T18" s="89"/>
      <c r="U18" s="89"/>
      <c r="V18" s="89"/>
      <c r="W18" s="89"/>
      <c r="X18" s="89"/>
      <c r="Y18" s="89"/>
      <c r="Z18" s="89"/>
      <c r="AA18" s="89"/>
      <c r="AB18" s="89"/>
      <c r="AC18" s="89"/>
      <c r="AD18" s="89"/>
      <c r="AE18" s="89"/>
      <c r="AF18" s="89"/>
      <c r="AG18" s="89"/>
      <c r="AH18" s="89"/>
      <c r="AI18" s="89"/>
      <c r="AJ18" s="89"/>
      <c r="AK18" s="89"/>
      <c r="AL18" s="89"/>
      <c r="AM18" s="89"/>
      <c r="AN18" s="89"/>
    </row>
    <row r="19" spans="1:40" ht="14.1" customHeight="1" x14ac:dyDescent="0.25">
      <c r="B19" s="361"/>
      <c r="C19" s="361"/>
      <c r="D19" s="361"/>
      <c r="E19" s="361"/>
      <c r="F19" s="361"/>
      <c r="G19" s="361"/>
      <c r="H19" s="361"/>
      <c r="I19" s="361"/>
      <c r="J19" s="361"/>
      <c r="K19" s="361"/>
      <c r="L19" s="89"/>
      <c r="M19" s="104"/>
      <c r="N19" s="89"/>
      <c r="O19" s="89"/>
      <c r="P19" s="89"/>
      <c r="Q19" s="89"/>
      <c r="R19" s="89"/>
      <c r="S19" s="89"/>
      <c r="T19" s="89"/>
      <c r="U19" s="89"/>
      <c r="V19" s="89"/>
      <c r="W19" s="89"/>
      <c r="X19" s="89"/>
      <c r="Y19" s="89"/>
      <c r="Z19" s="89"/>
      <c r="AA19" s="89"/>
      <c r="AB19" s="89"/>
      <c r="AC19" s="89"/>
      <c r="AD19" s="89"/>
      <c r="AE19" s="89"/>
      <c r="AF19" s="89"/>
      <c r="AG19" s="89"/>
      <c r="AH19" s="89"/>
      <c r="AI19" s="89"/>
      <c r="AJ19" s="89"/>
      <c r="AK19" s="89"/>
      <c r="AL19" s="89"/>
      <c r="AM19" s="89"/>
      <c r="AN19" s="89"/>
    </row>
    <row r="20" spans="1:40" ht="57" customHeight="1" x14ac:dyDescent="0.25">
      <c r="B20" s="327" t="s">
        <v>265</v>
      </c>
      <c r="C20" s="327"/>
      <c r="D20" s="327"/>
      <c r="E20" s="327"/>
      <c r="F20" s="327"/>
      <c r="G20" s="327"/>
      <c r="H20" s="327"/>
      <c r="I20" s="327"/>
      <c r="J20" s="327"/>
      <c r="K20" s="327"/>
      <c r="L20" s="89"/>
      <c r="M20" s="104"/>
      <c r="N20" s="89"/>
      <c r="O20" s="89"/>
      <c r="P20" s="89"/>
      <c r="Q20" s="89"/>
      <c r="R20" s="89"/>
      <c r="S20" s="89"/>
      <c r="T20" s="89"/>
      <c r="U20" s="89"/>
      <c r="V20" s="89"/>
      <c r="W20" s="89"/>
      <c r="X20" s="89"/>
      <c r="Y20" s="89"/>
      <c r="Z20" s="89"/>
      <c r="AA20" s="89"/>
      <c r="AB20" s="89"/>
      <c r="AC20" s="89"/>
      <c r="AD20" s="89"/>
      <c r="AE20" s="89"/>
      <c r="AF20" s="89"/>
      <c r="AG20" s="89"/>
      <c r="AH20" s="89"/>
      <c r="AI20" s="89"/>
      <c r="AJ20" s="89"/>
      <c r="AK20" s="89"/>
      <c r="AL20" s="89"/>
      <c r="AM20" s="89"/>
      <c r="AN20" s="89"/>
    </row>
    <row r="21" spans="1:40" s="10" customFormat="1" ht="14.1" customHeight="1" x14ac:dyDescent="0.25">
      <c r="A21" s="13"/>
      <c r="B21" s="89"/>
      <c r="C21" s="89"/>
      <c r="D21" s="89"/>
      <c r="E21" s="89"/>
      <c r="F21" s="89"/>
      <c r="G21" s="89"/>
      <c r="H21" s="89"/>
      <c r="I21" s="89"/>
      <c r="J21" s="89"/>
      <c r="K21" s="89"/>
      <c r="L21" s="89"/>
      <c r="M21" s="104"/>
      <c r="N21" s="89"/>
      <c r="O21" s="89"/>
      <c r="P21" s="89"/>
      <c r="Q21" s="89"/>
      <c r="R21" s="89"/>
      <c r="S21" s="89"/>
      <c r="T21" s="89"/>
      <c r="U21" s="89"/>
      <c r="V21" s="89"/>
      <c r="W21" s="89"/>
      <c r="X21" s="89"/>
      <c r="Y21" s="89"/>
      <c r="Z21" s="89"/>
      <c r="AA21" s="89"/>
      <c r="AB21" s="89"/>
      <c r="AC21" s="89"/>
      <c r="AD21" s="89"/>
      <c r="AE21" s="89"/>
      <c r="AF21" s="89"/>
      <c r="AG21" s="89"/>
      <c r="AH21" s="89"/>
      <c r="AI21" s="89"/>
      <c r="AJ21" s="89"/>
      <c r="AK21" s="89"/>
      <c r="AL21" s="89"/>
      <c r="AM21" s="89"/>
      <c r="AN21" s="89"/>
    </row>
    <row r="22" spans="1:40" s="10" customFormat="1" ht="14.1" customHeight="1" x14ac:dyDescent="0.25">
      <c r="A22" s="13"/>
      <c r="B22" s="221" t="str">
        <f>+B8</f>
        <v>Tareas de la EUT</v>
      </c>
      <c r="C22" s="221" t="str">
        <f>+E9</f>
        <v>Hombre</v>
      </c>
      <c r="D22" s="221" t="str">
        <f>+F9</f>
        <v>Mujer</v>
      </c>
      <c r="E22" s="221"/>
      <c r="F22" s="227"/>
      <c r="J22" s="89"/>
      <c r="K22" s="89"/>
      <c r="L22" s="89"/>
      <c r="M22" s="89"/>
      <c r="N22" s="89"/>
      <c r="O22" s="89"/>
      <c r="P22" s="89"/>
      <c r="Q22" s="89"/>
      <c r="R22" s="89"/>
      <c r="S22" s="89"/>
      <c r="T22" s="89"/>
      <c r="U22" s="89"/>
      <c r="V22" s="89"/>
      <c r="W22" s="89"/>
      <c r="X22" s="89"/>
      <c r="Y22" s="89"/>
      <c r="Z22" s="89"/>
      <c r="AA22" s="89"/>
      <c r="AB22" s="89"/>
      <c r="AC22" s="89"/>
      <c r="AD22" s="89"/>
      <c r="AE22" s="89"/>
      <c r="AF22" s="89"/>
      <c r="AG22" s="89"/>
      <c r="AH22" s="89"/>
      <c r="AI22" s="89"/>
      <c r="AJ22" s="89"/>
      <c r="AK22" s="89"/>
      <c r="AL22" s="89"/>
      <c r="AM22" s="89"/>
      <c r="AN22" s="89"/>
    </row>
    <row r="23" spans="1:40" s="10" customFormat="1" ht="14.1" customHeight="1" x14ac:dyDescent="0.25">
      <c r="A23" s="13"/>
      <c r="B23" s="221" t="str">
        <f>+B14</f>
        <v>Confeccionar o remendar la ropa</v>
      </c>
      <c r="C23" s="36">
        <f>S14/SUM(S14:T14)</f>
        <v>5.6433224755700326E-2</v>
      </c>
      <c r="D23" s="36">
        <f t="shared" ref="D23:D28" si="0">1-C23</f>
        <v>0.94356677524429966</v>
      </c>
      <c r="E23" s="66">
        <f>SUM(S14:T14)</f>
        <v>49120</v>
      </c>
      <c r="F23" s="192"/>
      <c r="J23" s="89"/>
      <c r="K23" s="89"/>
      <c r="L23" s="89"/>
      <c r="M23" s="89"/>
      <c r="N23" s="89"/>
      <c r="O23" s="89"/>
      <c r="P23" s="89"/>
      <c r="Q23" s="89"/>
      <c r="R23" s="89"/>
      <c r="S23" s="89"/>
      <c r="T23" s="89"/>
      <c r="U23" s="89"/>
      <c r="V23" s="89"/>
      <c r="W23" s="89"/>
      <c r="X23" s="89"/>
      <c r="Y23" s="89"/>
      <c r="Z23" s="89"/>
      <c r="AA23" s="89"/>
      <c r="AB23" s="89"/>
      <c r="AC23" s="89"/>
      <c r="AD23" s="89"/>
      <c r="AE23" s="89"/>
      <c r="AF23" s="89"/>
      <c r="AG23" s="89"/>
      <c r="AH23" s="89"/>
      <c r="AI23" s="89"/>
      <c r="AJ23" s="89"/>
      <c r="AK23" s="89"/>
      <c r="AL23" s="89"/>
      <c r="AM23" s="89"/>
      <c r="AN23" s="89"/>
    </row>
    <row r="24" spans="1:40" s="10" customFormat="1" ht="14.1" customHeight="1" x14ac:dyDescent="0.25">
      <c r="A24" s="13"/>
      <c r="B24" s="221" t="str">
        <f>+B12</f>
        <v>Planchar la ropa</v>
      </c>
      <c r="C24" s="36">
        <f>S12/SUM(S12:T12)</f>
        <v>0.13717231238251185</v>
      </c>
      <c r="D24" s="36">
        <f t="shared" si="0"/>
        <v>0.86282768761748818</v>
      </c>
      <c r="E24" s="66">
        <f>SUM(S12:T12)</f>
        <v>185657</v>
      </c>
      <c r="F24" s="192"/>
      <c r="J24" s="89"/>
      <c r="K24" s="89"/>
      <c r="L24" s="89"/>
      <c r="M24" s="89"/>
      <c r="N24" s="89"/>
      <c r="O24" s="89"/>
      <c r="P24" s="89"/>
      <c r="Q24" s="89"/>
      <c r="R24" s="89"/>
      <c r="S24" s="89"/>
      <c r="T24" s="89"/>
      <c r="U24" s="89"/>
      <c r="V24" s="89"/>
      <c r="W24" s="89"/>
      <c r="X24" s="89"/>
      <c r="Y24" s="89"/>
      <c r="Z24" s="89"/>
      <c r="AA24" s="89"/>
      <c r="AB24" s="89"/>
      <c r="AC24" s="89"/>
      <c r="AD24" s="89"/>
      <c r="AE24" s="89"/>
      <c r="AF24" s="89"/>
      <c r="AG24" s="89"/>
      <c r="AH24" s="89"/>
      <c r="AI24" s="89"/>
      <c r="AJ24" s="89"/>
      <c r="AK24" s="89"/>
      <c r="AL24" s="89"/>
      <c r="AM24" s="89"/>
      <c r="AN24" s="89"/>
    </row>
    <row r="25" spans="1:40" s="10" customFormat="1" ht="14.1" customHeight="1" x14ac:dyDescent="0.25">
      <c r="A25" s="13"/>
      <c r="B25" s="221" t="str">
        <f>+B10</f>
        <v>Lavar la ropa</v>
      </c>
      <c r="C25" s="36">
        <f>S10/SUM(S10:T10)</f>
        <v>0.14005618040905654</v>
      </c>
      <c r="D25" s="36">
        <f t="shared" si="0"/>
        <v>0.85994381959094346</v>
      </c>
      <c r="E25" s="66">
        <f>SUM(S10:T10)</f>
        <v>886430</v>
      </c>
      <c r="F25" s="192"/>
      <c r="J25" s="89"/>
      <c r="K25" s="89"/>
      <c r="L25" s="89"/>
      <c r="M25" s="89"/>
      <c r="N25" s="89"/>
      <c r="O25" s="89"/>
      <c r="P25" s="89"/>
      <c r="Q25" s="89"/>
      <c r="R25" s="89"/>
      <c r="S25" s="89"/>
      <c r="T25" s="89"/>
      <c r="U25" s="89"/>
      <c r="V25" s="89"/>
      <c r="W25" s="89"/>
      <c r="X25" s="89"/>
      <c r="Y25" s="89"/>
      <c r="Z25" s="89"/>
      <c r="AA25" s="89"/>
      <c r="AB25" s="89"/>
      <c r="AC25" s="89"/>
      <c r="AD25" s="89"/>
      <c r="AE25" s="89"/>
      <c r="AF25" s="89"/>
      <c r="AG25" s="89"/>
      <c r="AH25" s="89"/>
      <c r="AI25" s="89"/>
      <c r="AJ25" s="89"/>
      <c r="AK25" s="89"/>
      <c r="AL25" s="89"/>
      <c r="AM25" s="89"/>
      <c r="AN25" s="89"/>
    </row>
    <row r="26" spans="1:40" ht="14.1" customHeight="1" x14ac:dyDescent="0.25">
      <c r="A26" s="13"/>
      <c r="B26" s="221" t="str">
        <f>+B11</f>
        <v>Doblar o guardar la ropa</v>
      </c>
      <c r="C26" s="36">
        <f>S11/SUM(S11:T11)</f>
        <v>0.19968677904450768</v>
      </c>
      <c r="D26" s="36">
        <f t="shared" si="0"/>
        <v>0.80031322095549229</v>
      </c>
      <c r="E26" s="66">
        <f>SUM(S11:T11)</f>
        <v>296915</v>
      </c>
      <c r="F26" s="192"/>
      <c r="J26" s="89"/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89"/>
      <c r="V26" s="89"/>
      <c r="W26" s="89"/>
      <c r="X26" s="89"/>
      <c r="Y26" s="89"/>
      <c r="Z26" s="89"/>
      <c r="AA26" s="89"/>
      <c r="AB26" s="89"/>
      <c r="AC26" s="89"/>
      <c r="AD26" s="89"/>
      <c r="AE26" s="89"/>
      <c r="AF26" s="89"/>
      <c r="AG26" s="89"/>
      <c r="AH26" s="89"/>
      <c r="AI26" s="89"/>
      <c r="AJ26" s="89"/>
      <c r="AK26" s="89"/>
      <c r="AL26" s="89"/>
      <c r="AM26" s="89"/>
      <c r="AN26" s="89"/>
    </row>
    <row r="27" spans="1:40" ht="14.1" customHeight="1" x14ac:dyDescent="0.25">
      <c r="B27" s="221" t="str">
        <f>+B13</f>
        <v>Lavar o limpiar el calzado</v>
      </c>
      <c r="C27" s="36">
        <f>S13/SUM(S13:T13)</f>
        <v>0.39151971060961072</v>
      </c>
      <c r="D27" s="36">
        <f t="shared" si="0"/>
        <v>0.60848028939038934</v>
      </c>
      <c r="E27" s="66">
        <f>SUM(S13:T13)</f>
        <v>97308</v>
      </c>
      <c r="F27" s="192"/>
      <c r="J27" s="89"/>
      <c r="K27" s="89"/>
      <c r="L27" s="89"/>
      <c r="M27" s="89"/>
      <c r="N27" s="89"/>
      <c r="O27" s="89"/>
      <c r="P27" s="89"/>
      <c r="Q27" s="89"/>
      <c r="R27" s="89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  <c r="AF27" s="89"/>
      <c r="AG27" s="89"/>
      <c r="AH27" s="89"/>
      <c r="AI27" s="89"/>
      <c r="AJ27" s="89"/>
      <c r="AK27" s="89"/>
      <c r="AL27" s="89"/>
      <c r="AM27" s="89"/>
      <c r="AN27" s="89"/>
    </row>
    <row r="28" spans="1:40" ht="14.1" customHeight="1" x14ac:dyDescent="0.25">
      <c r="B28" s="221" t="str">
        <f>+B15</f>
        <v>Llevar o retirar la ropa del servicio de lavado</v>
      </c>
      <c r="C28" s="36">
        <f>S15/SUM(S15:T15)</f>
        <v>0.40922190201729108</v>
      </c>
      <c r="D28" s="36">
        <f t="shared" si="0"/>
        <v>0.59077809798270886</v>
      </c>
      <c r="E28" s="66">
        <f>SUM(S15:T15)</f>
        <v>9022</v>
      </c>
      <c r="F28" s="192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89"/>
      <c r="AG28" s="89"/>
      <c r="AH28" s="89"/>
      <c r="AI28" s="89"/>
      <c r="AJ28" s="89"/>
      <c r="AK28" s="89"/>
      <c r="AL28" s="89"/>
      <c r="AM28" s="89"/>
      <c r="AN28" s="89"/>
    </row>
    <row r="29" spans="1:40" ht="14.1" customHeight="1" x14ac:dyDescent="0.25">
      <c r="F29" s="192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89"/>
      <c r="AA29" s="89"/>
      <c r="AB29" s="89"/>
      <c r="AC29" s="89"/>
      <c r="AD29" s="89"/>
      <c r="AE29" s="89"/>
      <c r="AF29" s="89"/>
      <c r="AG29" s="89"/>
      <c r="AH29" s="89"/>
      <c r="AI29" s="89"/>
      <c r="AJ29" s="89"/>
      <c r="AK29" s="89"/>
      <c r="AL29" s="89"/>
      <c r="AM29" s="89"/>
      <c r="AN29" s="89"/>
    </row>
    <row r="30" spans="1:40" x14ac:dyDescent="0.25">
      <c r="F30" s="191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89"/>
      <c r="V30" s="89"/>
      <c r="W30" s="89"/>
      <c r="X30" s="89"/>
      <c r="Y30" s="89"/>
      <c r="Z30" s="89"/>
      <c r="AA30" s="89"/>
      <c r="AB30" s="89"/>
      <c r="AC30" s="89"/>
      <c r="AD30" s="89"/>
      <c r="AE30" s="89"/>
      <c r="AF30" s="89"/>
      <c r="AG30" s="89"/>
      <c r="AH30" s="89"/>
      <c r="AI30" s="89"/>
      <c r="AJ30" s="89"/>
      <c r="AK30" s="89"/>
      <c r="AL30" s="89"/>
      <c r="AM30" s="89"/>
      <c r="AN30" s="89"/>
    </row>
    <row r="31" spans="1:40" x14ac:dyDescent="0.25">
      <c r="B31" s="89"/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  <c r="W31" s="89"/>
      <c r="X31" s="89"/>
      <c r="Y31" s="89"/>
      <c r="Z31" s="89"/>
      <c r="AA31" s="89"/>
      <c r="AB31" s="89"/>
      <c r="AC31" s="89"/>
      <c r="AD31" s="89"/>
      <c r="AE31" s="89"/>
      <c r="AF31" s="89"/>
      <c r="AG31" s="89"/>
      <c r="AH31" s="89"/>
      <c r="AI31" s="89"/>
      <c r="AJ31" s="89"/>
      <c r="AK31" s="89"/>
      <c r="AL31" s="89"/>
      <c r="AM31" s="89"/>
      <c r="AN31" s="89"/>
    </row>
    <row r="32" spans="1:40" x14ac:dyDescent="0.25">
      <c r="B32" s="89"/>
      <c r="C32" s="89"/>
      <c r="D32" s="89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</row>
    <row r="33" spans="2:40" x14ac:dyDescent="0.25">
      <c r="B33" s="89"/>
      <c r="C33" s="89"/>
      <c r="D33" s="89"/>
      <c r="E33" s="89"/>
      <c r="F33" s="89"/>
      <c r="G33" s="89"/>
      <c r="H33" s="89"/>
      <c r="I33" s="89"/>
      <c r="J33" s="89"/>
      <c r="K33" s="89"/>
      <c r="L33" s="89"/>
      <c r="M33" s="89"/>
      <c r="N33" s="89"/>
      <c r="O33" s="89"/>
      <c r="P33" s="89"/>
      <c r="Q33" s="89"/>
      <c r="R33" s="89"/>
      <c r="S33" s="89"/>
      <c r="T33" s="89"/>
      <c r="U33" s="89"/>
      <c r="V33" s="89"/>
      <c r="W33" s="89"/>
      <c r="X33" s="89"/>
      <c r="Y33" s="89"/>
      <c r="Z33" s="89"/>
      <c r="AA33" s="89"/>
      <c r="AB33" s="89"/>
      <c r="AC33" s="89"/>
      <c r="AD33" s="89"/>
      <c r="AE33" s="89"/>
      <c r="AF33" s="89"/>
      <c r="AG33" s="89"/>
      <c r="AH33" s="89"/>
      <c r="AI33" s="89"/>
      <c r="AJ33" s="89"/>
      <c r="AK33" s="89"/>
      <c r="AL33" s="89"/>
      <c r="AM33" s="89"/>
      <c r="AN33" s="89"/>
    </row>
    <row r="34" spans="2:40" x14ac:dyDescent="0.25">
      <c r="B34" s="89"/>
      <c r="C34" s="89"/>
      <c r="D34" s="89"/>
      <c r="E34" s="89"/>
      <c r="F34" s="89"/>
      <c r="G34" s="89"/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  <c r="W34" s="89"/>
      <c r="X34" s="89"/>
      <c r="Y34" s="89"/>
      <c r="Z34" s="89"/>
      <c r="AA34" s="89"/>
      <c r="AB34" s="89"/>
      <c r="AC34" s="89"/>
      <c r="AD34" s="89"/>
      <c r="AE34" s="89"/>
      <c r="AF34" s="89"/>
      <c r="AG34" s="89"/>
      <c r="AH34" s="89"/>
      <c r="AI34" s="89"/>
      <c r="AJ34" s="89"/>
      <c r="AK34" s="89"/>
      <c r="AL34" s="89"/>
      <c r="AM34" s="89"/>
      <c r="AN34" s="89"/>
    </row>
    <row r="35" spans="2:40" x14ac:dyDescent="0.25">
      <c r="B35" s="89"/>
      <c r="C35" s="89"/>
      <c r="D35" s="89"/>
      <c r="E35" s="89"/>
      <c r="F35" s="89"/>
      <c r="G35" s="89"/>
      <c r="H35" s="89"/>
      <c r="I35" s="89"/>
      <c r="J35" s="89"/>
      <c r="K35" s="89"/>
      <c r="L35" s="89"/>
      <c r="M35" s="89"/>
      <c r="N35" s="89"/>
      <c r="O35" s="89"/>
      <c r="P35" s="89"/>
      <c r="Q35" s="89"/>
      <c r="R35" s="89"/>
      <c r="S35" s="89"/>
      <c r="T35" s="89"/>
      <c r="U35" s="89"/>
      <c r="V35" s="89"/>
      <c r="W35" s="89"/>
      <c r="X35" s="89"/>
      <c r="Y35" s="89"/>
      <c r="Z35" s="89"/>
      <c r="AA35" s="89"/>
      <c r="AB35" s="89"/>
      <c r="AC35" s="89"/>
      <c r="AD35" s="89"/>
      <c r="AE35" s="89"/>
      <c r="AF35" s="89"/>
      <c r="AG35" s="89"/>
      <c r="AH35" s="89"/>
      <c r="AI35" s="89"/>
      <c r="AJ35" s="89"/>
      <c r="AK35" s="89"/>
      <c r="AL35" s="89"/>
      <c r="AM35" s="89"/>
      <c r="AN35" s="89"/>
    </row>
    <row r="36" spans="2:40" x14ac:dyDescent="0.25">
      <c r="B36" s="89"/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9"/>
      <c r="O36" s="89"/>
      <c r="P36" s="89"/>
      <c r="Q36" s="89"/>
      <c r="R36" s="89"/>
      <c r="S36" s="89"/>
      <c r="T36" s="89"/>
      <c r="U36" s="89"/>
      <c r="V36" s="89"/>
      <c r="W36" s="89"/>
      <c r="X36" s="89"/>
      <c r="Y36" s="89"/>
      <c r="Z36" s="89"/>
      <c r="AA36" s="89"/>
      <c r="AB36" s="89"/>
      <c r="AC36" s="89"/>
      <c r="AD36" s="89"/>
      <c r="AE36" s="89"/>
      <c r="AF36" s="89"/>
      <c r="AG36" s="89"/>
      <c r="AH36" s="89"/>
      <c r="AI36" s="89"/>
      <c r="AJ36" s="89"/>
      <c r="AK36" s="89"/>
      <c r="AL36" s="89"/>
      <c r="AM36" s="89"/>
      <c r="AN36" s="89"/>
    </row>
    <row r="37" spans="2:40" x14ac:dyDescent="0.25">
      <c r="B37" s="89"/>
      <c r="C37" s="89"/>
      <c r="D37" s="89"/>
      <c r="E37" s="89"/>
      <c r="F37" s="89"/>
      <c r="G37" s="89"/>
      <c r="H37" s="89"/>
      <c r="I37" s="89"/>
      <c r="J37" s="89"/>
      <c r="K37" s="89"/>
      <c r="L37" s="89"/>
      <c r="M37" s="89"/>
      <c r="N37" s="89"/>
      <c r="O37" s="89"/>
      <c r="P37" s="89"/>
      <c r="Q37" s="89"/>
      <c r="R37" s="89"/>
      <c r="S37" s="89"/>
      <c r="T37" s="89"/>
      <c r="U37" s="89"/>
      <c r="V37" s="89"/>
      <c r="W37" s="89"/>
      <c r="X37" s="89"/>
      <c r="Y37" s="89"/>
      <c r="Z37" s="89"/>
      <c r="AA37" s="89"/>
      <c r="AB37" s="89"/>
      <c r="AC37" s="89"/>
      <c r="AD37" s="89"/>
      <c r="AE37" s="89"/>
      <c r="AF37" s="89"/>
      <c r="AG37" s="89"/>
      <c r="AH37" s="89"/>
      <c r="AI37" s="89"/>
      <c r="AJ37" s="89"/>
      <c r="AK37" s="89"/>
      <c r="AL37" s="89"/>
      <c r="AM37" s="89"/>
      <c r="AN37" s="89"/>
    </row>
    <row r="38" spans="2:40" x14ac:dyDescent="0.25">
      <c r="B38" s="89"/>
      <c r="C38" s="89"/>
      <c r="D38" s="89"/>
      <c r="E38" s="89"/>
      <c r="F38" s="89"/>
      <c r="G38" s="89"/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9"/>
      <c r="X38" s="89"/>
      <c r="Y38" s="89"/>
      <c r="Z38" s="89"/>
      <c r="AA38" s="89"/>
      <c r="AB38" s="89"/>
      <c r="AC38" s="89"/>
      <c r="AD38" s="89"/>
      <c r="AE38" s="89"/>
      <c r="AF38" s="89"/>
      <c r="AG38" s="89"/>
      <c r="AH38" s="89"/>
      <c r="AI38" s="89"/>
      <c r="AJ38" s="89"/>
      <c r="AK38" s="89"/>
      <c r="AL38" s="89"/>
      <c r="AM38" s="89"/>
      <c r="AN38" s="89"/>
    </row>
    <row r="39" spans="2:40" x14ac:dyDescent="0.25"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</row>
    <row r="40" spans="2:40" x14ac:dyDescent="0.25">
      <c r="B40" s="89"/>
      <c r="C40" s="89"/>
      <c r="D40" s="89"/>
      <c r="E40" s="89"/>
      <c r="F40" s="89"/>
      <c r="G40" s="89"/>
      <c r="H40" s="89"/>
      <c r="I40" s="89"/>
      <c r="J40" s="89"/>
      <c r="K40" s="89"/>
      <c r="L40" s="89"/>
      <c r="M40" s="89"/>
      <c r="N40" s="89"/>
      <c r="O40" s="89"/>
      <c r="P40" s="89"/>
      <c r="Q40" s="89"/>
      <c r="R40" s="89"/>
      <c r="S40" s="89"/>
      <c r="T40" s="89"/>
      <c r="U40" s="89"/>
      <c r="V40" s="89"/>
      <c r="W40" s="89"/>
      <c r="X40" s="89"/>
      <c r="Y40" s="89"/>
      <c r="Z40" s="89"/>
      <c r="AA40" s="89"/>
      <c r="AB40" s="89"/>
      <c r="AC40" s="89"/>
      <c r="AD40" s="89"/>
      <c r="AE40" s="89"/>
      <c r="AF40" s="89"/>
      <c r="AG40" s="89"/>
      <c r="AH40" s="89"/>
      <c r="AI40" s="89"/>
      <c r="AJ40" s="89"/>
      <c r="AK40" s="89"/>
      <c r="AL40" s="89"/>
      <c r="AM40" s="89"/>
      <c r="AN40" s="89"/>
    </row>
    <row r="41" spans="2:40" x14ac:dyDescent="0.25">
      <c r="B41" s="89"/>
      <c r="C41" s="89"/>
      <c r="D41" s="89"/>
      <c r="E41" s="89"/>
      <c r="F41" s="89"/>
      <c r="G41" s="89"/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</row>
    <row r="42" spans="2:40" x14ac:dyDescent="0.25">
      <c r="B42" s="89"/>
      <c r="C42" s="89"/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89"/>
      <c r="O42" s="89"/>
      <c r="P42" s="89"/>
      <c r="Q42" s="89"/>
      <c r="R42" s="89"/>
      <c r="S42" s="89"/>
      <c r="T42" s="89"/>
      <c r="U42" s="89"/>
      <c r="V42" s="89"/>
      <c r="W42" s="89"/>
      <c r="X42" s="89"/>
      <c r="Y42" s="89"/>
      <c r="Z42" s="89"/>
      <c r="AA42" s="89"/>
      <c r="AB42" s="89"/>
      <c r="AC42" s="89"/>
      <c r="AD42" s="89"/>
      <c r="AE42" s="89"/>
      <c r="AF42" s="89"/>
      <c r="AG42" s="89"/>
      <c r="AH42" s="89"/>
      <c r="AI42" s="89"/>
      <c r="AJ42" s="89"/>
      <c r="AK42" s="89"/>
      <c r="AL42" s="89"/>
      <c r="AM42" s="89"/>
      <c r="AN42" s="89"/>
    </row>
    <row r="43" spans="2:40" x14ac:dyDescent="0.25">
      <c r="B43" s="89"/>
      <c r="C43" s="89"/>
      <c r="D43" s="89"/>
      <c r="E43" s="89"/>
      <c r="F43" s="89"/>
      <c r="G43" s="89"/>
      <c r="H43" s="89"/>
      <c r="I43" s="89"/>
      <c r="J43" s="89"/>
      <c r="K43" s="89"/>
      <c r="L43" s="89"/>
      <c r="M43" s="89"/>
      <c r="N43" s="89"/>
      <c r="O43" s="89"/>
      <c r="P43" s="89"/>
      <c r="Q43" s="89"/>
      <c r="R43" s="89"/>
      <c r="S43" s="89"/>
      <c r="T43" s="89"/>
      <c r="U43" s="89"/>
      <c r="V43" s="89"/>
      <c r="W43" s="89"/>
      <c r="X43" s="89"/>
      <c r="Y43" s="89"/>
      <c r="Z43" s="89"/>
      <c r="AA43" s="89"/>
      <c r="AB43" s="89"/>
      <c r="AC43" s="89"/>
      <c r="AD43" s="89"/>
      <c r="AE43" s="89"/>
      <c r="AF43" s="89"/>
      <c r="AG43" s="89"/>
      <c r="AH43" s="89"/>
      <c r="AI43" s="89"/>
      <c r="AJ43" s="89"/>
      <c r="AK43" s="89"/>
      <c r="AL43" s="89"/>
      <c r="AM43" s="89"/>
      <c r="AN43" s="89"/>
    </row>
    <row r="44" spans="2:40" x14ac:dyDescent="0.25">
      <c r="B44" s="89"/>
      <c r="C44" s="89"/>
      <c r="D44" s="89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89"/>
      <c r="Y44" s="89"/>
      <c r="Z44" s="89"/>
      <c r="AA44" s="89"/>
      <c r="AB44" s="89"/>
      <c r="AC44" s="89"/>
      <c r="AD44" s="89"/>
      <c r="AE44" s="89"/>
      <c r="AF44" s="89"/>
      <c r="AG44" s="89"/>
      <c r="AH44" s="89"/>
      <c r="AI44" s="89"/>
      <c r="AJ44" s="89"/>
      <c r="AK44" s="89"/>
      <c r="AL44" s="89"/>
      <c r="AM44" s="89"/>
      <c r="AN44" s="89"/>
    </row>
    <row r="45" spans="2:40" x14ac:dyDescent="0.25">
      <c r="C45" s="89"/>
      <c r="D45" s="89"/>
      <c r="E45" s="89"/>
      <c r="F45" s="89"/>
      <c r="G45" s="89"/>
      <c r="H45" s="89"/>
      <c r="I45" s="89"/>
      <c r="J45" s="89"/>
      <c r="K45" s="89"/>
      <c r="L45" s="89"/>
      <c r="M45" s="89"/>
      <c r="N45" s="89"/>
      <c r="O45" s="89"/>
      <c r="P45" s="89"/>
      <c r="Q45" s="89"/>
      <c r="R45" s="89"/>
      <c r="S45" s="89"/>
      <c r="T45" s="89"/>
      <c r="U45" s="89"/>
      <c r="V45" s="89"/>
      <c r="W45" s="89"/>
      <c r="X45" s="89"/>
      <c r="Y45" s="89"/>
      <c r="Z45" s="89"/>
      <c r="AA45" s="89"/>
      <c r="AB45" s="89"/>
      <c r="AC45" s="89"/>
      <c r="AD45" s="89"/>
      <c r="AE45" s="89"/>
      <c r="AF45" s="89"/>
      <c r="AG45" s="89"/>
      <c r="AH45" s="89"/>
      <c r="AI45" s="89"/>
      <c r="AJ45" s="89"/>
      <c r="AK45" s="89"/>
      <c r="AL45" s="89"/>
      <c r="AM45" s="89"/>
      <c r="AN45" s="89"/>
    </row>
    <row r="46" spans="2:40" x14ac:dyDescent="0.25">
      <c r="B46" s="89"/>
      <c r="C46" s="89"/>
      <c r="D46" s="89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89"/>
      <c r="Q46" s="89"/>
      <c r="R46" s="89"/>
      <c r="S46" s="89"/>
      <c r="T46" s="89"/>
      <c r="U46" s="89"/>
      <c r="V46" s="89"/>
      <c r="W46" s="89"/>
      <c r="X46" s="89"/>
      <c r="Y46" s="89"/>
      <c r="Z46" s="89"/>
      <c r="AA46" s="89"/>
      <c r="AB46" s="89"/>
      <c r="AC46" s="89"/>
      <c r="AD46" s="89"/>
      <c r="AE46" s="89"/>
      <c r="AF46" s="89"/>
      <c r="AG46" s="89"/>
      <c r="AH46" s="89"/>
      <c r="AI46" s="89"/>
      <c r="AJ46" s="89"/>
      <c r="AK46" s="89"/>
      <c r="AL46" s="89"/>
      <c r="AM46" s="89"/>
      <c r="AN46" s="89"/>
    </row>
    <row r="47" spans="2:40" x14ac:dyDescent="0.25">
      <c r="B47" s="89"/>
      <c r="C47" s="89"/>
      <c r="D47" s="89"/>
      <c r="E47" s="89"/>
      <c r="F47" s="89"/>
      <c r="G47" s="89"/>
      <c r="H47" s="89"/>
      <c r="I47" s="89"/>
      <c r="J47" s="89"/>
      <c r="K47" s="89"/>
      <c r="L47" s="89"/>
      <c r="M47" s="89"/>
      <c r="N47" s="89"/>
      <c r="O47" s="89"/>
      <c r="P47" s="89"/>
      <c r="Q47" s="89"/>
      <c r="R47" s="89"/>
      <c r="S47" s="89"/>
      <c r="T47" s="89"/>
      <c r="U47" s="89"/>
      <c r="V47" s="89"/>
      <c r="W47" s="89"/>
      <c r="X47" s="89"/>
      <c r="Y47" s="89"/>
      <c r="Z47" s="89"/>
      <c r="AA47" s="89"/>
      <c r="AB47" s="89"/>
      <c r="AC47" s="89"/>
      <c r="AD47" s="89"/>
      <c r="AE47" s="89"/>
      <c r="AF47" s="89"/>
      <c r="AG47" s="89"/>
      <c r="AH47" s="89"/>
      <c r="AI47" s="89"/>
      <c r="AJ47" s="89"/>
      <c r="AK47" s="89"/>
      <c r="AL47" s="89"/>
      <c r="AM47" s="89"/>
      <c r="AN47" s="89"/>
    </row>
    <row r="48" spans="2:40" x14ac:dyDescent="0.25">
      <c r="B48" s="89"/>
      <c r="C48" s="89"/>
      <c r="D48" s="89"/>
      <c r="E48" s="89"/>
      <c r="F48" s="89"/>
      <c r="G48" s="89"/>
      <c r="H48" s="89"/>
      <c r="I48" s="89"/>
      <c r="J48" s="89"/>
      <c r="K48" s="89"/>
      <c r="L48" s="89"/>
      <c r="M48" s="89"/>
      <c r="N48" s="89"/>
      <c r="O48" s="89"/>
      <c r="P48" s="89"/>
      <c r="Q48" s="89"/>
      <c r="R48" s="89"/>
      <c r="S48" s="89"/>
      <c r="T48" s="89"/>
      <c r="U48" s="89"/>
      <c r="V48" s="89"/>
      <c r="W48" s="89"/>
      <c r="X48" s="89"/>
      <c r="Y48" s="89"/>
      <c r="Z48" s="89"/>
      <c r="AA48" s="89"/>
      <c r="AB48" s="89"/>
      <c r="AC48" s="89"/>
      <c r="AD48" s="89"/>
      <c r="AE48" s="89"/>
      <c r="AF48" s="89"/>
      <c r="AG48" s="89"/>
      <c r="AH48" s="89"/>
      <c r="AI48" s="89"/>
      <c r="AJ48" s="89"/>
      <c r="AK48" s="89"/>
      <c r="AL48" s="89"/>
      <c r="AM48" s="89"/>
      <c r="AN48" s="89"/>
    </row>
    <row r="49" spans="2:40" x14ac:dyDescent="0.25">
      <c r="B49" s="89"/>
      <c r="C49" s="89"/>
      <c r="D49" s="89"/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89"/>
      <c r="AC49" s="89"/>
      <c r="AD49" s="89"/>
      <c r="AE49" s="89"/>
      <c r="AF49" s="89"/>
      <c r="AG49" s="89"/>
      <c r="AH49" s="89"/>
      <c r="AI49" s="89"/>
      <c r="AJ49" s="89"/>
      <c r="AK49" s="89"/>
      <c r="AL49" s="89"/>
      <c r="AM49" s="89"/>
      <c r="AN49" s="89"/>
    </row>
    <row r="55" spans="2:40" ht="15" customHeight="1" x14ac:dyDescent="0.3">
      <c r="B55" s="237" t="s">
        <v>240</v>
      </c>
    </row>
    <row r="56" spans="2:40" ht="15" customHeight="1" x14ac:dyDescent="0.25">
      <c r="B56" s="128"/>
    </row>
  </sheetData>
  <mergeCells count="15">
    <mergeCell ref="B3:T3"/>
    <mergeCell ref="B4:T4"/>
    <mergeCell ref="B5:T5"/>
    <mergeCell ref="B20:K20"/>
    <mergeCell ref="B8:B9"/>
    <mergeCell ref="C8:D8"/>
    <mergeCell ref="E8:F8"/>
    <mergeCell ref="G8:H8"/>
    <mergeCell ref="I8:J8"/>
    <mergeCell ref="K8:L8"/>
    <mergeCell ref="M8:N8"/>
    <mergeCell ref="O8:P8"/>
    <mergeCell ref="Q8:R8"/>
    <mergeCell ref="S8:T8"/>
    <mergeCell ref="B19:K19"/>
  </mergeCells>
  <hyperlinks>
    <hyperlink ref="B2" location="ÍNDICE!A1" display="Índice "/>
  </hyperlinks>
  <pageMargins left="0.7" right="0.7" top="0.75" bottom="0.75" header="0.3" footer="0.3"/>
  <pageSetup paperSize="9" orientation="portrait" r:id="rId1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50"/>
  <sheetViews>
    <sheetView showGridLines="0" zoomScale="80" zoomScaleNormal="80" workbookViewId="0">
      <pane xSplit="2" ySplit="9" topLeftCell="C10" activePane="bottomRight" state="frozen"/>
      <selection activeCell="B2" sqref="B2"/>
      <selection pane="topRight" activeCell="B2" sqref="B2"/>
      <selection pane="bottomLeft" activeCell="B2" sqref="B2"/>
      <selection pane="bottomRight" activeCell="B2" sqref="B2"/>
    </sheetView>
  </sheetViews>
  <sheetFormatPr baseColWidth="10" defaultRowHeight="15" x14ac:dyDescent="0.25"/>
  <cols>
    <col min="1" max="1" width="7.7109375" customWidth="1" collapsed="1"/>
    <col min="2" max="2" width="43.7109375" customWidth="1" collapsed="1"/>
    <col min="3" max="20" width="15.140625" customWidth="1" collapsed="1"/>
  </cols>
  <sheetData>
    <row r="1" spans="2:44" ht="78" customHeight="1" x14ac:dyDescent="0.25"/>
    <row r="2" spans="2:44" ht="16.5" customHeight="1" x14ac:dyDescent="0.25">
      <c r="B2" s="220" t="s">
        <v>18</v>
      </c>
      <c r="L2" s="15"/>
    </row>
    <row r="3" spans="2:44" ht="20.100000000000001" customHeight="1" x14ac:dyDescent="0.25">
      <c r="B3" s="328" t="s">
        <v>395</v>
      </c>
      <c r="C3" s="328"/>
      <c r="D3" s="328"/>
      <c r="E3" s="328"/>
      <c r="F3" s="328"/>
      <c r="G3" s="328"/>
      <c r="H3" s="328"/>
      <c r="I3" s="328"/>
      <c r="J3" s="328"/>
      <c r="K3" s="328"/>
      <c r="L3" s="328"/>
      <c r="M3" s="328"/>
      <c r="N3" s="328"/>
      <c r="O3" s="328"/>
      <c r="P3" s="328"/>
      <c r="Q3" s="328"/>
      <c r="R3" s="328"/>
      <c r="S3" s="328"/>
      <c r="T3" s="328"/>
    </row>
    <row r="4" spans="2:44" ht="72" customHeight="1" x14ac:dyDescent="0.25">
      <c r="B4" s="327" t="s">
        <v>267</v>
      </c>
      <c r="C4" s="327"/>
      <c r="D4" s="327"/>
      <c r="E4" s="327"/>
      <c r="F4" s="327"/>
      <c r="G4" s="327"/>
      <c r="H4" s="327"/>
      <c r="I4" s="327"/>
      <c r="J4" s="327"/>
      <c r="K4" s="327"/>
      <c r="L4" s="327"/>
      <c r="M4" s="327"/>
      <c r="N4" s="327"/>
      <c r="O4" s="327"/>
      <c r="P4" s="327"/>
      <c r="Q4" s="327"/>
      <c r="R4" s="327"/>
      <c r="S4" s="327"/>
      <c r="T4" s="327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89"/>
      <c r="AM4" s="89"/>
      <c r="AN4" s="89"/>
      <c r="AO4" s="89"/>
      <c r="AP4" s="89"/>
      <c r="AQ4" s="89"/>
      <c r="AR4" s="89"/>
    </row>
    <row r="5" spans="2:44" ht="20.100000000000001" customHeight="1" x14ac:dyDescent="0.25">
      <c r="B5" s="336" t="s">
        <v>122</v>
      </c>
      <c r="C5" s="336"/>
      <c r="D5" s="336"/>
      <c r="E5" s="336"/>
      <c r="F5" s="336"/>
      <c r="G5" s="336"/>
      <c r="H5" s="336"/>
      <c r="I5" s="336"/>
      <c r="J5" s="336"/>
      <c r="K5" s="336"/>
      <c r="L5" s="336"/>
      <c r="M5" s="336"/>
      <c r="N5" s="336"/>
      <c r="O5" s="336"/>
      <c r="P5" s="336"/>
      <c r="Q5" s="336"/>
      <c r="R5" s="336"/>
      <c r="S5" s="336"/>
      <c r="T5" s="336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2:44" ht="14.1" customHeight="1" x14ac:dyDescent="0.25"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91"/>
      <c r="M6" s="91"/>
      <c r="N6" s="91"/>
      <c r="O6" s="91"/>
      <c r="P6" s="91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89"/>
      <c r="AH6" s="89"/>
      <c r="AI6" s="89"/>
      <c r="AJ6" s="89"/>
      <c r="AK6" s="89"/>
      <c r="AL6" s="89"/>
      <c r="AM6" s="89"/>
      <c r="AN6" s="89"/>
      <c r="AO6" s="89"/>
      <c r="AP6" s="89"/>
      <c r="AQ6" s="89"/>
      <c r="AR6" s="89"/>
    </row>
    <row r="7" spans="2:44" ht="14.1" customHeight="1" x14ac:dyDescent="0.25">
      <c r="B7" s="89"/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  <c r="U7" s="89"/>
      <c r="V7" s="89"/>
      <c r="W7" s="89"/>
      <c r="X7" s="89"/>
      <c r="Y7" s="89"/>
      <c r="Z7" s="89"/>
      <c r="AA7" s="89"/>
      <c r="AB7" s="89"/>
      <c r="AC7" s="89"/>
      <c r="AD7" s="89"/>
      <c r="AE7" s="89"/>
      <c r="AF7" s="89"/>
      <c r="AG7" s="89"/>
      <c r="AH7" s="89"/>
      <c r="AI7" s="89"/>
      <c r="AJ7" s="89"/>
      <c r="AK7" s="89"/>
      <c r="AL7" s="89"/>
      <c r="AM7" s="89"/>
      <c r="AN7" s="89"/>
      <c r="AO7" s="89"/>
      <c r="AP7" s="89"/>
      <c r="AQ7" s="89"/>
      <c r="AR7" s="89"/>
    </row>
    <row r="8" spans="2:44" ht="33" customHeight="1" x14ac:dyDescent="0.25">
      <c r="B8" s="344" t="s">
        <v>29</v>
      </c>
      <c r="C8" s="342">
        <v>2007</v>
      </c>
      <c r="D8" s="343"/>
      <c r="E8" s="342">
        <v>2008</v>
      </c>
      <c r="F8" s="343"/>
      <c r="G8" s="342">
        <v>2009</v>
      </c>
      <c r="H8" s="343"/>
      <c r="I8" s="342">
        <v>2010</v>
      </c>
      <c r="J8" s="343"/>
      <c r="K8" s="342">
        <v>2011</v>
      </c>
      <c r="L8" s="343"/>
      <c r="M8" s="342">
        <v>2012</v>
      </c>
      <c r="N8" s="343"/>
      <c r="O8" s="342">
        <v>2013</v>
      </c>
      <c r="P8" s="343"/>
      <c r="Q8" s="342">
        <v>2014</v>
      </c>
      <c r="R8" s="343"/>
      <c r="S8" s="342">
        <v>2015</v>
      </c>
      <c r="T8" s="343"/>
      <c r="U8" s="89"/>
      <c r="V8" s="89"/>
      <c r="W8" s="89"/>
      <c r="X8" s="89"/>
      <c r="Y8" s="89"/>
      <c r="Z8" s="89"/>
      <c r="AA8" s="89"/>
      <c r="AB8" s="89"/>
      <c r="AC8" s="89"/>
      <c r="AD8" s="89"/>
      <c r="AE8" s="89"/>
      <c r="AF8" s="89"/>
      <c r="AG8" s="89"/>
      <c r="AH8" s="89"/>
      <c r="AI8" s="89"/>
      <c r="AJ8" s="89"/>
      <c r="AK8" s="89"/>
      <c r="AL8" s="89"/>
      <c r="AM8" s="89"/>
      <c r="AN8" s="89"/>
      <c r="AO8" s="89"/>
      <c r="AP8" s="89"/>
      <c r="AQ8" s="89"/>
      <c r="AR8" s="89"/>
    </row>
    <row r="9" spans="2:44" ht="33" customHeight="1" x14ac:dyDescent="0.25">
      <c r="B9" s="345"/>
      <c r="C9" s="138" t="s">
        <v>0</v>
      </c>
      <c r="D9" s="138" t="s">
        <v>1</v>
      </c>
      <c r="E9" s="138" t="s">
        <v>0</v>
      </c>
      <c r="F9" s="138" t="s">
        <v>1</v>
      </c>
      <c r="G9" s="138" t="s">
        <v>0</v>
      </c>
      <c r="H9" s="138" t="s">
        <v>1</v>
      </c>
      <c r="I9" s="138" t="s">
        <v>0</v>
      </c>
      <c r="J9" s="138" t="s">
        <v>1</v>
      </c>
      <c r="K9" s="138" t="s">
        <v>0</v>
      </c>
      <c r="L9" s="138" t="s">
        <v>1</v>
      </c>
      <c r="M9" s="138" t="s">
        <v>0</v>
      </c>
      <c r="N9" s="138" t="s">
        <v>1</v>
      </c>
      <c r="O9" s="138" t="s">
        <v>0</v>
      </c>
      <c r="P9" s="138" t="s">
        <v>1</v>
      </c>
      <c r="Q9" s="138" t="s">
        <v>0</v>
      </c>
      <c r="R9" s="138" t="s">
        <v>1</v>
      </c>
      <c r="S9" s="138" t="s">
        <v>0</v>
      </c>
      <c r="T9" s="138" t="s">
        <v>1</v>
      </c>
      <c r="U9" s="89"/>
      <c r="V9" s="89"/>
      <c r="W9" s="89"/>
      <c r="X9" s="89"/>
      <c r="Y9" s="89"/>
      <c r="Z9" s="89"/>
      <c r="AA9" s="89"/>
      <c r="AB9" s="89"/>
      <c r="AC9" s="89"/>
      <c r="AD9" s="89"/>
      <c r="AE9" s="89"/>
      <c r="AF9" s="89"/>
      <c r="AG9" s="89"/>
      <c r="AH9" s="89"/>
      <c r="AI9" s="89"/>
      <c r="AJ9" s="89"/>
      <c r="AK9" s="89"/>
      <c r="AL9" s="89"/>
      <c r="AM9" s="89"/>
      <c r="AN9" s="89"/>
      <c r="AO9" s="89"/>
      <c r="AP9" s="89"/>
      <c r="AQ9" s="89"/>
      <c r="AR9" s="89"/>
    </row>
    <row r="10" spans="2:44" ht="33" customHeight="1" x14ac:dyDescent="0.25">
      <c r="B10" s="100" t="s">
        <v>152</v>
      </c>
      <c r="C10" s="62">
        <v>63650</v>
      </c>
      <c r="D10" s="62">
        <v>12387</v>
      </c>
      <c r="E10" s="62">
        <v>60118</v>
      </c>
      <c r="F10" s="62">
        <v>11378</v>
      </c>
      <c r="G10" s="62">
        <v>60413</v>
      </c>
      <c r="H10" s="62">
        <v>10758</v>
      </c>
      <c r="I10" s="62">
        <v>45632</v>
      </c>
      <c r="J10" s="62">
        <v>9342</v>
      </c>
      <c r="K10" s="62">
        <v>34878</v>
      </c>
      <c r="L10" s="62">
        <v>6460</v>
      </c>
      <c r="M10" s="62">
        <v>35550</v>
      </c>
      <c r="N10" s="62">
        <v>6918</v>
      </c>
      <c r="O10" s="62">
        <v>35910</v>
      </c>
      <c r="P10" s="62">
        <v>7387</v>
      </c>
      <c r="Q10" s="62">
        <v>36273</v>
      </c>
      <c r="R10" s="62">
        <v>7889</v>
      </c>
      <c r="S10" s="62">
        <v>37386</v>
      </c>
      <c r="T10" s="62">
        <v>9606</v>
      </c>
      <c r="U10" s="89"/>
      <c r="V10" s="89"/>
      <c r="W10" s="89"/>
      <c r="X10" s="89"/>
      <c r="Y10" s="89"/>
      <c r="Z10" s="89"/>
      <c r="AA10" s="89"/>
      <c r="AB10" s="89"/>
      <c r="AC10" s="89"/>
      <c r="AD10" s="89"/>
      <c r="AE10" s="89"/>
      <c r="AF10" s="89"/>
      <c r="AG10" s="89"/>
      <c r="AH10" s="89"/>
      <c r="AI10" s="89"/>
      <c r="AJ10" s="89"/>
      <c r="AK10" s="89"/>
      <c r="AL10" s="89"/>
      <c r="AM10" s="89"/>
      <c r="AN10" s="89"/>
      <c r="AO10" s="89"/>
      <c r="AP10" s="89"/>
      <c r="AQ10" s="89"/>
      <c r="AR10" s="89"/>
    </row>
    <row r="11" spans="2:44" ht="33" customHeight="1" x14ac:dyDescent="0.25">
      <c r="B11" s="100" t="s">
        <v>163</v>
      </c>
      <c r="C11" s="62">
        <v>37384</v>
      </c>
      <c r="D11" s="62">
        <v>5350</v>
      </c>
      <c r="E11" s="62">
        <v>39278</v>
      </c>
      <c r="F11" s="62">
        <v>5467</v>
      </c>
      <c r="G11" s="62">
        <v>44314</v>
      </c>
      <c r="H11" s="62">
        <v>5803</v>
      </c>
      <c r="I11" s="62">
        <v>38009</v>
      </c>
      <c r="J11" s="62">
        <v>5722</v>
      </c>
      <c r="K11" s="62">
        <v>39008</v>
      </c>
      <c r="L11" s="62">
        <v>5726</v>
      </c>
      <c r="M11" s="62">
        <v>40034</v>
      </c>
      <c r="N11" s="62">
        <v>5729</v>
      </c>
      <c r="O11" s="62">
        <v>35940</v>
      </c>
      <c r="P11" s="62">
        <v>5114</v>
      </c>
      <c r="Q11" s="62">
        <v>35008</v>
      </c>
      <c r="R11" s="62">
        <v>5334</v>
      </c>
      <c r="S11" s="62">
        <v>38787</v>
      </c>
      <c r="T11" s="62">
        <v>5551</v>
      </c>
      <c r="U11" s="89"/>
      <c r="V11" s="89"/>
      <c r="W11" s="89"/>
      <c r="X11" s="89"/>
      <c r="Y11" s="89"/>
      <c r="Z11" s="89"/>
      <c r="AA11" s="89"/>
      <c r="AB11" s="89"/>
      <c r="AC11" s="89"/>
      <c r="AD11" s="89"/>
      <c r="AE11" s="89"/>
      <c r="AF11" s="89"/>
      <c r="AG11" s="89"/>
      <c r="AH11" s="89"/>
      <c r="AI11" s="89"/>
      <c r="AJ11" s="89"/>
      <c r="AK11" s="89"/>
      <c r="AL11" s="89"/>
      <c r="AM11" s="89"/>
      <c r="AN11" s="89"/>
      <c r="AO11" s="89"/>
      <c r="AP11" s="89"/>
      <c r="AQ11" s="89"/>
      <c r="AR11" s="89"/>
    </row>
    <row r="12" spans="2:44" ht="33" customHeight="1" x14ac:dyDescent="0.25">
      <c r="B12" s="100" t="s">
        <v>153</v>
      </c>
      <c r="C12" s="62">
        <v>17202</v>
      </c>
      <c r="D12" s="62">
        <v>9687</v>
      </c>
      <c r="E12" s="62">
        <v>16433</v>
      </c>
      <c r="F12" s="62">
        <v>9000</v>
      </c>
      <c r="G12" s="62">
        <v>16740</v>
      </c>
      <c r="H12" s="62">
        <v>8625</v>
      </c>
      <c r="I12" s="62">
        <v>12855</v>
      </c>
      <c r="J12" s="62">
        <v>7616</v>
      </c>
      <c r="K12" s="62">
        <v>10033</v>
      </c>
      <c r="L12" s="62">
        <v>5376</v>
      </c>
      <c r="M12" s="62">
        <v>10501</v>
      </c>
      <c r="N12" s="62">
        <v>5914</v>
      </c>
      <c r="O12" s="62">
        <v>10310</v>
      </c>
      <c r="P12" s="62">
        <v>5805</v>
      </c>
      <c r="Q12" s="62">
        <v>10121</v>
      </c>
      <c r="R12" s="62">
        <v>5699</v>
      </c>
      <c r="S12" s="62">
        <v>9575</v>
      </c>
      <c r="T12" s="62">
        <v>5392</v>
      </c>
      <c r="U12" s="89"/>
      <c r="V12" s="89"/>
      <c r="W12" s="89"/>
      <c r="X12" s="89"/>
      <c r="Y12" s="89"/>
      <c r="Z12" s="89"/>
      <c r="AA12" s="89"/>
      <c r="AB12" s="89"/>
      <c r="AC12" s="89"/>
      <c r="AD12" s="89"/>
      <c r="AE12" s="89"/>
      <c r="AF12" s="89"/>
      <c r="AG12" s="89"/>
      <c r="AH12" s="89"/>
      <c r="AI12" s="89"/>
      <c r="AJ12" s="89"/>
      <c r="AK12" s="89"/>
      <c r="AL12" s="89"/>
      <c r="AM12" s="89"/>
      <c r="AN12" s="89"/>
      <c r="AO12" s="89"/>
      <c r="AP12" s="89"/>
      <c r="AQ12" s="89"/>
      <c r="AR12" s="89"/>
    </row>
    <row r="13" spans="2:44" ht="33" customHeight="1" x14ac:dyDescent="0.25">
      <c r="B13" s="100" t="s">
        <v>151</v>
      </c>
      <c r="C13" s="62">
        <v>12986</v>
      </c>
      <c r="D13" s="62">
        <v>5109</v>
      </c>
      <c r="E13" s="62">
        <v>11754</v>
      </c>
      <c r="F13" s="62">
        <v>4497</v>
      </c>
      <c r="G13" s="62">
        <v>11188</v>
      </c>
      <c r="H13" s="62">
        <v>4027</v>
      </c>
      <c r="I13" s="62">
        <v>7867</v>
      </c>
      <c r="J13" s="62">
        <v>3255</v>
      </c>
      <c r="K13" s="62">
        <v>5444</v>
      </c>
      <c r="L13" s="62">
        <v>2038</v>
      </c>
      <c r="M13" s="62">
        <v>4785</v>
      </c>
      <c r="N13" s="62">
        <v>1883</v>
      </c>
      <c r="O13" s="62">
        <v>4569</v>
      </c>
      <c r="P13" s="62">
        <v>1798</v>
      </c>
      <c r="Q13" s="62">
        <v>4364</v>
      </c>
      <c r="R13" s="62">
        <v>1716</v>
      </c>
      <c r="S13" s="62">
        <v>3799</v>
      </c>
      <c r="T13" s="62">
        <v>1494</v>
      </c>
      <c r="U13" s="89"/>
      <c r="V13" s="89"/>
      <c r="W13" s="89"/>
      <c r="X13" s="89"/>
      <c r="Y13" s="89"/>
      <c r="Z13" s="89"/>
      <c r="AA13" s="89"/>
      <c r="AB13" s="89"/>
      <c r="AC13" s="89"/>
      <c r="AD13" s="89"/>
      <c r="AE13" s="89"/>
      <c r="AF13" s="89"/>
      <c r="AG13" s="89"/>
      <c r="AH13" s="89"/>
      <c r="AI13" s="89"/>
      <c r="AJ13" s="89"/>
      <c r="AK13" s="89"/>
      <c r="AL13" s="89"/>
      <c r="AM13" s="89"/>
      <c r="AN13" s="89"/>
      <c r="AO13" s="89"/>
      <c r="AP13" s="89"/>
      <c r="AQ13" s="89"/>
      <c r="AR13" s="89"/>
    </row>
    <row r="14" spans="2:44" ht="33" customHeight="1" x14ac:dyDescent="0.25">
      <c r="B14" s="100" t="s">
        <v>150</v>
      </c>
      <c r="C14" s="62">
        <v>22152</v>
      </c>
      <c r="D14" s="62">
        <v>1968</v>
      </c>
      <c r="E14" s="62">
        <v>21329</v>
      </c>
      <c r="F14" s="62">
        <v>1843</v>
      </c>
      <c r="G14" s="62">
        <v>21929</v>
      </c>
      <c r="H14" s="62">
        <v>1783</v>
      </c>
      <c r="I14" s="62">
        <v>17028</v>
      </c>
      <c r="J14" s="62">
        <v>1592</v>
      </c>
      <c r="K14" s="62">
        <v>13468</v>
      </c>
      <c r="L14" s="62">
        <v>1139</v>
      </c>
      <c r="M14" s="62">
        <v>14333</v>
      </c>
      <c r="N14" s="62">
        <v>1274</v>
      </c>
      <c r="O14" s="62">
        <v>14119</v>
      </c>
      <c r="P14" s="62">
        <v>1254</v>
      </c>
      <c r="Q14" s="62">
        <v>13906</v>
      </c>
      <c r="R14" s="62">
        <v>1235</v>
      </c>
      <c r="S14" s="62">
        <v>13286</v>
      </c>
      <c r="T14" s="62">
        <v>1181</v>
      </c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89"/>
      <c r="AH14" s="89"/>
      <c r="AI14" s="89"/>
      <c r="AJ14" s="89"/>
      <c r="AK14" s="89"/>
      <c r="AL14" s="89"/>
      <c r="AM14" s="89"/>
      <c r="AN14" s="89"/>
      <c r="AO14" s="89"/>
      <c r="AP14" s="89"/>
      <c r="AQ14" s="89"/>
      <c r="AR14" s="89"/>
    </row>
    <row r="15" spans="2:44" ht="33" customHeight="1" x14ac:dyDescent="0.25">
      <c r="B15" s="100" t="s">
        <v>57</v>
      </c>
      <c r="C15" s="62">
        <v>8292</v>
      </c>
      <c r="D15" s="62">
        <v>2210</v>
      </c>
      <c r="E15" s="62">
        <v>7595</v>
      </c>
      <c r="F15" s="62">
        <v>1968</v>
      </c>
      <c r="G15" s="62">
        <v>7343</v>
      </c>
      <c r="H15" s="62">
        <v>1790</v>
      </c>
      <c r="I15" s="62">
        <v>5274</v>
      </c>
      <c r="J15" s="62">
        <v>1479</v>
      </c>
      <c r="K15" s="62">
        <v>3767</v>
      </c>
      <c r="L15" s="62">
        <v>956</v>
      </c>
      <c r="M15" s="62">
        <v>3486</v>
      </c>
      <c r="N15" s="62">
        <v>929</v>
      </c>
      <c r="O15" s="62">
        <v>3353</v>
      </c>
      <c r="P15" s="62">
        <v>893</v>
      </c>
      <c r="Q15" s="62">
        <v>3224</v>
      </c>
      <c r="R15" s="62">
        <v>859</v>
      </c>
      <c r="S15" s="62">
        <v>2867</v>
      </c>
      <c r="T15" s="62">
        <v>764</v>
      </c>
      <c r="U15" s="89"/>
      <c r="V15" s="89"/>
      <c r="W15" s="89"/>
      <c r="X15" s="89"/>
      <c r="Y15" s="89"/>
      <c r="Z15" s="89"/>
      <c r="AA15" s="89"/>
      <c r="AB15" s="89"/>
      <c r="AC15" s="89"/>
      <c r="AD15" s="89"/>
      <c r="AE15" s="89"/>
      <c r="AF15" s="89"/>
      <c r="AG15" s="89"/>
      <c r="AH15" s="89"/>
      <c r="AI15" s="89"/>
      <c r="AJ15" s="89"/>
      <c r="AK15" s="89"/>
      <c r="AL15" s="89"/>
      <c r="AM15" s="89"/>
      <c r="AN15" s="89"/>
      <c r="AO15" s="89"/>
      <c r="AP15" s="89"/>
      <c r="AQ15" s="89"/>
      <c r="AR15" s="89"/>
    </row>
    <row r="16" spans="2:44" ht="33" customHeight="1" x14ac:dyDescent="0.25">
      <c r="B16" s="65" t="s">
        <v>5</v>
      </c>
      <c r="C16" s="64">
        <v>161666</v>
      </c>
      <c r="D16" s="64">
        <v>36711</v>
      </c>
      <c r="E16" s="64">
        <v>156507</v>
      </c>
      <c r="F16" s="64">
        <v>34153</v>
      </c>
      <c r="G16" s="64">
        <v>161927</v>
      </c>
      <c r="H16" s="64">
        <v>32786</v>
      </c>
      <c r="I16" s="64">
        <v>126665</v>
      </c>
      <c r="J16" s="64">
        <v>29006</v>
      </c>
      <c r="K16" s="64">
        <v>106598</v>
      </c>
      <c r="L16" s="64">
        <v>21695</v>
      </c>
      <c r="M16" s="64">
        <v>108689</v>
      </c>
      <c r="N16" s="64">
        <v>22647</v>
      </c>
      <c r="O16" s="64">
        <v>104201</v>
      </c>
      <c r="P16" s="64">
        <v>22251</v>
      </c>
      <c r="Q16" s="64">
        <v>102896</v>
      </c>
      <c r="R16" s="64">
        <v>22732</v>
      </c>
      <c r="S16" s="64">
        <v>105700</v>
      </c>
      <c r="T16" s="64">
        <v>23988</v>
      </c>
      <c r="U16" s="89"/>
      <c r="V16" s="89"/>
      <c r="W16" s="89"/>
      <c r="X16" s="89"/>
      <c r="Y16" s="89"/>
      <c r="Z16" s="89"/>
      <c r="AA16" s="89"/>
      <c r="AB16" s="89"/>
      <c r="AC16" s="89"/>
      <c r="AD16" s="89"/>
      <c r="AE16" s="89"/>
      <c r="AF16" s="89"/>
      <c r="AG16" s="89"/>
      <c r="AH16" s="89"/>
      <c r="AI16" s="89"/>
      <c r="AJ16" s="89"/>
      <c r="AK16" s="89"/>
      <c r="AL16" s="89"/>
      <c r="AM16" s="89"/>
      <c r="AN16" s="89"/>
      <c r="AO16" s="89"/>
      <c r="AP16" s="89"/>
      <c r="AQ16" s="89"/>
      <c r="AR16" s="89"/>
    </row>
    <row r="17" spans="1:44" ht="15" customHeight="1" x14ac:dyDescent="0.3">
      <c r="B17" s="237" t="s">
        <v>240</v>
      </c>
      <c r="C17" s="89"/>
      <c r="D17" s="89"/>
      <c r="E17" s="89"/>
      <c r="F17" s="89"/>
      <c r="G17" s="89"/>
      <c r="H17" s="89"/>
      <c r="I17" s="89"/>
      <c r="J17" s="89"/>
      <c r="K17" s="89"/>
      <c r="L17" s="89"/>
      <c r="M17" s="104"/>
      <c r="N17" s="89"/>
      <c r="O17" s="89"/>
      <c r="P17" s="89"/>
      <c r="Q17" s="89"/>
      <c r="R17" s="89"/>
      <c r="S17" s="89"/>
      <c r="T17" s="89"/>
      <c r="U17" s="89"/>
      <c r="V17" s="89"/>
      <c r="W17" s="89"/>
      <c r="X17" s="89"/>
      <c r="Y17" s="89"/>
      <c r="Z17" s="89"/>
      <c r="AA17" s="89"/>
      <c r="AB17" s="89"/>
      <c r="AC17" s="89"/>
      <c r="AD17" s="89"/>
      <c r="AE17" s="89"/>
      <c r="AF17" s="89"/>
      <c r="AG17" s="89"/>
      <c r="AH17" s="89"/>
      <c r="AI17" s="89"/>
      <c r="AJ17" s="89"/>
      <c r="AK17" s="89"/>
      <c r="AL17" s="89"/>
      <c r="AM17" s="89"/>
      <c r="AN17" s="89"/>
      <c r="AO17" s="89"/>
      <c r="AP17" s="89"/>
      <c r="AQ17" s="89"/>
      <c r="AR17" s="89"/>
    </row>
    <row r="18" spans="1:44" ht="15" customHeight="1" x14ac:dyDescent="0.25">
      <c r="B18" s="128"/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104"/>
      <c r="N18" s="89"/>
      <c r="O18" s="89"/>
      <c r="P18" s="89"/>
      <c r="Q18" s="89"/>
      <c r="R18" s="89"/>
      <c r="S18" s="89"/>
      <c r="T18" s="89"/>
      <c r="U18" s="89"/>
      <c r="V18" s="89"/>
      <c r="W18" s="89"/>
      <c r="X18" s="89"/>
      <c r="Y18" s="89"/>
      <c r="Z18" s="89"/>
      <c r="AA18" s="89"/>
      <c r="AB18" s="89"/>
      <c r="AC18" s="89"/>
      <c r="AD18" s="89"/>
      <c r="AE18" s="89"/>
      <c r="AF18" s="89"/>
      <c r="AG18" s="89"/>
      <c r="AH18" s="89"/>
      <c r="AI18" s="89"/>
      <c r="AJ18" s="89"/>
      <c r="AK18" s="89"/>
      <c r="AL18" s="89"/>
      <c r="AM18" s="89"/>
      <c r="AN18" s="89"/>
      <c r="AO18" s="89"/>
      <c r="AP18" s="89"/>
      <c r="AQ18" s="89"/>
      <c r="AR18" s="89"/>
    </row>
    <row r="19" spans="1:44" ht="14.1" customHeight="1" x14ac:dyDescent="0.25">
      <c r="B19" s="361"/>
      <c r="C19" s="361"/>
      <c r="D19" s="361"/>
      <c r="E19" s="361"/>
      <c r="F19" s="361"/>
      <c r="G19" s="361"/>
      <c r="H19" s="361"/>
      <c r="I19" s="361"/>
      <c r="J19" s="361"/>
      <c r="K19" s="361"/>
      <c r="L19" s="89"/>
      <c r="M19" s="104"/>
      <c r="N19" s="89"/>
      <c r="O19" s="89"/>
      <c r="P19" s="89"/>
      <c r="Q19" s="89"/>
      <c r="R19" s="89"/>
      <c r="S19" s="89"/>
      <c r="T19" s="89"/>
      <c r="U19" s="89"/>
      <c r="V19" s="89"/>
      <c r="W19" s="89"/>
      <c r="X19" s="89"/>
      <c r="Y19" s="89"/>
      <c r="Z19" s="89"/>
      <c r="AA19" s="89"/>
      <c r="AB19" s="89"/>
      <c r="AC19" s="89"/>
      <c r="AD19" s="89"/>
      <c r="AE19" s="89"/>
      <c r="AF19" s="89"/>
      <c r="AG19" s="89"/>
      <c r="AH19" s="89"/>
      <c r="AI19" s="89"/>
      <c r="AJ19" s="89"/>
      <c r="AK19" s="89"/>
      <c r="AL19" s="89"/>
      <c r="AM19" s="89"/>
      <c r="AN19" s="89"/>
      <c r="AO19" s="89"/>
      <c r="AP19" s="89"/>
      <c r="AQ19" s="89"/>
      <c r="AR19" s="89"/>
    </row>
    <row r="20" spans="1:44" ht="72" customHeight="1" x14ac:dyDescent="0.25">
      <c r="B20" s="327" t="s">
        <v>229</v>
      </c>
      <c r="C20" s="327"/>
      <c r="D20" s="327"/>
      <c r="E20" s="327"/>
      <c r="F20" s="327"/>
      <c r="G20" s="327"/>
      <c r="H20" s="327"/>
      <c r="I20" s="327"/>
      <c r="J20" s="327"/>
      <c r="K20" s="327"/>
      <c r="L20" s="89"/>
      <c r="M20" s="104"/>
      <c r="N20" s="89"/>
      <c r="O20" s="89"/>
      <c r="P20" s="89"/>
      <c r="Q20" s="89"/>
      <c r="R20" s="89"/>
      <c r="S20" s="89"/>
      <c r="T20" s="89"/>
      <c r="U20" s="89"/>
      <c r="V20" s="89"/>
      <c r="W20" s="89"/>
      <c r="X20" s="89"/>
      <c r="Y20" s="89"/>
      <c r="Z20" s="89"/>
      <c r="AA20" s="89"/>
      <c r="AB20" s="89"/>
      <c r="AC20" s="89"/>
      <c r="AD20" s="89"/>
      <c r="AE20" s="89"/>
      <c r="AF20" s="89"/>
      <c r="AG20" s="89"/>
      <c r="AH20" s="89"/>
      <c r="AI20" s="89"/>
      <c r="AJ20" s="89"/>
      <c r="AK20" s="89"/>
      <c r="AL20" s="89"/>
      <c r="AM20" s="89"/>
      <c r="AN20" s="89"/>
      <c r="AO20" s="89"/>
      <c r="AP20" s="89"/>
      <c r="AQ20" s="89"/>
      <c r="AR20" s="89"/>
    </row>
    <row r="21" spans="1:44" s="10" customFormat="1" ht="14.1" customHeight="1" x14ac:dyDescent="0.25">
      <c r="A21" s="13"/>
      <c r="B21" s="191"/>
      <c r="C21" s="191"/>
      <c r="D21" s="191"/>
      <c r="E21" s="191"/>
      <c r="F21" s="191"/>
      <c r="G21" s="89"/>
      <c r="H21" s="89"/>
      <c r="I21" s="89"/>
      <c r="J21" s="89"/>
      <c r="K21" s="89"/>
      <c r="L21" s="89"/>
      <c r="M21" s="104"/>
      <c r="N21" s="89"/>
      <c r="O21" s="89"/>
      <c r="P21" s="89"/>
      <c r="Q21" s="89"/>
      <c r="R21" s="89"/>
      <c r="S21" s="89"/>
      <c r="T21" s="89"/>
      <c r="U21" s="89"/>
      <c r="V21" s="89"/>
      <c r="W21" s="89"/>
      <c r="X21" s="89"/>
      <c r="Y21" s="89"/>
      <c r="Z21" s="89"/>
      <c r="AA21" s="89"/>
      <c r="AB21" s="89"/>
      <c r="AC21" s="89"/>
      <c r="AD21" s="89"/>
      <c r="AE21" s="89"/>
      <c r="AF21" s="89"/>
      <c r="AG21" s="89"/>
      <c r="AH21" s="89"/>
      <c r="AI21" s="89"/>
      <c r="AJ21" s="89"/>
      <c r="AK21" s="89"/>
      <c r="AL21" s="89"/>
      <c r="AM21" s="89"/>
      <c r="AN21" s="89"/>
      <c r="AO21" s="89"/>
      <c r="AP21" s="89"/>
      <c r="AQ21" s="89"/>
      <c r="AR21" s="89"/>
    </row>
    <row r="22" spans="1:44" s="10" customFormat="1" ht="14.1" customHeight="1" x14ac:dyDescent="0.25">
      <c r="A22" s="13"/>
      <c r="B22" s="221" t="str">
        <f>+B8</f>
        <v>Tareas de la EUT</v>
      </c>
      <c r="C22" s="221" t="str">
        <f>+E9</f>
        <v>Hombre</v>
      </c>
      <c r="D22" s="221" t="str">
        <f>+F9</f>
        <v>Mujer</v>
      </c>
      <c r="E22" s="13"/>
      <c r="F22" s="227"/>
      <c r="J22" s="89"/>
      <c r="K22" s="89"/>
      <c r="L22" s="89"/>
      <c r="M22" s="89"/>
      <c r="N22" s="89"/>
      <c r="O22" s="89"/>
      <c r="P22" s="89"/>
      <c r="Q22" s="89"/>
      <c r="R22" s="89"/>
      <c r="S22" s="89"/>
      <c r="T22" s="89"/>
      <c r="U22" s="89"/>
      <c r="V22" s="89"/>
      <c r="W22" s="89"/>
      <c r="X22" s="89"/>
      <c r="Y22" s="89"/>
      <c r="Z22" s="89"/>
      <c r="AA22" s="89"/>
      <c r="AB22" s="89"/>
      <c r="AC22" s="89"/>
      <c r="AD22" s="89"/>
      <c r="AE22" s="89"/>
      <c r="AF22" s="89"/>
      <c r="AG22" s="89"/>
      <c r="AH22" s="89"/>
      <c r="AI22" s="89"/>
      <c r="AJ22" s="89"/>
      <c r="AK22" s="89"/>
      <c r="AL22" s="89"/>
      <c r="AM22" s="89"/>
      <c r="AN22" s="89"/>
      <c r="AO22" s="89"/>
      <c r="AP22" s="89"/>
      <c r="AQ22" s="89"/>
      <c r="AR22" s="89"/>
    </row>
    <row r="23" spans="1:44" s="10" customFormat="1" ht="14.1" customHeight="1" x14ac:dyDescent="0.25">
      <c r="A23" s="13"/>
      <c r="B23" s="221" t="str">
        <f>+B12</f>
        <v>Supervisar reparaciones realizadas en la vivienda</v>
      </c>
      <c r="C23" s="36">
        <f>S12/SUM(S12:T12)</f>
        <v>0.63974076301195959</v>
      </c>
      <c r="D23" s="36">
        <f t="shared" ref="D23:D28" si="0">1-C23</f>
        <v>0.36025923698804041</v>
      </c>
      <c r="E23" s="66">
        <f>SUM(S12:T12)</f>
        <v>14967</v>
      </c>
      <c r="F23" s="192"/>
      <c r="J23" s="89"/>
      <c r="K23" s="89"/>
      <c r="L23" s="89"/>
      <c r="M23" s="89"/>
      <c r="N23" s="89"/>
      <c r="O23" s="89"/>
      <c r="P23" s="89"/>
      <c r="Q23" s="89"/>
      <c r="R23" s="89"/>
      <c r="S23" s="89"/>
      <c r="T23" s="89"/>
      <c r="U23" s="89"/>
      <c r="V23" s="89"/>
      <c r="W23" s="89"/>
      <c r="X23" s="89"/>
      <c r="Y23" s="89"/>
      <c r="Z23" s="89"/>
      <c r="AA23" s="89"/>
      <c r="AB23" s="89"/>
      <c r="AC23" s="89"/>
      <c r="AD23" s="89"/>
      <c r="AE23" s="89"/>
      <c r="AF23" s="89"/>
      <c r="AG23" s="89"/>
      <c r="AH23" s="89"/>
      <c r="AI23" s="89"/>
      <c r="AJ23" s="89"/>
      <c r="AK23" s="89"/>
      <c r="AL23" s="89"/>
      <c r="AM23" s="89"/>
      <c r="AN23" s="89"/>
      <c r="AO23" s="89"/>
      <c r="AP23" s="89"/>
      <c r="AQ23" s="89"/>
      <c r="AR23" s="89"/>
    </row>
    <row r="24" spans="1:44" s="10" customFormat="1" ht="14.1" customHeight="1" x14ac:dyDescent="0.25">
      <c r="A24" s="13"/>
      <c r="B24" s="221" t="str">
        <f>+B13</f>
        <v>Hacer o ayudar a hacer un mueble</v>
      </c>
      <c r="C24" s="36">
        <f>S13/SUM(S13:T13)</f>
        <v>0.71774041186472703</v>
      </c>
      <c r="D24" s="36">
        <f t="shared" si="0"/>
        <v>0.28225958813527297</v>
      </c>
      <c r="E24" s="66">
        <f>SUM(S13:T13)</f>
        <v>5293</v>
      </c>
      <c r="F24" s="192"/>
      <c r="J24" s="89"/>
      <c r="K24" s="89"/>
      <c r="L24" s="89"/>
      <c r="M24" s="89"/>
      <c r="N24" s="89"/>
      <c r="O24" s="89"/>
      <c r="P24" s="89"/>
      <c r="Q24" s="89"/>
      <c r="R24" s="89"/>
      <c r="S24" s="89"/>
      <c r="T24" s="89"/>
      <c r="U24" s="89"/>
      <c r="V24" s="89"/>
      <c r="W24" s="89"/>
      <c r="X24" s="89"/>
      <c r="Y24" s="89"/>
      <c r="Z24" s="89"/>
      <c r="AA24" s="89"/>
      <c r="AB24" s="89"/>
      <c r="AC24" s="89"/>
      <c r="AD24" s="89"/>
      <c r="AE24" s="89"/>
      <c r="AF24" s="89"/>
      <c r="AG24" s="89"/>
      <c r="AH24" s="89"/>
      <c r="AI24" s="89"/>
      <c r="AJ24" s="89"/>
      <c r="AK24" s="89"/>
      <c r="AL24" s="89"/>
      <c r="AM24" s="89"/>
      <c r="AN24" s="89"/>
      <c r="AO24" s="89"/>
      <c r="AP24" s="89"/>
      <c r="AQ24" s="89"/>
      <c r="AR24" s="89"/>
    </row>
    <row r="25" spans="1:44" s="10" customFormat="1" ht="14.1" customHeight="1" x14ac:dyDescent="0.25">
      <c r="A25" s="13"/>
      <c r="B25" s="221" t="str">
        <f>+B15</f>
        <v>Reparar electrodomésticos</v>
      </c>
      <c r="C25" s="36">
        <f>S15/SUM(S15:T15)</f>
        <v>0.78958964472597082</v>
      </c>
      <c r="D25" s="36">
        <f t="shared" si="0"/>
        <v>0.21041035527402918</v>
      </c>
      <c r="E25" s="66">
        <f>SUM(S15:T15)</f>
        <v>3631</v>
      </c>
      <c r="F25" s="192"/>
      <c r="J25" s="89"/>
      <c r="K25" s="89"/>
      <c r="L25" s="89"/>
      <c r="M25" s="89"/>
      <c r="N25" s="89"/>
      <c r="O25" s="89"/>
      <c r="P25" s="89"/>
      <c r="Q25" s="89"/>
      <c r="R25" s="89"/>
      <c r="S25" s="89"/>
      <c r="T25" s="89"/>
      <c r="U25" s="89"/>
      <c r="V25" s="89"/>
      <c r="W25" s="89"/>
      <c r="X25" s="89"/>
      <c r="Y25" s="89"/>
      <c r="Z25" s="89"/>
      <c r="AA25" s="89"/>
      <c r="AB25" s="89"/>
      <c r="AC25" s="89"/>
      <c r="AD25" s="89"/>
      <c r="AE25" s="89"/>
      <c r="AF25" s="89"/>
      <c r="AG25" s="89"/>
      <c r="AH25" s="89"/>
      <c r="AI25" s="89"/>
      <c r="AJ25" s="89"/>
      <c r="AK25" s="89"/>
      <c r="AL25" s="89"/>
      <c r="AM25" s="89"/>
      <c r="AN25" s="89"/>
      <c r="AO25" s="89"/>
      <c r="AP25" s="89"/>
      <c r="AQ25" s="89"/>
      <c r="AR25" s="89"/>
    </row>
    <row r="26" spans="1:44" ht="14.1" customHeight="1" x14ac:dyDescent="0.25">
      <c r="A26" s="13"/>
      <c r="B26" s="221" t="str">
        <f>+B10</f>
        <v>Reparar vivienda</v>
      </c>
      <c r="C26" s="36">
        <f>S10/SUM(S10:T10)</f>
        <v>0.79558222676200208</v>
      </c>
      <c r="D26" s="36">
        <f t="shared" si="0"/>
        <v>0.20441777323799792</v>
      </c>
      <c r="E26" s="66">
        <f>SUM(S10:T10)</f>
        <v>46992</v>
      </c>
      <c r="F26" s="192"/>
      <c r="J26" s="89"/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89"/>
      <c r="V26" s="89"/>
      <c r="W26" s="89"/>
      <c r="X26" s="89"/>
      <c r="Y26" s="89"/>
      <c r="Z26" s="89"/>
      <c r="AA26" s="89"/>
      <c r="AB26" s="89"/>
      <c r="AC26" s="89"/>
      <c r="AD26" s="89"/>
      <c r="AE26" s="89"/>
      <c r="AF26" s="89"/>
      <c r="AG26" s="89"/>
      <c r="AH26" s="89"/>
      <c r="AI26" s="89"/>
      <c r="AJ26" s="89"/>
      <c r="AK26" s="89"/>
      <c r="AL26" s="89"/>
      <c r="AM26" s="89"/>
      <c r="AN26" s="89"/>
      <c r="AO26" s="89"/>
      <c r="AP26" s="89"/>
      <c r="AQ26" s="89"/>
      <c r="AR26" s="89"/>
    </row>
    <row r="27" spans="1:44" ht="14.1" customHeight="1" x14ac:dyDescent="0.25">
      <c r="B27" s="221" t="str">
        <f>+B11</f>
        <v>Lavar el vehículo</v>
      </c>
      <c r="C27" s="36">
        <f>S11/SUM(S11:T11)</f>
        <v>0.87480265235238397</v>
      </c>
      <c r="D27" s="36">
        <f t="shared" si="0"/>
        <v>0.12519734764761603</v>
      </c>
      <c r="E27" s="66">
        <f>SUM(S11:T11)</f>
        <v>44338</v>
      </c>
      <c r="F27" s="192"/>
      <c r="J27" s="89"/>
      <c r="K27" s="89"/>
      <c r="L27" s="89"/>
      <c r="M27" s="89"/>
      <c r="N27" s="89"/>
      <c r="O27" s="89"/>
      <c r="P27" s="89"/>
      <c r="Q27" s="89"/>
      <c r="R27" s="89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  <c r="AF27" s="89"/>
      <c r="AG27" s="89"/>
      <c r="AH27" s="89"/>
      <c r="AI27" s="89"/>
      <c r="AJ27" s="89"/>
      <c r="AK27" s="89"/>
      <c r="AL27" s="89"/>
      <c r="AM27" s="89"/>
      <c r="AN27" s="89"/>
      <c r="AO27" s="89"/>
      <c r="AP27" s="89"/>
      <c r="AQ27" s="89"/>
      <c r="AR27" s="89"/>
    </row>
    <row r="28" spans="1:44" ht="14.1" customHeight="1" x14ac:dyDescent="0.25">
      <c r="B28" s="221" t="str">
        <f>+B14</f>
        <v>Arreglar el vehículo</v>
      </c>
      <c r="C28" s="36">
        <f>S14/SUM(S14:T14)</f>
        <v>0.91836593626874952</v>
      </c>
      <c r="D28" s="36">
        <f t="shared" si="0"/>
        <v>8.1634063731250484E-2</v>
      </c>
      <c r="E28" s="66">
        <f>SUM(S14:T14)</f>
        <v>14467</v>
      </c>
      <c r="F28" s="192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89"/>
      <c r="AG28" s="89"/>
      <c r="AH28" s="89"/>
      <c r="AI28" s="89"/>
      <c r="AJ28" s="89"/>
      <c r="AK28" s="89"/>
      <c r="AL28" s="89"/>
      <c r="AM28" s="89"/>
      <c r="AN28" s="89"/>
      <c r="AO28" s="89"/>
      <c r="AP28" s="89"/>
      <c r="AQ28" s="89"/>
      <c r="AR28" s="89"/>
    </row>
    <row r="29" spans="1:44" ht="14.1" customHeight="1" x14ac:dyDescent="0.25">
      <c r="F29" s="192"/>
      <c r="G29" s="97"/>
      <c r="H29" s="97"/>
      <c r="I29" s="96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89"/>
      <c r="AA29" s="89"/>
      <c r="AB29" s="89"/>
      <c r="AC29" s="89"/>
      <c r="AD29" s="89"/>
      <c r="AE29" s="89"/>
      <c r="AF29" s="89"/>
      <c r="AG29" s="89"/>
      <c r="AH29" s="89"/>
      <c r="AI29" s="89"/>
      <c r="AJ29" s="89"/>
      <c r="AK29" s="89"/>
      <c r="AL29" s="89"/>
      <c r="AM29" s="89"/>
      <c r="AN29" s="89"/>
      <c r="AO29" s="89"/>
      <c r="AP29" s="89"/>
      <c r="AQ29" s="89"/>
      <c r="AR29" s="89"/>
    </row>
    <row r="30" spans="1:44" x14ac:dyDescent="0.25">
      <c r="F30" s="13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89"/>
      <c r="V30" s="89"/>
      <c r="W30" s="89"/>
      <c r="X30" s="89"/>
      <c r="Y30" s="89"/>
      <c r="Z30" s="89"/>
      <c r="AA30" s="89"/>
      <c r="AB30" s="89"/>
      <c r="AC30" s="89"/>
      <c r="AD30" s="89"/>
      <c r="AE30" s="89"/>
      <c r="AF30" s="89"/>
      <c r="AG30" s="89"/>
      <c r="AH30" s="89"/>
      <c r="AI30" s="89"/>
      <c r="AJ30" s="89"/>
      <c r="AK30" s="89"/>
      <c r="AL30" s="89"/>
      <c r="AM30" s="89"/>
      <c r="AN30" s="89"/>
      <c r="AO30" s="89"/>
      <c r="AP30" s="89"/>
      <c r="AQ30" s="89"/>
      <c r="AR30" s="89"/>
    </row>
    <row r="31" spans="1:44" x14ac:dyDescent="0.25">
      <c r="B31" s="89"/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  <c r="W31" s="89"/>
      <c r="X31" s="89"/>
      <c r="Y31" s="89"/>
      <c r="Z31" s="89"/>
      <c r="AA31" s="89"/>
      <c r="AB31" s="89"/>
      <c r="AC31" s="89"/>
      <c r="AD31" s="89"/>
      <c r="AE31" s="89"/>
      <c r="AF31" s="89"/>
      <c r="AG31" s="89"/>
      <c r="AH31" s="89"/>
      <c r="AI31" s="89"/>
      <c r="AJ31" s="89"/>
      <c r="AK31" s="89"/>
      <c r="AL31" s="89"/>
      <c r="AM31" s="89"/>
      <c r="AN31" s="89"/>
      <c r="AO31" s="89"/>
      <c r="AP31" s="89"/>
      <c r="AQ31" s="89"/>
      <c r="AR31" s="89"/>
    </row>
    <row r="32" spans="1:44" x14ac:dyDescent="0.25">
      <c r="B32" s="89"/>
      <c r="C32" s="89"/>
      <c r="D32" s="89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</row>
    <row r="33" spans="2:44" x14ac:dyDescent="0.25">
      <c r="B33" s="89"/>
      <c r="C33" s="89"/>
      <c r="D33" s="89"/>
      <c r="E33" s="89"/>
      <c r="F33" s="89"/>
      <c r="G33" s="89"/>
      <c r="H33" s="89"/>
      <c r="I33" s="89"/>
      <c r="J33" s="89"/>
      <c r="K33" s="89"/>
      <c r="L33" s="89"/>
      <c r="M33" s="89"/>
      <c r="N33" s="89"/>
      <c r="O33" s="89"/>
      <c r="P33" s="89"/>
      <c r="Q33" s="89"/>
      <c r="R33" s="89"/>
      <c r="S33" s="89"/>
      <c r="T33" s="89"/>
      <c r="U33" s="89"/>
      <c r="V33" s="89"/>
      <c r="W33" s="89"/>
      <c r="X33" s="89"/>
      <c r="Y33" s="89"/>
      <c r="Z33" s="89"/>
      <c r="AA33" s="89"/>
      <c r="AB33" s="89"/>
      <c r="AC33" s="89"/>
      <c r="AD33" s="89"/>
      <c r="AE33" s="89"/>
      <c r="AF33" s="89"/>
      <c r="AG33" s="89"/>
      <c r="AH33" s="89"/>
      <c r="AI33" s="89"/>
      <c r="AJ33" s="89"/>
      <c r="AK33" s="89"/>
      <c r="AL33" s="89"/>
      <c r="AM33" s="89"/>
      <c r="AN33" s="89"/>
      <c r="AO33" s="89"/>
      <c r="AP33" s="89"/>
      <c r="AQ33" s="89"/>
      <c r="AR33" s="89"/>
    </row>
    <row r="34" spans="2:44" x14ac:dyDescent="0.25">
      <c r="B34" s="89"/>
      <c r="C34" s="89"/>
      <c r="D34" s="89"/>
      <c r="E34" s="89"/>
      <c r="F34" s="89"/>
      <c r="G34" s="89"/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  <c r="W34" s="89"/>
      <c r="X34" s="89"/>
      <c r="Y34" s="89"/>
      <c r="Z34" s="89"/>
      <c r="AA34" s="89"/>
      <c r="AB34" s="89"/>
      <c r="AC34" s="89"/>
      <c r="AD34" s="89"/>
      <c r="AE34" s="89"/>
      <c r="AF34" s="89"/>
      <c r="AG34" s="89"/>
      <c r="AH34" s="89"/>
      <c r="AI34" s="89"/>
      <c r="AJ34" s="89"/>
      <c r="AK34" s="89"/>
      <c r="AL34" s="89"/>
      <c r="AM34" s="89"/>
      <c r="AN34" s="89"/>
      <c r="AO34" s="89"/>
      <c r="AP34" s="89"/>
      <c r="AQ34" s="89"/>
      <c r="AR34" s="89"/>
    </row>
    <row r="35" spans="2:44" x14ac:dyDescent="0.25">
      <c r="B35" s="89"/>
      <c r="C35" s="89"/>
      <c r="D35" s="89"/>
      <c r="E35" s="89"/>
      <c r="F35" s="89"/>
      <c r="G35" s="89"/>
      <c r="H35" s="89"/>
      <c r="I35" s="89"/>
      <c r="J35" s="89"/>
      <c r="K35" s="89"/>
      <c r="L35" s="89"/>
      <c r="M35" s="89"/>
      <c r="N35" s="89"/>
      <c r="O35" s="89"/>
      <c r="P35" s="89"/>
      <c r="Q35" s="89"/>
      <c r="R35" s="89"/>
      <c r="S35" s="89"/>
      <c r="T35" s="89"/>
      <c r="U35" s="89"/>
      <c r="V35" s="89"/>
      <c r="W35" s="89"/>
      <c r="X35" s="89"/>
      <c r="Y35" s="89"/>
      <c r="Z35" s="89"/>
      <c r="AA35" s="89"/>
      <c r="AB35" s="89"/>
      <c r="AC35" s="89"/>
      <c r="AD35" s="89"/>
      <c r="AE35" s="89"/>
      <c r="AF35" s="89"/>
      <c r="AG35" s="89"/>
      <c r="AH35" s="89"/>
      <c r="AI35" s="89"/>
      <c r="AJ35" s="89"/>
      <c r="AK35" s="89"/>
      <c r="AL35" s="89"/>
      <c r="AM35" s="89"/>
      <c r="AN35" s="89"/>
      <c r="AO35" s="89"/>
      <c r="AP35" s="89"/>
      <c r="AQ35" s="89"/>
      <c r="AR35" s="89"/>
    </row>
    <row r="36" spans="2:44" x14ac:dyDescent="0.25">
      <c r="B36" s="89"/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9"/>
      <c r="O36" s="89"/>
      <c r="P36" s="89"/>
      <c r="Q36" s="89"/>
      <c r="R36" s="89"/>
      <c r="S36" s="89"/>
      <c r="T36" s="89"/>
      <c r="U36" s="89"/>
      <c r="V36" s="89"/>
      <c r="W36" s="89"/>
      <c r="X36" s="89"/>
      <c r="Y36" s="89"/>
      <c r="Z36" s="89"/>
      <c r="AA36" s="89"/>
      <c r="AB36" s="89"/>
      <c r="AC36" s="89"/>
      <c r="AD36" s="89"/>
      <c r="AE36" s="89"/>
      <c r="AF36" s="89"/>
      <c r="AG36" s="89"/>
      <c r="AH36" s="89"/>
      <c r="AI36" s="89"/>
      <c r="AJ36" s="89"/>
      <c r="AK36" s="89"/>
      <c r="AL36" s="89"/>
      <c r="AM36" s="89"/>
      <c r="AN36" s="89"/>
      <c r="AO36" s="89"/>
      <c r="AP36" s="89"/>
      <c r="AQ36" s="89"/>
      <c r="AR36" s="89"/>
    </row>
    <row r="37" spans="2:44" x14ac:dyDescent="0.25">
      <c r="B37" s="89"/>
      <c r="C37" s="89"/>
      <c r="D37" s="89"/>
      <c r="E37" s="89"/>
      <c r="F37" s="89"/>
      <c r="G37" s="89"/>
      <c r="H37" s="89"/>
      <c r="I37" s="89"/>
      <c r="J37" s="89"/>
      <c r="K37" s="89"/>
      <c r="L37" s="89"/>
      <c r="M37" s="89"/>
      <c r="N37" s="89"/>
      <c r="O37" s="89"/>
      <c r="P37" s="89"/>
      <c r="Q37" s="89"/>
      <c r="R37" s="89"/>
      <c r="S37" s="89"/>
      <c r="T37" s="89"/>
      <c r="U37" s="89"/>
      <c r="V37" s="89"/>
      <c r="W37" s="89"/>
      <c r="X37" s="89"/>
      <c r="Y37" s="89"/>
      <c r="Z37" s="89"/>
      <c r="AA37" s="89"/>
      <c r="AB37" s="89"/>
      <c r="AC37" s="89"/>
      <c r="AD37" s="89"/>
      <c r="AE37" s="89"/>
      <c r="AF37" s="89"/>
      <c r="AG37" s="89"/>
      <c r="AH37" s="89"/>
      <c r="AI37" s="89"/>
      <c r="AJ37" s="89"/>
      <c r="AK37" s="89"/>
      <c r="AL37" s="89"/>
      <c r="AM37" s="89"/>
      <c r="AN37" s="89"/>
      <c r="AO37" s="89"/>
      <c r="AP37" s="89"/>
      <c r="AQ37" s="89"/>
      <c r="AR37" s="89"/>
    </row>
    <row r="38" spans="2:44" x14ac:dyDescent="0.25">
      <c r="B38" s="89"/>
      <c r="C38" s="89"/>
      <c r="D38" s="89"/>
      <c r="E38" s="89"/>
      <c r="F38" s="89"/>
      <c r="G38" s="89"/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9"/>
      <c r="X38" s="89"/>
      <c r="Y38" s="89"/>
      <c r="Z38" s="89"/>
      <c r="AA38" s="89"/>
      <c r="AB38" s="89"/>
      <c r="AC38" s="89"/>
      <c r="AD38" s="89"/>
      <c r="AE38" s="89"/>
      <c r="AF38" s="89"/>
      <c r="AG38" s="89"/>
      <c r="AH38" s="89"/>
      <c r="AI38" s="89"/>
      <c r="AJ38" s="89"/>
      <c r="AK38" s="89"/>
      <c r="AL38" s="89"/>
      <c r="AM38" s="89"/>
      <c r="AN38" s="89"/>
      <c r="AO38" s="89"/>
      <c r="AP38" s="89"/>
      <c r="AQ38" s="89"/>
      <c r="AR38" s="89"/>
    </row>
    <row r="39" spans="2:44" x14ac:dyDescent="0.25"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</row>
    <row r="40" spans="2:44" x14ac:dyDescent="0.25">
      <c r="B40" s="89"/>
      <c r="C40" s="89"/>
      <c r="D40" s="89"/>
      <c r="E40" s="89"/>
      <c r="F40" s="89"/>
      <c r="G40" s="89"/>
      <c r="H40" s="89"/>
      <c r="I40" s="89"/>
      <c r="J40" s="89"/>
      <c r="K40" s="89"/>
      <c r="L40" s="89"/>
      <c r="M40" s="89"/>
      <c r="N40" s="89"/>
      <c r="O40" s="89"/>
      <c r="P40" s="89"/>
      <c r="Q40" s="89"/>
      <c r="R40" s="89"/>
      <c r="S40" s="89"/>
      <c r="T40" s="89"/>
      <c r="U40" s="89"/>
      <c r="V40" s="89"/>
      <c r="W40" s="89"/>
      <c r="X40" s="89"/>
      <c r="Y40" s="89"/>
      <c r="Z40" s="89"/>
      <c r="AA40" s="89"/>
      <c r="AB40" s="89"/>
      <c r="AC40" s="89"/>
      <c r="AD40" s="89"/>
      <c r="AE40" s="89"/>
      <c r="AF40" s="89"/>
      <c r="AG40" s="89"/>
      <c r="AH40" s="89"/>
      <c r="AI40" s="89"/>
      <c r="AJ40" s="89"/>
      <c r="AK40" s="89"/>
      <c r="AL40" s="89"/>
      <c r="AM40" s="89"/>
      <c r="AN40" s="89"/>
      <c r="AO40" s="89"/>
      <c r="AP40" s="89"/>
      <c r="AQ40" s="89"/>
      <c r="AR40" s="89"/>
    </row>
    <row r="41" spans="2:44" x14ac:dyDescent="0.25">
      <c r="B41" s="89"/>
      <c r="C41" s="89"/>
      <c r="D41" s="89"/>
      <c r="E41" s="89"/>
      <c r="F41" s="89"/>
      <c r="G41" s="89"/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</row>
    <row r="42" spans="2:44" x14ac:dyDescent="0.25">
      <c r="B42" s="89"/>
      <c r="C42" s="89"/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89"/>
      <c r="O42" s="89"/>
      <c r="P42" s="89"/>
      <c r="Q42" s="89"/>
      <c r="R42" s="89"/>
      <c r="S42" s="89"/>
      <c r="T42" s="89"/>
      <c r="U42" s="89"/>
      <c r="V42" s="89"/>
      <c r="W42" s="89"/>
      <c r="X42" s="89"/>
      <c r="Y42" s="89"/>
      <c r="Z42" s="89"/>
      <c r="AA42" s="89"/>
      <c r="AB42" s="89"/>
      <c r="AC42" s="89"/>
      <c r="AD42" s="89"/>
      <c r="AE42" s="89"/>
      <c r="AF42" s="89"/>
      <c r="AG42" s="89"/>
      <c r="AH42" s="89"/>
      <c r="AI42" s="89"/>
      <c r="AJ42" s="89"/>
      <c r="AK42" s="89"/>
      <c r="AL42" s="89"/>
      <c r="AM42" s="89"/>
      <c r="AN42" s="89"/>
      <c r="AO42" s="89"/>
      <c r="AP42" s="89"/>
      <c r="AQ42" s="89"/>
      <c r="AR42" s="89"/>
    </row>
    <row r="43" spans="2:44" x14ac:dyDescent="0.25">
      <c r="B43" s="89"/>
      <c r="C43" s="89"/>
      <c r="D43" s="89"/>
      <c r="E43" s="89"/>
      <c r="F43" s="89"/>
      <c r="G43" s="89"/>
      <c r="H43" s="89"/>
      <c r="I43" s="89"/>
      <c r="J43" s="89"/>
      <c r="K43" s="89"/>
      <c r="L43" s="89"/>
      <c r="M43" s="89"/>
      <c r="N43" s="89"/>
      <c r="O43" s="89"/>
      <c r="P43" s="89"/>
      <c r="Q43" s="89"/>
      <c r="R43" s="89"/>
      <c r="S43" s="89"/>
      <c r="T43" s="89"/>
      <c r="U43" s="89"/>
      <c r="V43" s="89"/>
      <c r="W43" s="89"/>
      <c r="X43" s="89"/>
      <c r="Y43" s="89"/>
      <c r="Z43" s="89"/>
      <c r="AA43" s="89"/>
      <c r="AB43" s="89"/>
      <c r="AC43" s="89"/>
      <c r="AD43" s="89"/>
      <c r="AE43" s="89"/>
      <c r="AF43" s="89"/>
      <c r="AG43" s="89"/>
      <c r="AH43" s="89"/>
      <c r="AI43" s="89"/>
      <c r="AJ43" s="89"/>
      <c r="AK43" s="89"/>
      <c r="AL43" s="89"/>
      <c r="AM43" s="89"/>
      <c r="AN43" s="89"/>
      <c r="AO43" s="89"/>
      <c r="AP43" s="89"/>
      <c r="AQ43" s="89"/>
      <c r="AR43" s="89"/>
    </row>
    <row r="44" spans="2:44" x14ac:dyDescent="0.25">
      <c r="B44" s="89"/>
      <c r="C44" s="89"/>
      <c r="D44" s="89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89"/>
      <c r="Y44" s="89"/>
      <c r="Z44" s="89"/>
      <c r="AA44" s="89"/>
      <c r="AB44" s="89"/>
      <c r="AC44" s="89"/>
      <c r="AD44" s="89"/>
      <c r="AE44" s="89"/>
      <c r="AF44" s="89"/>
      <c r="AG44" s="89"/>
      <c r="AH44" s="89"/>
      <c r="AI44" s="89"/>
      <c r="AJ44" s="89"/>
      <c r="AK44" s="89"/>
      <c r="AL44" s="89"/>
      <c r="AM44" s="89"/>
      <c r="AN44" s="89"/>
      <c r="AO44" s="89"/>
      <c r="AP44" s="89"/>
      <c r="AQ44" s="89"/>
      <c r="AR44" s="89"/>
    </row>
    <row r="45" spans="2:44" x14ac:dyDescent="0.25">
      <c r="C45" s="89"/>
      <c r="D45" s="89"/>
      <c r="E45" s="89"/>
      <c r="F45" s="89"/>
      <c r="G45" s="89"/>
      <c r="H45" s="89"/>
      <c r="I45" s="89"/>
      <c r="J45" s="89"/>
      <c r="K45" s="89"/>
      <c r="L45" s="89"/>
      <c r="M45" s="89"/>
      <c r="N45" s="89"/>
      <c r="O45" s="89"/>
      <c r="P45" s="89"/>
      <c r="Q45" s="89"/>
      <c r="R45" s="89"/>
      <c r="S45" s="89"/>
      <c r="T45" s="89"/>
      <c r="U45" s="89"/>
      <c r="V45" s="89"/>
      <c r="W45" s="89"/>
      <c r="X45" s="89"/>
      <c r="Y45" s="89"/>
      <c r="Z45" s="89"/>
      <c r="AA45" s="89"/>
      <c r="AB45" s="89"/>
      <c r="AC45" s="89"/>
      <c r="AD45" s="89"/>
      <c r="AE45" s="89"/>
      <c r="AF45" s="89"/>
      <c r="AG45" s="89"/>
      <c r="AH45" s="89"/>
      <c r="AI45" s="89"/>
      <c r="AJ45" s="89"/>
      <c r="AK45" s="89"/>
      <c r="AL45" s="89"/>
      <c r="AM45" s="89"/>
      <c r="AN45" s="89"/>
      <c r="AO45" s="89"/>
      <c r="AP45" s="89"/>
      <c r="AQ45" s="89"/>
      <c r="AR45" s="89"/>
    </row>
    <row r="46" spans="2:44" x14ac:dyDescent="0.25">
      <c r="B46" s="89"/>
      <c r="C46" s="89"/>
      <c r="D46" s="89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89"/>
      <c r="Q46" s="89"/>
      <c r="R46" s="89"/>
      <c r="S46" s="89"/>
      <c r="T46" s="89"/>
      <c r="U46" s="89"/>
      <c r="V46" s="89"/>
      <c r="W46" s="89"/>
      <c r="X46" s="89"/>
      <c r="Y46" s="89"/>
      <c r="Z46" s="89"/>
      <c r="AA46" s="89"/>
      <c r="AB46" s="89"/>
      <c r="AC46" s="89"/>
      <c r="AD46" s="89"/>
      <c r="AE46" s="89"/>
      <c r="AF46" s="89"/>
      <c r="AG46" s="89"/>
      <c r="AH46" s="89"/>
      <c r="AI46" s="89"/>
      <c r="AJ46" s="89"/>
      <c r="AK46" s="89"/>
      <c r="AL46" s="89"/>
      <c r="AM46" s="89"/>
      <c r="AN46" s="89"/>
      <c r="AO46" s="89"/>
      <c r="AP46" s="89"/>
      <c r="AQ46" s="89"/>
      <c r="AR46" s="89"/>
    </row>
    <row r="49" spans="2:2" ht="15" customHeight="1" x14ac:dyDescent="0.3">
      <c r="B49" s="237" t="s">
        <v>240</v>
      </c>
    </row>
    <row r="50" spans="2:2" ht="15" customHeight="1" x14ac:dyDescent="0.25">
      <c r="B50" s="128"/>
    </row>
  </sheetData>
  <mergeCells count="15">
    <mergeCell ref="B3:T3"/>
    <mergeCell ref="B4:T4"/>
    <mergeCell ref="B5:T5"/>
    <mergeCell ref="B20:K20"/>
    <mergeCell ref="B8:B9"/>
    <mergeCell ref="C8:D8"/>
    <mergeCell ref="E8:F8"/>
    <mergeCell ref="G8:H8"/>
    <mergeCell ref="I8:J8"/>
    <mergeCell ref="K8:L8"/>
    <mergeCell ref="M8:N8"/>
    <mergeCell ref="O8:P8"/>
    <mergeCell ref="Q8:R8"/>
    <mergeCell ref="S8:T8"/>
    <mergeCell ref="B19:K19"/>
  </mergeCells>
  <hyperlinks>
    <hyperlink ref="B2" location="ÍNDICE!A1" display="Índice "/>
  </hyperlinks>
  <pageMargins left="0.7" right="0.7" top="0.75" bottom="0.75" header="0.3" footer="0.3"/>
  <pageSetup paperSize="9" orientation="portrait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56"/>
  <sheetViews>
    <sheetView showGridLines="0" zoomScale="80" zoomScaleNormal="80" workbookViewId="0">
      <pane xSplit="2" ySplit="9" topLeftCell="C10" activePane="bottomRight" state="frozen"/>
      <selection activeCell="B2" sqref="B2"/>
      <selection pane="topRight" activeCell="B2" sqref="B2"/>
      <selection pane="bottomLeft" activeCell="B2" sqref="B2"/>
      <selection pane="bottomRight" activeCell="B2" sqref="B2"/>
    </sheetView>
  </sheetViews>
  <sheetFormatPr baseColWidth="10" defaultRowHeight="15" x14ac:dyDescent="0.25"/>
  <cols>
    <col min="1" max="1" width="7.85546875" customWidth="1" collapsed="1"/>
    <col min="2" max="2" width="43.7109375" customWidth="1" collapsed="1"/>
    <col min="3" max="20" width="13.7109375" customWidth="1" collapsed="1"/>
  </cols>
  <sheetData>
    <row r="1" spans="2:45" ht="78" customHeight="1" x14ac:dyDescent="0.25"/>
    <row r="2" spans="2:45" s="201" customFormat="1" ht="16.5" customHeight="1" x14ac:dyDescent="0.3">
      <c r="B2" s="219" t="s">
        <v>18</v>
      </c>
      <c r="L2" s="202"/>
    </row>
    <row r="3" spans="2:45" s="103" customFormat="1" ht="20.100000000000001" customHeight="1" x14ac:dyDescent="0.3">
      <c r="B3" s="328" t="s">
        <v>396</v>
      </c>
      <c r="C3" s="328"/>
      <c r="D3" s="328"/>
      <c r="E3" s="328"/>
      <c r="F3" s="328"/>
      <c r="G3" s="328"/>
      <c r="H3" s="328"/>
      <c r="I3" s="328"/>
      <c r="J3" s="328"/>
      <c r="K3" s="328"/>
      <c r="L3" s="328"/>
      <c r="M3" s="328"/>
      <c r="N3" s="328"/>
      <c r="O3" s="328"/>
      <c r="P3" s="328"/>
      <c r="Q3" s="328"/>
      <c r="R3" s="328"/>
      <c r="S3" s="328"/>
      <c r="T3" s="328"/>
    </row>
    <row r="4" spans="2:45" ht="54" customHeight="1" x14ac:dyDescent="0.25">
      <c r="B4" s="327" t="s">
        <v>268</v>
      </c>
      <c r="C4" s="327"/>
      <c r="D4" s="327"/>
      <c r="E4" s="327"/>
      <c r="F4" s="327"/>
      <c r="G4" s="327"/>
      <c r="H4" s="327"/>
      <c r="I4" s="327"/>
      <c r="J4" s="327"/>
      <c r="K4" s="327"/>
      <c r="L4" s="327"/>
      <c r="M4" s="327"/>
      <c r="N4" s="327"/>
      <c r="O4" s="327"/>
      <c r="P4" s="327"/>
      <c r="Q4" s="327"/>
      <c r="R4" s="327"/>
      <c r="S4" s="327"/>
      <c r="T4" s="327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89"/>
      <c r="AM4" s="89"/>
      <c r="AN4" s="89"/>
      <c r="AO4" s="89"/>
      <c r="AP4" s="89"/>
      <c r="AQ4" s="89"/>
      <c r="AR4" s="89"/>
      <c r="AS4" s="89"/>
    </row>
    <row r="5" spans="2:45" ht="20.100000000000001" customHeight="1" x14ac:dyDescent="0.25">
      <c r="B5" s="336" t="s">
        <v>122</v>
      </c>
      <c r="C5" s="336"/>
      <c r="D5" s="336"/>
      <c r="E5" s="336"/>
      <c r="F5" s="336"/>
      <c r="G5" s="336"/>
      <c r="H5" s="336"/>
      <c r="I5" s="336"/>
      <c r="J5" s="336"/>
      <c r="K5" s="336"/>
      <c r="L5" s="336"/>
      <c r="M5" s="336"/>
      <c r="N5" s="336"/>
      <c r="O5" s="336"/>
      <c r="P5" s="336"/>
      <c r="Q5" s="336"/>
      <c r="R5" s="336"/>
      <c r="S5" s="336"/>
      <c r="T5" s="336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  <c r="AS5" s="89"/>
    </row>
    <row r="6" spans="2:45" ht="14.1" customHeight="1" x14ac:dyDescent="0.25"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91"/>
      <c r="M6" s="91"/>
      <c r="N6" s="91"/>
      <c r="O6" s="91"/>
      <c r="P6" s="91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89"/>
      <c r="AH6" s="89"/>
      <c r="AI6" s="89"/>
      <c r="AJ6" s="89"/>
      <c r="AK6" s="89"/>
      <c r="AL6" s="89"/>
      <c r="AM6" s="89"/>
      <c r="AN6" s="89"/>
      <c r="AO6" s="89"/>
      <c r="AP6" s="89"/>
      <c r="AQ6" s="89"/>
      <c r="AR6" s="89"/>
      <c r="AS6" s="89"/>
    </row>
    <row r="7" spans="2:45" ht="14.1" customHeight="1" x14ac:dyDescent="0.25">
      <c r="B7" s="89"/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  <c r="U7" s="89"/>
      <c r="V7" s="89"/>
      <c r="W7" s="89"/>
      <c r="X7" s="89"/>
      <c r="Y7" s="89"/>
      <c r="Z7" s="89"/>
      <c r="AA7" s="89"/>
      <c r="AB7" s="89"/>
      <c r="AC7" s="89"/>
      <c r="AD7" s="89"/>
      <c r="AE7" s="89"/>
      <c r="AF7" s="89"/>
      <c r="AG7" s="89"/>
      <c r="AH7" s="89"/>
      <c r="AI7" s="89"/>
      <c r="AJ7" s="89"/>
      <c r="AK7" s="89"/>
      <c r="AL7" s="89"/>
      <c r="AM7" s="89"/>
      <c r="AN7" s="89"/>
      <c r="AO7" s="89"/>
      <c r="AP7" s="89"/>
      <c r="AQ7" s="89"/>
      <c r="AR7" s="89"/>
      <c r="AS7" s="89"/>
    </row>
    <row r="8" spans="2:45" ht="33" customHeight="1" x14ac:dyDescent="0.25">
      <c r="B8" s="344" t="s">
        <v>29</v>
      </c>
      <c r="C8" s="342">
        <v>2007</v>
      </c>
      <c r="D8" s="343"/>
      <c r="E8" s="342">
        <v>2008</v>
      </c>
      <c r="F8" s="343"/>
      <c r="G8" s="342">
        <v>2009</v>
      </c>
      <c r="H8" s="343"/>
      <c r="I8" s="342">
        <v>2010</v>
      </c>
      <c r="J8" s="343"/>
      <c r="K8" s="342">
        <v>2011</v>
      </c>
      <c r="L8" s="343"/>
      <c r="M8" s="342">
        <v>2012</v>
      </c>
      <c r="N8" s="343"/>
      <c r="O8" s="342">
        <v>2013</v>
      </c>
      <c r="P8" s="343"/>
      <c r="Q8" s="342">
        <v>2014</v>
      </c>
      <c r="R8" s="343"/>
      <c r="S8" s="342">
        <v>2015</v>
      </c>
      <c r="T8" s="343"/>
      <c r="U8" s="89"/>
      <c r="V8" s="89"/>
      <c r="W8" s="89"/>
      <c r="X8" s="89"/>
      <c r="Y8" s="89"/>
      <c r="Z8" s="89"/>
      <c r="AA8" s="89"/>
      <c r="AB8" s="89"/>
      <c r="AC8" s="89"/>
      <c r="AD8" s="89"/>
      <c r="AE8" s="89"/>
      <c r="AF8" s="89"/>
      <c r="AG8" s="89"/>
      <c r="AH8" s="89"/>
      <c r="AI8" s="89"/>
      <c r="AJ8" s="89"/>
      <c r="AK8" s="89"/>
      <c r="AL8" s="89"/>
      <c r="AM8" s="89"/>
      <c r="AN8" s="89"/>
      <c r="AO8" s="89"/>
      <c r="AP8" s="89"/>
      <c r="AQ8" s="89"/>
      <c r="AR8" s="89"/>
      <c r="AS8" s="89"/>
    </row>
    <row r="9" spans="2:45" ht="33" customHeight="1" x14ac:dyDescent="0.25">
      <c r="B9" s="345"/>
      <c r="C9" s="138" t="s">
        <v>0</v>
      </c>
      <c r="D9" s="138" t="s">
        <v>1</v>
      </c>
      <c r="E9" s="138" t="s">
        <v>0</v>
      </c>
      <c r="F9" s="138" t="s">
        <v>1</v>
      </c>
      <c r="G9" s="138" t="s">
        <v>0</v>
      </c>
      <c r="H9" s="138" t="s">
        <v>1</v>
      </c>
      <c r="I9" s="138" t="s">
        <v>0</v>
      </c>
      <c r="J9" s="138" t="s">
        <v>1</v>
      </c>
      <c r="K9" s="138" t="s">
        <v>0</v>
      </c>
      <c r="L9" s="138" t="s">
        <v>1</v>
      </c>
      <c r="M9" s="138" t="s">
        <v>0</v>
      </c>
      <c r="N9" s="138" t="s">
        <v>1</v>
      </c>
      <c r="O9" s="138" t="s">
        <v>0</v>
      </c>
      <c r="P9" s="138" t="s">
        <v>1</v>
      </c>
      <c r="Q9" s="138" t="s">
        <v>0</v>
      </c>
      <c r="R9" s="138" t="s">
        <v>1</v>
      </c>
      <c r="S9" s="138" t="s">
        <v>0</v>
      </c>
      <c r="T9" s="138" t="s">
        <v>1</v>
      </c>
      <c r="U9" s="89"/>
      <c r="V9" s="89"/>
      <c r="W9" s="89"/>
      <c r="X9" s="89"/>
      <c r="Y9" s="89"/>
      <c r="Z9" s="89"/>
      <c r="AA9" s="89"/>
      <c r="AB9" s="89"/>
      <c r="AC9" s="89"/>
      <c r="AD9" s="89"/>
      <c r="AE9" s="89"/>
      <c r="AF9" s="89"/>
      <c r="AG9" s="89"/>
      <c r="AH9" s="89"/>
      <c r="AI9" s="89"/>
      <c r="AJ9" s="89"/>
      <c r="AK9" s="89"/>
      <c r="AL9" s="89"/>
      <c r="AM9" s="89"/>
      <c r="AN9" s="89"/>
      <c r="AO9" s="89"/>
      <c r="AP9" s="89"/>
      <c r="AQ9" s="89"/>
      <c r="AR9" s="89"/>
      <c r="AS9" s="89"/>
    </row>
    <row r="10" spans="2:45" ht="33" customHeight="1" x14ac:dyDescent="0.25">
      <c r="B10" s="100" t="s">
        <v>309</v>
      </c>
      <c r="C10" s="62">
        <v>31109</v>
      </c>
      <c r="D10" s="62">
        <v>141327</v>
      </c>
      <c r="E10" s="62">
        <v>30545</v>
      </c>
      <c r="F10" s="62">
        <v>134398</v>
      </c>
      <c r="G10" s="62">
        <v>26876</v>
      </c>
      <c r="H10" s="62">
        <v>126543</v>
      </c>
      <c r="I10" s="62">
        <v>29588</v>
      </c>
      <c r="J10" s="62">
        <v>131980</v>
      </c>
      <c r="K10" s="62">
        <v>32150</v>
      </c>
      <c r="L10" s="62">
        <v>139377</v>
      </c>
      <c r="M10" s="62">
        <v>28291</v>
      </c>
      <c r="N10" s="62">
        <v>128527</v>
      </c>
      <c r="O10" s="62">
        <v>27728</v>
      </c>
      <c r="P10" s="62">
        <v>125967</v>
      </c>
      <c r="Q10" s="62">
        <v>27164</v>
      </c>
      <c r="R10" s="62">
        <v>123407</v>
      </c>
      <c r="S10" s="62">
        <v>27546</v>
      </c>
      <c r="T10" s="62">
        <v>125142</v>
      </c>
      <c r="U10" s="89"/>
      <c r="V10" s="89"/>
      <c r="W10" s="89"/>
      <c r="X10" s="89"/>
      <c r="Y10" s="89"/>
      <c r="Z10" s="89"/>
      <c r="AA10" s="89"/>
      <c r="AB10" s="89"/>
      <c r="AC10" s="89"/>
      <c r="AD10" s="89"/>
      <c r="AE10" s="89"/>
      <c r="AF10" s="89"/>
      <c r="AG10" s="89"/>
      <c r="AH10" s="89"/>
      <c r="AI10" s="89"/>
      <c r="AJ10" s="89"/>
      <c r="AK10" s="89"/>
      <c r="AL10" s="89"/>
      <c r="AM10" s="89"/>
      <c r="AN10" s="89"/>
      <c r="AO10" s="89"/>
      <c r="AP10" s="89"/>
      <c r="AQ10" s="89"/>
      <c r="AR10" s="89"/>
      <c r="AS10" s="89"/>
    </row>
    <row r="11" spans="2:45" ht="33" customHeight="1" x14ac:dyDescent="0.25">
      <c r="B11" s="100" t="s">
        <v>56</v>
      </c>
      <c r="C11" s="62">
        <v>119929</v>
      </c>
      <c r="D11" s="62">
        <v>85793</v>
      </c>
      <c r="E11" s="62">
        <v>119399</v>
      </c>
      <c r="F11" s="62">
        <v>82726</v>
      </c>
      <c r="G11" s="62">
        <v>106556</v>
      </c>
      <c r="H11" s="62">
        <v>79003</v>
      </c>
      <c r="I11" s="62">
        <v>119026</v>
      </c>
      <c r="J11" s="62">
        <v>83602</v>
      </c>
      <c r="K11" s="62">
        <v>131268</v>
      </c>
      <c r="L11" s="62">
        <v>89609</v>
      </c>
      <c r="M11" s="62">
        <v>117283</v>
      </c>
      <c r="N11" s="62">
        <v>83901</v>
      </c>
      <c r="O11" s="62">
        <v>116755</v>
      </c>
      <c r="P11" s="62">
        <v>83522</v>
      </c>
      <c r="Q11" s="62">
        <v>116225</v>
      </c>
      <c r="R11" s="62">
        <v>83144</v>
      </c>
      <c r="S11" s="62">
        <v>104553</v>
      </c>
      <c r="T11" s="62">
        <v>93919</v>
      </c>
      <c r="U11" s="89"/>
      <c r="V11" s="89"/>
      <c r="W11" s="89"/>
      <c r="X11" s="89"/>
      <c r="Y11" s="89"/>
      <c r="Z11" s="89"/>
      <c r="AA11" s="89"/>
      <c r="AB11" s="89"/>
      <c r="AC11" s="89"/>
      <c r="AD11" s="89"/>
      <c r="AE11" s="89"/>
      <c r="AF11" s="89"/>
      <c r="AG11" s="89"/>
      <c r="AH11" s="89"/>
      <c r="AI11" s="89"/>
      <c r="AJ11" s="89"/>
      <c r="AK11" s="89"/>
      <c r="AL11" s="89"/>
      <c r="AM11" s="89"/>
      <c r="AN11" s="89"/>
      <c r="AO11" s="89"/>
      <c r="AP11" s="89"/>
      <c r="AQ11" s="89"/>
      <c r="AR11" s="89"/>
      <c r="AS11" s="89"/>
    </row>
    <row r="12" spans="2:45" ht="33" customHeight="1" x14ac:dyDescent="0.25">
      <c r="B12" s="100" t="s">
        <v>145</v>
      </c>
      <c r="C12" s="62">
        <v>51101</v>
      </c>
      <c r="D12" s="62">
        <v>55136</v>
      </c>
      <c r="E12" s="62">
        <v>51416</v>
      </c>
      <c r="F12" s="62">
        <v>53729</v>
      </c>
      <c r="G12" s="62">
        <v>46372</v>
      </c>
      <c r="H12" s="62">
        <v>51855</v>
      </c>
      <c r="I12" s="62">
        <v>52347</v>
      </c>
      <c r="J12" s="62">
        <v>55455</v>
      </c>
      <c r="K12" s="62">
        <v>58340</v>
      </c>
      <c r="L12" s="62">
        <v>60068</v>
      </c>
      <c r="M12" s="62">
        <v>52676</v>
      </c>
      <c r="N12" s="62">
        <v>56834</v>
      </c>
      <c r="O12" s="62">
        <v>52991</v>
      </c>
      <c r="P12" s="62">
        <v>57174</v>
      </c>
      <c r="Q12" s="62">
        <v>53305</v>
      </c>
      <c r="R12" s="62">
        <v>57514</v>
      </c>
      <c r="S12" s="62">
        <v>52926</v>
      </c>
      <c r="T12" s="62">
        <v>57105</v>
      </c>
      <c r="U12" s="89"/>
      <c r="V12" s="89"/>
      <c r="W12" s="89"/>
      <c r="X12" s="89"/>
      <c r="Y12" s="89"/>
      <c r="Z12" s="89"/>
      <c r="AA12" s="89"/>
      <c r="AB12" s="89"/>
      <c r="AC12" s="89"/>
      <c r="AD12" s="89"/>
      <c r="AE12" s="89"/>
      <c r="AF12" s="89"/>
      <c r="AG12" s="89"/>
      <c r="AH12" s="89"/>
      <c r="AI12" s="89"/>
      <c r="AJ12" s="89"/>
      <c r="AK12" s="89"/>
      <c r="AL12" s="89"/>
      <c r="AM12" s="89"/>
      <c r="AN12" s="89"/>
      <c r="AO12" s="89"/>
      <c r="AP12" s="89"/>
      <c r="AQ12" s="89"/>
      <c r="AR12" s="89"/>
      <c r="AS12" s="89"/>
    </row>
    <row r="13" spans="2:45" ht="33" customHeight="1" x14ac:dyDescent="0.25">
      <c r="B13" s="100" t="s">
        <v>139</v>
      </c>
      <c r="C13" s="62">
        <v>12610</v>
      </c>
      <c r="D13" s="62">
        <v>24410</v>
      </c>
      <c r="E13" s="62">
        <v>14784</v>
      </c>
      <c r="F13" s="62">
        <v>27720</v>
      </c>
      <c r="G13" s="62">
        <v>15202</v>
      </c>
      <c r="H13" s="62">
        <v>30502</v>
      </c>
      <c r="I13" s="62">
        <v>19246</v>
      </c>
      <c r="J13" s="62">
        <v>36579</v>
      </c>
      <c r="K13" s="62">
        <v>23743</v>
      </c>
      <c r="L13" s="62">
        <v>43861</v>
      </c>
      <c r="M13" s="62">
        <v>23485</v>
      </c>
      <c r="N13" s="62">
        <v>45462</v>
      </c>
      <c r="O13" s="62">
        <v>25659</v>
      </c>
      <c r="P13" s="62">
        <v>49673</v>
      </c>
      <c r="Q13" s="62">
        <v>14406</v>
      </c>
      <c r="R13" s="62">
        <v>62353</v>
      </c>
      <c r="S13" s="62">
        <v>27544</v>
      </c>
      <c r="T13" s="62">
        <v>53320</v>
      </c>
      <c r="U13" s="89"/>
      <c r="V13" s="89"/>
      <c r="W13" s="89"/>
      <c r="X13" s="89"/>
      <c r="Y13" s="89"/>
      <c r="Z13" s="89"/>
      <c r="AA13" s="89"/>
      <c r="AB13" s="89"/>
      <c r="AC13" s="89"/>
      <c r="AD13" s="89"/>
      <c r="AE13" s="89"/>
      <c r="AF13" s="89"/>
      <c r="AG13" s="89"/>
      <c r="AH13" s="89"/>
      <c r="AI13" s="89"/>
      <c r="AJ13" s="89"/>
      <c r="AK13" s="89"/>
      <c r="AL13" s="89"/>
      <c r="AM13" s="89"/>
      <c r="AN13" s="89"/>
      <c r="AO13" s="89"/>
      <c r="AP13" s="89"/>
      <c r="AQ13" s="89"/>
      <c r="AR13" s="89"/>
      <c r="AS13" s="89"/>
    </row>
    <row r="14" spans="2:45" ht="33" customHeight="1" x14ac:dyDescent="0.25">
      <c r="B14" s="100" t="s">
        <v>55</v>
      </c>
      <c r="C14" s="62">
        <v>42438</v>
      </c>
      <c r="D14" s="62">
        <v>45119</v>
      </c>
      <c r="E14" s="62">
        <v>39776</v>
      </c>
      <c r="F14" s="62">
        <v>40957</v>
      </c>
      <c r="G14" s="62">
        <v>33269</v>
      </c>
      <c r="H14" s="62">
        <v>36659</v>
      </c>
      <c r="I14" s="62">
        <v>34652</v>
      </c>
      <c r="J14" s="62">
        <v>36171</v>
      </c>
      <c r="K14" s="62">
        <v>35421</v>
      </c>
      <c r="L14" s="62">
        <v>35935</v>
      </c>
      <c r="M14" s="62">
        <v>29128</v>
      </c>
      <c r="N14" s="62">
        <v>30968</v>
      </c>
      <c r="O14" s="62">
        <v>26466</v>
      </c>
      <c r="P14" s="62">
        <v>28137</v>
      </c>
      <c r="Q14" s="62">
        <v>23804</v>
      </c>
      <c r="R14" s="62">
        <v>25307</v>
      </c>
      <c r="S14" s="62">
        <v>26470</v>
      </c>
      <c r="T14" s="62">
        <v>28143</v>
      </c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89"/>
      <c r="AH14" s="89"/>
      <c r="AI14" s="89"/>
      <c r="AJ14" s="89"/>
      <c r="AK14" s="89"/>
      <c r="AL14" s="89"/>
      <c r="AM14" s="89"/>
      <c r="AN14" s="89"/>
      <c r="AO14" s="89"/>
      <c r="AP14" s="89"/>
      <c r="AQ14" s="89"/>
      <c r="AR14" s="89"/>
      <c r="AS14" s="89"/>
    </row>
    <row r="15" spans="2:45" ht="33" customHeight="1" x14ac:dyDescent="0.25">
      <c r="B15" s="100" t="s">
        <v>144</v>
      </c>
      <c r="C15" s="62">
        <v>14819</v>
      </c>
      <c r="D15" s="62">
        <v>21396</v>
      </c>
      <c r="E15" s="62">
        <v>13889</v>
      </c>
      <c r="F15" s="62">
        <v>19423</v>
      </c>
      <c r="G15" s="62">
        <v>11618</v>
      </c>
      <c r="H15" s="62">
        <v>17384</v>
      </c>
      <c r="I15" s="62">
        <v>12100</v>
      </c>
      <c r="J15" s="62">
        <v>17153</v>
      </c>
      <c r="K15" s="62">
        <v>12369</v>
      </c>
      <c r="L15" s="62">
        <v>17041</v>
      </c>
      <c r="M15" s="62">
        <v>10172</v>
      </c>
      <c r="N15" s="62">
        <v>14685</v>
      </c>
      <c r="O15" s="62">
        <v>9979</v>
      </c>
      <c r="P15" s="62">
        <v>14407</v>
      </c>
      <c r="Q15" s="62">
        <v>9789</v>
      </c>
      <c r="R15" s="62">
        <v>14134</v>
      </c>
      <c r="S15" s="62">
        <v>9243</v>
      </c>
      <c r="T15" s="62">
        <v>13346</v>
      </c>
      <c r="U15" s="89"/>
      <c r="V15" s="89"/>
      <c r="W15" s="89"/>
      <c r="X15" s="89"/>
      <c r="Y15" s="89"/>
      <c r="Z15" s="89"/>
      <c r="AA15" s="89"/>
      <c r="AB15" s="89"/>
      <c r="AC15" s="89"/>
      <c r="AD15" s="89"/>
      <c r="AE15" s="89"/>
      <c r="AF15" s="89"/>
      <c r="AG15" s="89"/>
      <c r="AH15" s="89"/>
      <c r="AI15" s="89"/>
      <c r="AJ15" s="89"/>
      <c r="AK15" s="89"/>
      <c r="AL15" s="89"/>
      <c r="AM15" s="89"/>
      <c r="AN15" s="89"/>
      <c r="AO15" s="89"/>
      <c r="AP15" s="89"/>
      <c r="AQ15" s="89"/>
      <c r="AR15" s="89"/>
      <c r="AS15" s="89"/>
    </row>
    <row r="16" spans="2:45" ht="33" customHeight="1" x14ac:dyDescent="0.25">
      <c r="B16" s="100" t="s">
        <v>146</v>
      </c>
      <c r="C16" s="62">
        <v>20339</v>
      </c>
      <c r="D16" s="62">
        <v>19619</v>
      </c>
      <c r="E16" s="62">
        <v>18725</v>
      </c>
      <c r="F16" s="62">
        <v>17494</v>
      </c>
      <c r="G16" s="62">
        <v>15340</v>
      </c>
      <c r="H16" s="62">
        <v>15334</v>
      </c>
      <c r="I16" s="62">
        <v>15588</v>
      </c>
      <c r="J16" s="62">
        <v>14762</v>
      </c>
      <c r="K16" s="62">
        <v>15470</v>
      </c>
      <c r="L16" s="62">
        <v>14239</v>
      </c>
      <c r="M16" s="62">
        <v>12270</v>
      </c>
      <c r="N16" s="62">
        <v>11836</v>
      </c>
      <c r="O16" s="62">
        <v>10657</v>
      </c>
      <c r="P16" s="62">
        <v>10279</v>
      </c>
      <c r="Q16" s="62">
        <v>9043</v>
      </c>
      <c r="R16" s="62">
        <v>8722</v>
      </c>
      <c r="S16" s="62">
        <v>10813</v>
      </c>
      <c r="T16" s="62">
        <v>10429</v>
      </c>
      <c r="U16" s="89"/>
      <c r="V16" s="89"/>
      <c r="W16" s="89"/>
      <c r="X16" s="89"/>
      <c r="Y16" s="89"/>
      <c r="Z16" s="89"/>
      <c r="AA16" s="89"/>
      <c r="AB16" s="89"/>
      <c r="AC16" s="89"/>
      <c r="AD16" s="89"/>
      <c r="AE16" s="89"/>
      <c r="AF16" s="89"/>
      <c r="AG16" s="89"/>
      <c r="AH16" s="89"/>
      <c r="AI16" s="89"/>
      <c r="AJ16" s="89"/>
      <c r="AK16" s="89"/>
      <c r="AL16" s="89"/>
      <c r="AM16" s="89"/>
      <c r="AN16" s="89"/>
      <c r="AO16" s="89"/>
      <c r="AP16" s="89"/>
      <c r="AQ16" s="89"/>
      <c r="AR16" s="89"/>
      <c r="AS16" s="89"/>
    </row>
    <row r="17" spans="2:45" ht="33" customHeight="1" x14ac:dyDescent="0.25">
      <c r="B17" s="100" t="s">
        <v>149</v>
      </c>
      <c r="C17" s="62">
        <v>19314</v>
      </c>
      <c r="D17" s="62">
        <v>16253</v>
      </c>
      <c r="E17" s="62">
        <v>17639</v>
      </c>
      <c r="F17" s="62">
        <v>14377</v>
      </c>
      <c r="G17" s="62">
        <v>14312</v>
      </c>
      <c r="H17" s="62">
        <v>12482</v>
      </c>
      <c r="I17" s="62">
        <v>14374</v>
      </c>
      <c r="J17" s="62">
        <v>11877</v>
      </c>
      <c r="K17" s="62">
        <v>14058</v>
      </c>
      <c r="L17" s="62">
        <v>11289</v>
      </c>
      <c r="M17" s="62">
        <v>10943</v>
      </c>
      <c r="N17" s="62">
        <v>9209</v>
      </c>
      <c r="O17" s="62">
        <v>10638</v>
      </c>
      <c r="P17" s="62">
        <v>8952</v>
      </c>
      <c r="Q17" s="62">
        <v>10341</v>
      </c>
      <c r="R17" s="62">
        <v>8703</v>
      </c>
      <c r="S17" s="62">
        <v>9501</v>
      </c>
      <c r="T17" s="62">
        <v>7995</v>
      </c>
      <c r="U17" s="89"/>
      <c r="V17" s="89"/>
      <c r="W17" s="89"/>
      <c r="X17" s="89"/>
      <c r="Y17" s="89"/>
      <c r="Z17" s="89"/>
      <c r="AA17" s="89"/>
      <c r="AB17" s="89"/>
      <c r="AC17" s="89"/>
      <c r="AD17" s="89"/>
      <c r="AE17" s="89"/>
      <c r="AF17" s="89"/>
      <c r="AG17" s="89"/>
      <c r="AH17" s="89"/>
      <c r="AI17" s="89"/>
      <c r="AJ17" s="89"/>
      <c r="AK17" s="89"/>
      <c r="AL17" s="89"/>
      <c r="AM17" s="89"/>
      <c r="AN17" s="89"/>
      <c r="AO17" s="89"/>
      <c r="AP17" s="89"/>
      <c r="AQ17" s="89"/>
      <c r="AR17" s="89"/>
      <c r="AS17" s="89"/>
    </row>
    <row r="18" spans="2:45" ht="33" customHeight="1" x14ac:dyDescent="0.25">
      <c r="B18" s="65" t="s">
        <v>5</v>
      </c>
      <c r="C18" s="64">
        <v>311659</v>
      </c>
      <c r="D18" s="64">
        <v>409053</v>
      </c>
      <c r="E18" s="64">
        <v>306173</v>
      </c>
      <c r="F18" s="64">
        <v>390824</v>
      </c>
      <c r="G18" s="64">
        <v>269545</v>
      </c>
      <c r="H18" s="64">
        <v>369762</v>
      </c>
      <c r="I18" s="64">
        <v>296921</v>
      </c>
      <c r="J18" s="64">
        <v>387579</v>
      </c>
      <c r="K18" s="64">
        <v>322819</v>
      </c>
      <c r="L18" s="64">
        <v>411419</v>
      </c>
      <c r="M18" s="64">
        <v>284248</v>
      </c>
      <c r="N18" s="64">
        <v>381422</v>
      </c>
      <c r="O18" s="64">
        <v>280873</v>
      </c>
      <c r="P18" s="64">
        <v>378111</v>
      </c>
      <c r="Q18" s="64">
        <v>264077</v>
      </c>
      <c r="R18" s="64">
        <v>383284</v>
      </c>
      <c r="S18" s="64">
        <v>268596</v>
      </c>
      <c r="T18" s="64">
        <v>389399</v>
      </c>
      <c r="U18" s="89"/>
      <c r="V18" s="89"/>
      <c r="W18" s="89"/>
      <c r="X18" s="89"/>
      <c r="Y18" s="89"/>
      <c r="Z18" s="89"/>
      <c r="AA18" s="89"/>
      <c r="AB18" s="89"/>
      <c r="AC18" s="89"/>
      <c r="AD18" s="89"/>
      <c r="AE18" s="89"/>
      <c r="AF18" s="89"/>
      <c r="AG18" s="89"/>
      <c r="AH18" s="89"/>
      <c r="AI18" s="89"/>
      <c r="AJ18" s="89"/>
      <c r="AK18" s="89"/>
      <c r="AL18" s="89"/>
      <c r="AM18" s="89"/>
      <c r="AN18" s="89"/>
      <c r="AO18" s="89"/>
      <c r="AP18" s="89"/>
      <c r="AQ18" s="89"/>
      <c r="AR18" s="89"/>
      <c r="AS18" s="89"/>
    </row>
    <row r="19" spans="2:45" ht="17.25" customHeight="1" x14ac:dyDescent="0.3">
      <c r="B19" s="237" t="s">
        <v>311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89"/>
      <c r="V19" s="89"/>
      <c r="W19" s="89"/>
      <c r="X19" s="89"/>
      <c r="Y19" s="89"/>
      <c r="Z19" s="89"/>
      <c r="AA19" s="89"/>
      <c r="AB19" s="89"/>
      <c r="AC19" s="89"/>
      <c r="AD19" s="89"/>
      <c r="AE19" s="89"/>
      <c r="AF19" s="89"/>
      <c r="AG19" s="89"/>
      <c r="AH19" s="89"/>
      <c r="AI19" s="89"/>
      <c r="AJ19" s="89"/>
      <c r="AK19" s="89"/>
      <c r="AL19" s="89"/>
      <c r="AM19" s="89"/>
      <c r="AN19" s="89"/>
      <c r="AO19" s="89"/>
      <c r="AP19" s="89"/>
      <c r="AQ19" s="89"/>
      <c r="AR19" s="89"/>
      <c r="AS19" s="89"/>
    </row>
    <row r="20" spans="2:45" ht="17.25" customHeight="1" x14ac:dyDescent="0.3">
      <c r="B20" s="237" t="s">
        <v>240</v>
      </c>
      <c r="C20" s="89"/>
      <c r="D20" s="89"/>
      <c r="E20" s="89"/>
      <c r="F20" s="89"/>
      <c r="G20" s="89"/>
      <c r="H20" s="89"/>
      <c r="I20" s="89"/>
      <c r="J20" s="89"/>
      <c r="K20" s="89"/>
      <c r="L20" s="89"/>
      <c r="M20" s="104"/>
      <c r="N20" s="89"/>
      <c r="O20" s="89"/>
      <c r="P20" s="89"/>
      <c r="Q20" s="89"/>
      <c r="R20" s="89"/>
      <c r="S20" s="89"/>
      <c r="T20" s="89"/>
      <c r="U20" s="89"/>
      <c r="V20" s="89"/>
      <c r="W20" s="89"/>
      <c r="X20" s="89"/>
      <c r="Y20" s="89"/>
      <c r="Z20" s="89"/>
      <c r="AA20" s="89"/>
      <c r="AB20" s="89"/>
      <c r="AC20" s="89"/>
      <c r="AD20" s="89"/>
      <c r="AE20" s="89"/>
      <c r="AF20" s="89"/>
      <c r="AG20" s="89"/>
      <c r="AH20" s="89"/>
      <c r="AI20" s="89"/>
      <c r="AJ20" s="89"/>
      <c r="AK20" s="89"/>
      <c r="AL20" s="89"/>
      <c r="AM20" s="89"/>
      <c r="AN20" s="89"/>
      <c r="AO20" s="89"/>
      <c r="AP20" s="89"/>
      <c r="AQ20" s="89"/>
      <c r="AR20" s="89"/>
      <c r="AS20" s="89"/>
    </row>
    <row r="21" spans="2:45" ht="14.1" customHeight="1" x14ac:dyDescent="0.25">
      <c r="B21" s="128"/>
      <c r="C21" s="89"/>
      <c r="D21" s="89"/>
      <c r="E21" s="89"/>
      <c r="F21" s="89"/>
      <c r="G21" s="89"/>
      <c r="H21" s="89"/>
      <c r="I21" s="89"/>
      <c r="J21" s="89"/>
      <c r="K21" s="89"/>
      <c r="L21" s="89"/>
      <c r="M21" s="104"/>
      <c r="N21" s="89"/>
      <c r="O21" s="89"/>
      <c r="P21" s="89"/>
      <c r="Q21" s="89"/>
      <c r="R21" s="89"/>
      <c r="S21" s="89"/>
      <c r="T21" s="89"/>
      <c r="U21" s="89"/>
      <c r="V21" s="89"/>
      <c r="W21" s="89"/>
      <c r="X21" s="89"/>
      <c r="Y21" s="89"/>
      <c r="Z21" s="89"/>
      <c r="AA21" s="89"/>
      <c r="AB21" s="89"/>
      <c r="AC21" s="89"/>
      <c r="AD21" s="89"/>
      <c r="AE21" s="89"/>
      <c r="AF21" s="89"/>
      <c r="AG21" s="89"/>
      <c r="AH21" s="89"/>
      <c r="AI21" s="89"/>
      <c r="AJ21" s="89"/>
      <c r="AK21" s="89"/>
      <c r="AL21" s="89"/>
      <c r="AM21" s="89"/>
      <c r="AN21" s="89"/>
      <c r="AO21" s="89"/>
      <c r="AP21" s="89"/>
      <c r="AQ21" s="89"/>
      <c r="AR21" s="89"/>
      <c r="AS21" s="89"/>
    </row>
    <row r="22" spans="2:45" ht="14.1" customHeight="1" x14ac:dyDescent="0.25">
      <c r="B22" s="361"/>
      <c r="C22" s="361"/>
      <c r="D22" s="361"/>
      <c r="E22" s="361"/>
      <c r="F22" s="361"/>
      <c r="G22" s="361"/>
      <c r="H22" s="361"/>
      <c r="I22" s="361"/>
      <c r="J22" s="361"/>
      <c r="K22" s="361"/>
      <c r="L22" s="89"/>
      <c r="M22" s="104"/>
      <c r="N22" s="89"/>
      <c r="O22" s="89"/>
      <c r="P22" s="89"/>
      <c r="Q22" s="89"/>
      <c r="R22" s="89"/>
      <c r="S22" s="89"/>
      <c r="T22" s="89"/>
      <c r="U22" s="89"/>
      <c r="V22" s="89"/>
      <c r="W22" s="89"/>
      <c r="X22" s="89"/>
      <c r="Y22" s="89"/>
      <c r="Z22" s="89"/>
      <c r="AA22" s="89"/>
      <c r="AB22" s="89"/>
      <c r="AC22" s="89"/>
      <c r="AD22" s="89"/>
      <c r="AE22" s="89"/>
      <c r="AF22" s="89"/>
      <c r="AG22" s="89"/>
      <c r="AH22" s="89"/>
      <c r="AI22" s="89"/>
      <c r="AJ22" s="89"/>
      <c r="AK22" s="89"/>
      <c r="AL22" s="89"/>
      <c r="AM22" s="89"/>
      <c r="AN22" s="89"/>
      <c r="AO22" s="89"/>
      <c r="AP22" s="89"/>
      <c r="AQ22" s="89"/>
      <c r="AR22" s="89"/>
      <c r="AS22" s="89"/>
    </row>
    <row r="23" spans="2:45" ht="54" customHeight="1" x14ac:dyDescent="0.25">
      <c r="B23" s="327" t="s">
        <v>269</v>
      </c>
      <c r="C23" s="327"/>
      <c r="D23" s="327"/>
      <c r="E23" s="327"/>
      <c r="F23" s="327"/>
      <c r="G23" s="327"/>
      <c r="H23" s="327"/>
      <c r="I23" s="327"/>
      <c r="J23" s="327"/>
      <c r="K23" s="327"/>
      <c r="L23" s="327"/>
      <c r="M23" s="104"/>
      <c r="N23" s="89"/>
      <c r="O23" s="89"/>
      <c r="P23" s="89"/>
      <c r="Q23" s="89"/>
      <c r="R23" s="89"/>
      <c r="S23" s="89"/>
      <c r="T23" s="89"/>
      <c r="U23" s="89"/>
      <c r="V23" s="89"/>
      <c r="W23" s="89"/>
      <c r="X23" s="89"/>
      <c r="Y23" s="89"/>
      <c r="Z23" s="89"/>
      <c r="AA23" s="89"/>
      <c r="AB23" s="89"/>
      <c r="AC23" s="89"/>
      <c r="AD23" s="89"/>
      <c r="AE23" s="89"/>
      <c r="AF23" s="89"/>
      <c r="AG23" s="89"/>
      <c r="AH23" s="89"/>
      <c r="AI23" s="89"/>
      <c r="AJ23" s="89"/>
      <c r="AK23" s="89"/>
      <c r="AL23" s="89"/>
      <c r="AM23" s="89"/>
      <c r="AN23" s="89"/>
      <c r="AO23" s="89"/>
      <c r="AP23" s="89"/>
      <c r="AQ23" s="89"/>
      <c r="AR23" s="89"/>
      <c r="AS23" s="89"/>
    </row>
    <row r="24" spans="2:45" s="89" customFormat="1" ht="14.1" customHeight="1" x14ac:dyDescent="0.25">
      <c r="M24" s="104"/>
    </row>
    <row r="25" spans="2:45" s="89" customFormat="1" ht="14.1" customHeight="1" x14ac:dyDescent="0.25">
      <c r="B25" s="221" t="str">
        <f>+B8</f>
        <v>Tareas de la EUT</v>
      </c>
      <c r="C25" s="221" t="str">
        <f>+E9</f>
        <v>Hombre</v>
      </c>
      <c r="D25" s="221" t="str">
        <f>+F9</f>
        <v>Mujer</v>
      </c>
      <c r="E25" s="221"/>
      <c r="F25" s="227"/>
    </row>
    <row r="26" spans="2:45" s="89" customFormat="1" ht="14.1" customHeight="1" x14ac:dyDescent="0.25">
      <c r="B26" s="221" t="str">
        <f>+B10</f>
        <v>Organizar, supervisar y dirigir los QQDD*</v>
      </c>
      <c r="C26" s="36">
        <f>S10/SUM(S10:T10)</f>
        <v>0.18040710468406163</v>
      </c>
      <c r="D26" s="36">
        <f t="shared" ref="D26:D33" si="0">1-C26</f>
        <v>0.81959289531593837</v>
      </c>
      <c r="E26" s="66">
        <f>SUM(S10:T10)</f>
        <v>152688</v>
      </c>
      <c r="F26" s="192"/>
    </row>
    <row r="27" spans="2:45" s="89" customFormat="1" ht="14.1" customHeight="1" x14ac:dyDescent="0.25">
      <c r="B27" s="221" t="str">
        <f>+B13</f>
        <v>Actividades de mudanza o reacomodo de vivienda</v>
      </c>
      <c r="C27" s="36">
        <f>S13/SUM(S13:T13)</f>
        <v>0.34062129006727343</v>
      </c>
      <c r="D27" s="36">
        <f t="shared" si="0"/>
        <v>0.65937870993272663</v>
      </c>
      <c r="E27" s="66">
        <f>SUM(S13:T13)</f>
        <v>80864</v>
      </c>
      <c r="F27" s="192"/>
    </row>
    <row r="28" spans="2:45" s="89" customFormat="1" ht="14.1" customHeight="1" x14ac:dyDescent="0.25">
      <c r="B28" s="221" t="str">
        <f>+B15</f>
        <v>Estar pendiente de la entrega del gas, agua, u otros servicios</v>
      </c>
      <c r="C28" s="36">
        <f>S15/SUM(S15:T15)</f>
        <v>0.40918146000265615</v>
      </c>
      <c r="D28" s="36">
        <f t="shared" si="0"/>
        <v>0.59081853999734379</v>
      </c>
      <c r="E28" s="66">
        <f>SUM(S15:T15)</f>
        <v>22589</v>
      </c>
      <c r="F28" s="192"/>
    </row>
    <row r="29" spans="2:45" s="89" customFormat="1" ht="14.1" customHeight="1" x14ac:dyDescent="0.25">
      <c r="B29" s="221" t="str">
        <f>+B12</f>
        <v>Llevar el presupuesto</v>
      </c>
      <c r="C29" s="36">
        <f>S12/SUM(S12:T12)</f>
        <v>0.48100989721078607</v>
      </c>
      <c r="D29" s="36">
        <f t="shared" si="0"/>
        <v>0.51899010278921387</v>
      </c>
      <c r="E29" s="66">
        <f>SUM(S12:T12)</f>
        <v>110031</v>
      </c>
      <c r="F29" s="192"/>
    </row>
    <row r="30" spans="2:45" s="89" customFormat="1" ht="14.1" customHeight="1" x14ac:dyDescent="0.25">
      <c r="B30" s="221" t="str">
        <f>+B14</f>
        <v>Realizar pagos de servicios básicos</v>
      </c>
      <c r="C30" s="36">
        <f>S14/SUM(S14:T14)</f>
        <v>0.48468313405233188</v>
      </c>
      <c r="D30" s="36">
        <f t="shared" si="0"/>
        <v>0.51531686594766812</v>
      </c>
      <c r="E30" s="66">
        <f>SUM(S14:T14)</f>
        <v>54613</v>
      </c>
      <c r="F30" s="192"/>
    </row>
    <row r="31" spans="2:45" s="89" customFormat="1" ht="14.1" customHeight="1" x14ac:dyDescent="0.25">
      <c r="B31" s="221" t="str">
        <f>+B16</f>
        <v>Ordenar documentos, recoger y distribuir el correo</v>
      </c>
      <c r="C31" s="36">
        <f>S16/SUM(S16:T16)</f>
        <v>0.50903869692119386</v>
      </c>
      <c r="D31" s="36">
        <f t="shared" si="0"/>
        <v>0.49096130307880614</v>
      </c>
      <c r="E31" s="66">
        <f>SUM(S16:T16)</f>
        <v>21242</v>
      </c>
      <c r="F31" s="192"/>
    </row>
    <row r="32" spans="2:45" s="89" customFormat="1" ht="14.1" customHeight="1" x14ac:dyDescent="0.25">
      <c r="B32" s="221" t="str">
        <f>+B11</f>
        <v>Vigilar la seguridad del hogar</v>
      </c>
      <c r="C32" s="36">
        <f>S11/SUM(S11:T11)</f>
        <v>0.52678967310250313</v>
      </c>
      <c r="D32" s="36">
        <f t="shared" si="0"/>
        <v>0.47321032689749687</v>
      </c>
      <c r="E32" s="66">
        <f>SUM(S11:T11)</f>
        <v>198472</v>
      </c>
      <c r="F32" s="192"/>
    </row>
    <row r="33" spans="2:45" x14ac:dyDescent="0.25">
      <c r="B33" s="221" t="str">
        <f>+B17</f>
        <v>Realizar pagos o trámites del hogar</v>
      </c>
      <c r="C33" s="36">
        <f>S17/SUM(S17:T17)</f>
        <v>0.54303840877914955</v>
      </c>
      <c r="D33" s="36">
        <f t="shared" si="0"/>
        <v>0.45696159122085045</v>
      </c>
      <c r="E33" s="66">
        <f>SUM(S17:T17)</f>
        <v>17496</v>
      </c>
      <c r="F33" s="192"/>
      <c r="J33" s="89"/>
      <c r="K33" s="89"/>
      <c r="L33" s="89"/>
      <c r="M33" s="89"/>
      <c r="N33" s="89"/>
      <c r="O33" s="89"/>
      <c r="P33" s="89"/>
      <c r="Q33" s="89"/>
      <c r="R33" s="89"/>
      <c r="S33" s="89"/>
      <c r="T33" s="89"/>
      <c r="U33" s="89"/>
      <c r="V33" s="89"/>
      <c r="W33" s="89"/>
      <c r="X33" s="89"/>
      <c r="Y33" s="89"/>
      <c r="Z33" s="89"/>
      <c r="AA33" s="89"/>
      <c r="AB33" s="89"/>
      <c r="AC33" s="89"/>
      <c r="AD33" s="89"/>
      <c r="AE33" s="89"/>
      <c r="AF33" s="89"/>
      <c r="AG33" s="89"/>
      <c r="AH33" s="89"/>
      <c r="AI33" s="89"/>
      <c r="AJ33" s="89"/>
      <c r="AK33" s="89"/>
      <c r="AL33" s="89"/>
      <c r="AM33" s="89"/>
      <c r="AN33" s="89"/>
      <c r="AO33" s="89"/>
      <c r="AP33" s="89"/>
      <c r="AQ33" s="89"/>
      <c r="AR33" s="89"/>
      <c r="AS33" s="89"/>
    </row>
    <row r="34" spans="2:45" x14ac:dyDescent="0.25">
      <c r="F34" s="192"/>
      <c r="G34" s="97"/>
      <c r="H34" s="97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  <c r="W34" s="89"/>
      <c r="X34" s="89"/>
      <c r="Y34" s="89"/>
      <c r="Z34" s="89"/>
      <c r="AA34" s="89"/>
      <c r="AB34" s="89"/>
      <c r="AC34" s="89"/>
      <c r="AD34" s="89"/>
      <c r="AE34" s="89"/>
      <c r="AF34" s="89"/>
      <c r="AG34" s="89"/>
      <c r="AH34" s="89"/>
      <c r="AI34" s="89"/>
      <c r="AJ34" s="89"/>
      <c r="AK34" s="89"/>
      <c r="AL34" s="89"/>
      <c r="AM34" s="89"/>
      <c r="AN34" s="89"/>
      <c r="AO34" s="89"/>
      <c r="AP34" s="89"/>
      <c r="AQ34" s="89"/>
      <c r="AR34" s="89"/>
      <c r="AS34" s="89"/>
    </row>
    <row r="35" spans="2:45" x14ac:dyDescent="0.25">
      <c r="B35" s="89"/>
      <c r="C35" s="89"/>
      <c r="D35" s="89"/>
      <c r="E35" s="89"/>
      <c r="F35" s="89"/>
      <c r="G35" s="89"/>
      <c r="H35" s="89"/>
      <c r="I35" s="89"/>
      <c r="J35" s="89"/>
      <c r="K35" s="89"/>
      <c r="L35" s="89"/>
      <c r="M35" s="89"/>
      <c r="N35" s="89"/>
      <c r="O35" s="89"/>
      <c r="P35" s="89"/>
      <c r="Q35" s="89"/>
      <c r="R35" s="89"/>
      <c r="S35" s="89"/>
      <c r="T35" s="89"/>
      <c r="U35" s="89"/>
      <c r="V35" s="89"/>
      <c r="W35" s="89"/>
      <c r="X35" s="89"/>
      <c r="Y35" s="89"/>
      <c r="Z35" s="89"/>
      <c r="AA35" s="89"/>
      <c r="AB35" s="89"/>
      <c r="AC35" s="89"/>
      <c r="AD35" s="89"/>
      <c r="AE35" s="89"/>
      <c r="AF35" s="89"/>
      <c r="AG35" s="89"/>
      <c r="AH35" s="89"/>
      <c r="AI35" s="89"/>
      <c r="AJ35" s="89"/>
      <c r="AK35" s="89"/>
      <c r="AL35" s="89"/>
      <c r="AM35" s="89"/>
      <c r="AN35" s="89"/>
      <c r="AO35" s="89"/>
      <c r="AP35" s="89"/>
      <c r="AQ35" s="89"/>
      <c r="AR35" s="89"/>
      <c r="AS35" s="89"/>
    </row>
    <row r="36" spans="2:45" x14ac:dyDescent="0.25">
      <c r="B36" s="89"/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9"/>
      <c r="O36" s="89"/>
      <c r="P36" s="89"/>
      <c r="Q36" s="89"/>
      <c r="R36" s="89"/>
      <c r="S36" s="89"/>
      <c r="T36" s="89"/>
      <c r="U36" s="89"/>
      <c r="V36" s="89"/>
      <c r="W36" s="89"/>
      <c r="X36" s="89"/>
      <c r="Y36" s="89"/>
      <c r="Z36" s="89"/>
      <c r="AA36" s="89"/>
      <c r="AB36" s="89"/>
      <c r="AC36" s="89"/>
      <c r="AD36" s="89"/>
      <c r="AE36" s="89"/>
      <c r="AF36" s="89"/>
      <c r="AG36" s="89"/>
      <c r="AH36" s="89"/>
      <c r="AI36" s="89"/>
      <c r="AJ36" s="89"/>
      <c r="AK36" s="89"/>
      <c r="AL36" s="89"/>
      <c r="AM36" s="89"/>
      <c r="AN36" s="89"/>
      <c r="AO36" s="89"/>
      <c r="AP36" s="89"/>
      <c r="AQ36" s="89"/>
      <c r="AR36" s="89"/>
      <c r="AS36" s="89"/>
    </row>
    <row r="37" spans="2:45" x14ac:dyDescent="0.25">
      <c r="B37" s="89"/>
      <c r="C37" s="89"/>
      <c r="D37" s="89"/>
      <c r="E37" s="89"/>
      <c r="F37" s="89"/>
      <c r="G37" s="89"/>
      <c r="H37" s="89"/>
      <c r="I37" s="89"/>
      <c r="J37" s="89"/>
      <c r="K37" s="89"/>
      <c r="L37" s="89"/>
      <c r="M37" s="89"/>
      <c r="N37" s="89"/>
      <c r="O37" s="89"/>
      <c r="P37" s="89"/>
      <c r="Q37" s="89"/>
      <c r="R37" s="89"/>
      <c r="S37" s="89"/>
      <c r="T37" s="89"/>
      <c r="U37" s="89"/>
      <c r="V37" s="89"/>
      <c r="W37" s="89"/>
      <c r="X37" s="89"/>
      <c r="Y37" s="89"/>
      <c r="Z37" s="89"/>
      <c r="AA37" s="89"/>
      <c r="AB37" s="89"/>
      <c r="AC37" s="89"/>
      <c r="AD37" s="89"/>
      <c r="AE37" s="89"/>
      <c r="AF37" s="89"/>
      <c r="AG37" s="89"/>
      <c r="AH37" s="89"/>
      <c r="AI37" s="89"/>
      <c r="AJ37" s="89"/>
      <c r="AK37" s="89"/>
      <c r="AL37" s="89"/>
      <c r="AM37" s="89"/>
      <c r="AN37" s="89"/>
      <c r="AO37" s="89"/>
      <c r="AP37" s="89"/>
      <c r="AQ37" s="89"/>
      <c r="AR37" s="89"/>
      <c r="AS37" s="89"/>
    </row>
    <row r="38" spans="2:45" x14ac:dyDescent="0.25">
      <c r="B38" s="89"/>
      <c r="C38" s="89"/>
      <c r="D38" s="89"/>
      <c r="E38" s="89"/>
      <c r="F38" s="89"/>
      <c r="G38" s="89"/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9"/>
      <c r="X38" s="89"/>
      <c r="Y38" s="89"/>
      <c r="Z38" s="89"/>
      <c r="AA38" s="89"/>
      <c r="AB38" s="89"/>
      <c r="AC38" s="89"/>
      <c r="AD38" s="89"/>
      <c r="AE38" s="89"/>
      <c r="AF38" s="89"/>
      <c r="AG38" s="89"/>
      <c r="AH38" s="89"/>
      <c r="AI38" s="89"/>
      <c r="AJ38" s="89"/>
      <c r="AK38" s="89"/>
      <c r="AL38" s="89"/>
      <c r="AM38" s="89"/>
      <c r="AN38" s="89"/>
      <c r="AO38" s="89"/>
      <c r="AP38" s="89"/>
      <c r="AQ38" s="89"/>
      <c r="AR38" s="89"/>
      <c r="AS38" s="89"/>
    </row>
    <row r="39" spans="2:45" x14ac:dyDescent="0.25"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</row>
    <row r="40" spans="2:45" x14ac:dyDescent="0.25">
      <c r="B40" s="89"/>
      <c r="C40" s="89"/>
      <c r="D40" s="89"/>
      <c r="E40" s="89"/>
      <c r="F40" s="89"/>
      <c r="G40" s="89"/>
      <c r="H40" s="89"/>
      <c r="I40" s="89"/>
      <c r="J40" s="89"/>
      <c r="K40" s="89"/>
      <c r="L40" s="89"/>
      <c r="M40" s="89"/>
      <c r="N40" s="89"/>
      <c r="O40" s="89"/>
      <c r="P40" s="89"/>
      <c r="Q40" s="89"/>
      <c r="R40" s="89"/>
      <c r="S40" s="89"/>
      <c r="T40" s="89"/>
      <c r="U40" s="89"/>
      <c r="V40" s="89"/>
      <c r="W40" s="89"/>
      <c r="X40" s="89"/>
      <c r="Y40" s="89"/>
      <c r="Z40" s="89"/>
      <c r="AA40" s="89"/>
      <c r="AB40" s="89"/>
      <c r="AC40" s="89"/>
      <c r="AD40" s="89"/>
      <c r="AE40" s="89"/>
      <c r="AF40" s="89"/>
      <c r="AG40" s="89"/>
      <c r="AH40" s="89"/>
      <c r="AI40" s="89"/>
      <c r="AJ40" s="89"/>
      <c r="AK40" s="89"/>
      <c r="AL40" s="89"/>
      <c r="AM40" s="89"/>
      <c r="AN40" s="89"/>
      <c r="AO40" s="89"/>
      <c r="AP40" s="89"/>
      <c r="AQ40" s="89"/>
      <c r="AR40" s="89"/>
      <c r="AS40" s="89"/>
    </row>
    <row r="41" spans="2:45" x14ac:dyDescent="0.25">
      <c r="B41" s="89"/>
      <c r="C41" s="89"/>
      <c r="D41" s="89"/>
      <c r="E41" s="89"/>
      <c r="F41" s="89"/>
      <c r="G41" s="89"/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</row>
    <row r="42" spans="2:45" x14ac:dyDescent="0.25">
      <c r="B42" s="89"/>
      <c r="C42" s="89"/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89"/>
      <c r="O42" s="89"/>
      <c r="P42" s="89"/>
      <c r="Q42" s="89"/>
      <c r="R42" s="89"/>
      <c r="S42" s="89"/>
      <c r="T42" s="89"/>
      <c r="U42" s="89"/>
      <c r="V42" s="89"/>
      <c r="W42" s="89"/>
      <c r="X42" s="89"/>
      <c r="Y42" s="89"/>
      <c r="Z42" s="89"/>
      <c r="AA42" s="89"/>
      <c r="AB42" s="89"/>
      <c r="AC42" s="89"/>
      <c r="AD42" s="89"/>
      <c r="AE42" s="89"/>
      <c r="AF42" s="89"/>
      <c r="AG42" s="89"/>
      <c r="AH42" s="89"/>
      <c r="AI42" s="89"/>
      <c r="AJ42" s="89"/>
      <c r="AK42" s="89"/>
      <c r="AL42" s="89"/>
      <c r="AM42" s="89"/>
      <c r="AN42" s="89"/>
      <c r="AO42" s="89"/>
      <c r="AP42" s="89"/>
      <c r="AQ42" s="89"/>
      <c r="AR42" s="89"/>
      <c r="AS42" s="89"/>
    </row>
    <row r="43" spans="2:45" x14ac:dyDescent="0.25">
      <c r="B43" s="89"/>
      <c r="C43" s="89"/>
      <c r="D43" s="89"/>
      <c r="E43" s="89"/>
      <c r="F43" s="89"/>
      <c r="G43" s="89"/>
      <c r="H43" s="89"/>
      <c r="I43" s="89"/>
      <c r="J43" s="89"/>
      <c r="K43" s="89"/>
      <c r="L43" s="89"/>
      <c r="M43" s="89"/>
      <c r="N43" s="89"/>
      <c r="O43" s="89"/>
      <c r="P43" s="89"/>
      <c r="Q43" s="89"/>
      <c r="R43" s="89"/>
      <c r="S43" s="89"/>
      <c r="T43" s="89"/>
      <c r="U43" s="89"/>
      <c r="V43" s="89"/>
      <c r="W43" s="89"/>
      <c r="X43" s="89"/>
      <c r="Y43" s="89"/>
      <c r="Z43" s="89"/>
      <c r="AA43" s="89"/>
      <c r="AB43" s="89"/>
      <c r="AC43" s="89"/>
      <c r="AD43" s="89"/>
      <c r="AE43" s="89"/>
      <c r="AF43" s="89"/>
      <c r="AG43" s="89"/>
      <c r="AH43" s="89"/>
      <c r="AI43" s="89"/>
      <c r="AJ43" s="89"/>
      <c r="AK43" s="89"/>
      <c r="AL43" s="89"/>
      <c r="AM43" s="89"/>
      <c r="AN43" s="89"/>
      <c r="AO43" s="89"/>
      <c r="AP43" s="89"/>
      <c r="AQ43" s="89"/>
      <c r="AR43" s="89"/>
      <c r="AS43" s="89"/>
    </row>
    <row r="44" spans="2:45" x14ac:dyDescent="0.25">
      <c r="B44" s="89"/>
      <c r="C44" s="89"/>
      <c r="D44" s="89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89"/>
      <c r="Y44" s="89"/>
      <c r="Z44" s="89"/>
      <c r="AA44" s="89"/>
      <c r="AB44" s="89"/>
      <c r="AC44" s="89"/>
      <c r="AD44" s="89"/>
      <c r="AE44" s="89"/>
      <c r="AF44" s="89"/>
      <c r="AG44" s="89"/>
      <c r="AH44" s="89"/>
      <c r="AI44" s="89"/>
      <c r="AJ44" s="89"/>
      <c r="AK44" s="89"/>
      <c r="AL44" s="89"/>
      <c r="AM44" s="89"/>
      <c r="AN44" s="89"/>
      <c r="AO44" s="89"/>
      <c r="AP44" s="89"/>
      <c r="AQ44" s="89"/>
      <c r="AR44" s="89"/>
      <c r="AS44" s="89"/>
    </row>
    <row r="45" spans="2:45" x14ac:dyDescent="0.25">
      <c r="B45" s="89"/>
      <c r="C45" s="89"/>
      <c r="D45" s="89"/>
      <c r="E45" s="89"/>
      <c r="F45" s="89"/>
      <c r="G45" s="89"/>
      <c r="H45" s="89"/>
      <c r="I45" s="89"/>
      <c r="J45" s="89"/>
      <c r="K45" s="89"/>
      <c r="L45" s="89"/>
      <c r="M45" s="89"/>
      <c r="N45" s="89"/>
      <c r="O45" s="89"/>
      <c r="P45" s="89"/>
      <c r="Q45" s="89"/>
      <c r="R45" s="89"/>
      <c r="S45" s="89"/>
      <c r="T45" s="89"/>
      <c r="U45" s="89"/>
      <c r="V45" s="89"/>
      <c r="W45" s="89"/>
      <c r="X45" s="89"/>
      <c r="Y45" s="89"/>
      <c r="Z45" s="89"/>
      <c r="AA45" s="89"/>
      <c r="AB45" s="89"/>
      <c r="AC45" s="89"/>
      <c r="AD45" s="89"/>
      <c r="AE45" s="89"/>
      <c r="AF45" s="89"/>
      <c r="AG45" s="89"/>
      <c r="AH45" s="89"/>
      <c r="AI45" s="89"/>
      <c r="AJ45" s="89"/>
      <c r="AK45" s="89"/>
      <c r="AL45" s="89"/>
      <c r="AM45" s="89"/>
      <c r="AN45" s="89"/>
      <c r="AO45" s="89"/>
      <c r="AP45" s="89"/>
      <c r="AQ45" s="89"/>
      <c r="AR45" s="89"/>
      <c r="AS45" s="89"/>
    </row>
    <row r="46" spans="2:45" x14ac:dyDescent="0.25">
      <c r="B46" s="89"/>
      <c r="C46" s="89"/>
      <c r="D46" s="89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89"/>
      <c r="Q46" s="89"/>
      <c r="R46" s="89"/>
      <c r="S46" s="89"/>
      <c r="T46" s="89"/>
      <c r="U46" s="89"/>
      <c r="V46" s="89"/>
      <c r="W46" s="89"/>
      <c r="X46" s="89"/>
      <c r="Y46" s="89"/>
      <c r="Z46" s="89"/>
      <c r="AA46" s="89"/>
      <c r="AB46" s="89"/>
      <c r="AC46" s="89"/>
      <c r="AD46" s="89"/>
      <c r="AE46" s="89"/>
      <c r="AF46" s="89"/>
      <c r="AG46" s="89"/>
      <c r="AH46" s="89"/>
      <c r="AI46" s="89"/>
      <c r="AJ46" s="89"/>
      <c r="AK46" s="89"/>
      <c r="AL46" s="89"/>
      <c r="AM46" s="89"/>
      <c r="AN46" s="89"/>
      <c r="AO46" s="89"/>
      <c r="AP46" s="89"/>
      <c r="AQ46" s="89"/>
      <c r="AR46" s="89"/>
      <c r="AS46" s="89"/>
    </row>
    <row r="47" spans="2:45" x14ac:dyDescent="0.25">
      <c r="B47" s="89"/>
      <c r="C47" s="89"/>
      <c r="D47" s="89"/>
      <c r="E47" s="89"/>
      <c r="F47" s="89"/>
      <c r="G47" s="89"/>
      <c r="H47" s="89"/>
      <c r="I47" s="89"/>
      <c r="J47" s="89"/>
      <c r="K47" s="89"/>
      <c r="L47" s="89"/>
      <c r="M47" s="89"/>
      <c r="N47" s="89"/>
      <c r="O47" s="89"/>
      <c r="P47" s="89"/>
      <c r="Q47" s="89"/>
      <c r="R47" s="89"/>
      <c r="S47" s="89"/>
      <c r="T47" s="89"/>
      <c r="U47" s="89"/>
      <c r="V47" s="89"/>
      <c r="W47" s="89"/>
      <c r="X47" s="89"/>
      <c r="Y47" s="89"/>
      <c r="Z47" s="89"/>
      <c r="AA47" s="89"/>
      <c r="AB47" s="89"/>
      <c r="AC47" s="89"/>
      <c r="AD47" s="89"/>
      <c r="AE47" s="89"/>
      <c r="AF47" s="89"/>
      <c r="AG47" s="89"/>
      <c r="AH47" s="89"/>
      <c r="AI47" s="89"/>
      <c r="AJ47" s="89"/>
      <c r="AK47" s="89"/>
      <c r="AL47" s="89"/>
      <c r="AM47" s="89"/>
      <c r="AN47" s="89"/>
      <c r="AO47" s="89"/>
      <c r="AP47" s="89"/>
      <c r="AQ47" s="89"/>
      <c r="AR47" s="89"/>
      <c r="AS47" s="89"/>
    </row>
    <row r="48" spans="2:45" x14ac:dyDescent="0.25">
      <c r="C48" s="89"/>
      <c r="D48" s="89"/>
      <c r="E48" s="89"/>
      <c r="F48" s="89"/>
      <c r="G48" s="89"/>
      <c r="H48" s="89"/>
      <c r="I48" s="89"/>
      <c r="J48" s="89"/>
      <c r="K48" s="89"/>
      <c r="L48" s="89"/>
      <c r="M48" s="89"/>
      <c r="N48" s="89"/>
      <c r="O48" s="89"/>
      <c r="P48" s="89"/>
      <c r="Q48" s="89"/>
      <c r="R48" s="89"/>
      <c r="S48" s="89"/>
      <c r="T48" s="89"/>
      <c r="U48" s="89"/>
      <c r="V48" s="89"/>
      <c r="W48" s="89"/>
      <c r="X48" s="89"/>
      <c r="Y48" s="89"/>
      <c r="Z48" s="89"/>
      <c r="AA48" s="89"/>
      <c r="AB48" s="89"/>
      <c r="AC48" s="89"/>
      <c r="AD48" s="89"/>
      <c r="AE48" s="89"/>
      <c r="AF48" s="89"/>
      <c r="AG48" s="89"/>
      <c r="AH48" s="89"/>
      <c r="AI48" s="89"/>
      <c r="AJ48" s="89"/>
      <c r="AK48" s="89"/>
      <c r="AL48" s="89"/>
      <c r="AM48" s="89"/>
      <c r="AN48" s="89"/>
      <c r="AO48" s="89"/>
      <c r="AP48" s="89"/>
      <c r="AQ48" s="89"/>
      <c r="AR48" s="89"/>
      <c r="AS48" s="89"/>
    </row>
    <row r="49" spans="2:45" x14ac:dyDescent="0.25">
      <c r="B49" s="89"/>
      <c r="C49" s="89"/>
      <c r="D49" s="89"/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89"/>
      <c r="AC49" s="89"/>
      <c r="AD49" s="89"/>
      <c r="AE49" s="89"/>
      <c r="AF49" s="89"/>
      <c r="AG49" s="89"/>
      <c r="AH49" s="89"/>
      <c r="AI49" s="89"/>
      <c r="AJ49" s="89"/>
      <c r="AK49" s="89"/>
      <c r="AL49" s="89"/>
      <c r="AM49" s="89"/>
      <c r="AN49" s="89"/>
      <c r="AO49" s="89"/>
      <c r="AP49" s="89"/>
      <c r="AQ49" s="89"/>
      <c r="AR49" s="89"/>
      <c r="AS49" s="89"/>
    </row>
    <row r="50" spans="2:45" x14ac:dyDescent="0.25">
      <c r="B50" s="89"/>
      <c r="C50" s="89"/>
      <c r="D50" s="89"/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89"/>
      <c r="AC50" s="89"/>
      <c r="AD50" s="89"/>
      <c r="AE50" s="89"/>
      <c r="AF50" s="89"/>
      <c r="AG50" s="89"/>
      <c r="AH50" s="89"/>
      <c r="AI50" s="89"/>
      <c r="AJ50" s="89"/>
      <c r="AK50" s="89"/>
      <c r="AL50" s="89"/>
      <c r="AM50" s="89"/>
      <c r="AN50" s="89"/>
      <c r="AO50" s="89"/>
      <c r="AP50" s="89"/>
      <c r="AQ50" s="89"/>
      <c r="AR50" s="89"/>
      <c r="AS50" s="89"/>
    </row>
    <row r="51" spans="2:45" x14ac:dyDescent="0.25">
      <c r="B51" s="89"/>
      <c r="C51" s="89"/>
      <c r="D51" s="89"/>
      <c r="E51" s="89"/>
      <c r="F51" s="89"/>
      <c r="G51" s="89"/>
      <c r="H51" s="89"/>
      <c r="I51" s="89"/>
      <c r="J51" s="89"/>
      <c r="K51" s="89"/>
      <c r="L51" s="89"/>
      <c r="M51" s="89"/>
      <c r="N51" s="89"/>
      <c r="O51" s="89"/>
      <c r="P51" s="89"/>
      <c r="Q51" s="89"/>
      <c r="R51" s="89"/>
      <c r="S51" s="89"/>
      <c r="T51" s="89"/>
      <c r="U51" s="89"/>
      <c r="V51" s="89"/>
      <c r="W51" s="89"/>
      <c r="X51" s="89"/>
      <c r="Y51" s="89"/>
      <c r="Z51" s="89"/>
      <c r="AA51" s="89"/>
      <c r="AB51" s="89"/>
      <c r="AC51" s="89"/>
      <c r="AD51" s="89"/>
      <c r="AE51" s="89"/>
      <c r="AF51" s="89"/>
      <c r="AG51" s="89"/>
      <c r="AH51" s="89"/>
      <c r="AI51" s="89"/>
      <c r="AJ51" s="89"/>
      <c r="AK51" s="89"/>
      <c r="AL51" s="89"/>
      <c r="AM51" s="89"/>
      <c r="AN51" s="89"/>
      <c r="AO51" s="89"/>
      <c r="AP51" s="89"/>
      <c r="AQ51" s="89"/>
      <c r="AR51" s="89"/>
      <c r="AS51" s="89"/>
    </row>
    <row r="52" spans="2:45" x14ac:dyDescent="0.25">
      <c r="B52" s="89"/>
      <c r="C52" s="89"/>
      <c r="D52" s="89"/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89"/>
      <c r="AC52" s="89"/>
      <c r="AD52" s="89"/>
      <c r="AE52" s="89"/>
      <c r="AF52" s="89"/>
      <c r="AG52" s="89"/>
      <c r="AH52" s="89"/>
      <c r="AI52" s="89"/>
      <c r="AJ52" s="89"/>
      <c r="AK52" s="89"/>
      <c r="AL52" s="89"/>
      <c r="AM52" s="89"/>
      <c r="AN52" s="89"/>
      <c r="AO52" s="89"/>
      <c r="AP52" s="89"/>
      <c r="AQ52" s="89"/>
      <c r="AR52" s="89"/>
      <c r="AS52" s="89"/>
    </row>
    <row r="53" spans="2:45" x14ac:dyDescent="0.25">
      <c r="B53" s="89"/>
      <c r="C53" s="89"/>
      <c r="D53" s="89"/>
      <c r="E53" s="89"/>
      <c r="F53" s="89"/>
      <c r="G53" s="89"/>
      <c r="H53" s="89"/>
      <c r="I53" s="89"/>
      <c r="J53" s="89"/>
      <c r="K53" s="89"/>
      <c r="L53" s="89"/>
      <c r="M53" s="89"/>
      <c r="N53" s="89"/>
      <c r="O53" s="89"/>
      <c r="P53" s="89"/>
      <c r="Q53" s="89"/>
      <c r="R53" s="89"/>
      <c r="S53" s="89"/>
      <c r="T53" s="89"/>
      <c r="U53" s="89"/>
      <c r="V53" s="89"/>
      <c r="W53" s="89"/>
      <c r="X53" s="89"/>
      <c r="Y53" s="89"/>
      <c r="Z53" s="89"/>
      <c r="AA53" s="89"/>
      <c r="AB53" s="89"/>
      <c r="AC53" s="89"/>
      <c r="AD53" s="89"/>
      <c r="AE53" s="89"/>
      <c r="AF53" s="89"/>
      <c r="AG53" s="89"/>
      <c r="AH53" s="89"/>
      <c r="AI53" s="89"/>
      <c r="AJ53" s="89"/>
      <c r="AK53" s="89"/>
      <c r="AL53" s="89"/>
      <c r="AM53" s="89"/>
      <c r="AN53" s="89"/>
      <c r="AO53" s="89"/>
      <c r="AP53" s="89"/>
      <c r="AQ53" s="89"/>
      <c r="AR53" s="89"/>
      <c r="AS53" s="89"/>
    </row>
    <row r="54" spans="2:45" ht="15.75" x14ac:dyDescent="0.3">
      <c r="B54" s="237" t="s">
        <v>311</v>
      </c>
      <c r="C54" s="89"/>
      <c r="D54" s="89"/>
      <c r="E54" s="89"/>
      <c r="F54" s="89"/>
      <c r="G54" s="89"/>
      <c r="H54" s="89"/>
      <c r="I54" s="89"/>
      <c r="J54" s="89"/>
      <c r="K54" s="89"/>
      <c r="L54" s="89"/>
      <c r="M54" s="89"/>
      <c r="N54" s="89"/>
      <c r="O54" s="89"/>
      <c r="P54" s="89"/>
      <c r="Q54" s="89"/>
      <c r="R54" s="89"/>
      <c r="S54" s="89"/>
      <c r="T54" s="89"/>
      <c r="U54" s="89"/>
      <c r="V54" s="89"/>
      <c r="W54" s="89"/>
      <c r="X54" s="89"/>
      <c r="Y54" s="89"/>
      <c r="Z54" s="89"/>
      <c r="AA54" s="89"/>
      <c r="AB54" s="89"/>
      <c r="AC54" s="89"/>
      <c r="AD54" s="89"/>
      <c r="AE54" s="89"/>
      <c r="AF54" s="89"/>
      <c r="AG54" s="89"/>
      <c r="AH54" s="89"/>
      <c r="AI54" s="89"/>
      <c r="AJ54" s="89"/>
      <c r="AK54" s="89"/>
      <c r="AL54" s="89"/>
      <c r="AM54" s="89"/>
      <c r="AN54" s="89"/>
      <c r="AO54" s="89"/>
      <c r="AP54" s="89"/>
      <c r="AQ54" s="89"/>
      <c r="AR54" s="89"/>
      <c r="AS54" s="89"/>
    </row>
    <row r="55" spans="2:45" ht="15.75" x14ac:dyDescent="0.3">
      <c r="B55" s="237" t="s">
        <v>240</v>
      </c>
    </row>
    <row r="56" spans="2:45" x14ac:dyDescent="0.25">
      <c r="B56" s="128"/>
    </row>
  </sheetData>
  <mergeCells count="15">
    <mergeCell ref="B3:T3"/>
    <mergeCell ref="B22:K22"/>
    <mergeCell ref="B23:L23"/>
    <mergeCell ref="B4:T4"/>
    <mergeCell ref="B5:T5"/>
    <mergeCell ref="B8:B9"/>
    <mergeCell ref="C8:D8"/>
    <mergeCell ref="E8:F8"/>
    <mergeCell ref="G8:H8"/>
    <mergeCell ref="I8:J8"/>
    <mergeCell ref="K8:L8"/>
    <mergeCell ref="M8:N8"/>
    <mergeCell ref="O8:P8"/>
    <mergeCell ref="Q8:R8"/>
    <mergeCell ref="S8:T8"/>
  </mergeCells>
  <hyperlinks>
    <hyperlink ref="B2" location="ÍNDICE!A1" display="Índice "/>
  </hyperlinks>
  <pageMargins left="0.7" right="0.7" top="0.75" bottom="0.75" header="0.3" footer="0.3"/>
  <pageSetup paperSize="9" orientation="portrait" r:id="rId1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72"/>
  <sheetViews>
    <sheetView showGridLines="0" zoomScale="80" zoomScaleNormal="80" workbookViewId="0">
      <pane xSplit="2" ySplit="9" topLeftCell="C10" activePane="bottomRight" state="frozen"/>
      <selection activeCell="B2" sqref="B2"/>
      <selection pane="topRight" activeCell="B2" sqref="B2"/>
      <selection pane="bottomLeft" activeCell="B2" sqref="B2"/>
      <selection pane="bottomRight" activeCell="B2" sqref="B2"/>
    </sheetView>
  </sheetViews>
  <sheetFormatPr baseColWidth="10" defaultRowHeight="15" x14ac:dyDescent="0.25"/>
  <cols>
    <col min="1" max="1" width="7.7109375" customWidth="1" collapsed="1"/>
    <col min="2" max="2" width="43.7109375" customWidth="1" collapsed="1"/>
    <col min="3" max="20" width="13.7109375" customWidth="1" collapsed="1"/>
  </cols>
  <sheetData>
    <row r="1" spans="2:45" ht="78" customHeight="1" x14ac:dyDescent="0.25"/>
    <row r="2" spans="2:45" ht="16.5" customHeight="1" x14ac:dyDescent="0.25">
      <c r="B2" s="203" t="s">
        <v>18</v>
      </c>
      <c r="L2" s="15"/>
    </row>
    <row r="3" spans="2:45" ht="20.100000000000001" customHeight="1" x14ac:dyDescent="0.25">
      <c r="B3" s="328" t="s">
        <v>397</v>
      </c>
      <c r="C3" s="328"/>
      <c r="D3" s="328"/>
      <c r="E3" s="328"/>
      <c r="F3" s="328"/>
      <c r="G3" s="328"/>
      <c r="H3" s="328"/>
      <c r="I3" s="328"/>
      <c r="J3" s="328"/>
      <c r="K3" s="328"/>
      <c r="L3" s="328"/>
      <c r="M3" s="328"/>
      <c r="N3" s="328"/>
      <c r="O3" s="328"/>
      <c r="P3" s="328"/>
      <c r="Q3" s="328"/>
      <c r="R3" s="328"/>
      <c r="S3" s="328"/>
      <c r="T3" s="328"/>
    </row>
    <row r="4" spans="2:45" ht="72" customHeight="1" x14ac:dyDescent="0.25">
      <c r="B4" s="327" t="s">
        <v>270</v>
      </c>
      <c r="C4" s="327"/>
      <c r="D4" s="327"/>
      <c r="E4" s="327"/>
      <c r="F4" s="327"/>
      <c r="G4" s="327"/>
      <c r="H4" s="327"/>
      <c r="I4" s="327"/>
      <c r="J4" s="327"/>
      <c r="K4" s="327"/>
      <c r="L4" s="327"/>
      <c r="M4" s="327"/>
      <c r="N4" s="327"/>
      <c r="O4" s="327"/>
      <c r="P4" s="327"/>
      <c r="Q4" s="327"/>
      <c r="R4" s="327"/>
      <c r="S4" s="327"/>
      <c r="T4" s="327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89"/>
      <c r="AM4" s="89"/>
      <c r="AN4" s="89"/>
      <c r="AO4" s="89"/>
      <c r="AP4" s="89"/>
      <c r="AQ4" s="89"/>
      <c r="AR4" s="89"/>
      <c r="AS4" s="89"/>
    </row>
    <row r="5" spans="2:45" ht="20.100000000000001" customHeight="1" x14ac:dyDescent="0.25">
      <c r="B5" s="336" t="s">
        <v>122</v>
      </c>
      <c r="C5" s="336"/>
      <c r="D5" s="336"/>
      <c r="E5" s="336"/>
      <c r="F5" s="336"/>
      <c r="G5" s="336"/>
      <c r="H5" s="336"/>
      <c r="I5" s="336"/>
      <c r="J5" s="336"/>
      <c r="K5" s="336"/>
      <c r="L5" s="336"/>
      <c r="M5" s="336"/>
      <c r="N5" s="336"/>
      <c r="O5" s="336"/>
      <c r="P5" s="336"/>
      <c r="Q5" s="336"/>
      <c r="R5" s="336"/>
      <c r="S5" s="336"/>
      <c r="T5" s="336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  <c r="AS5" s="89"/>
    </row>
    <row r="6" spans="2:45" ht="14.1" customHeight="1" x14ac:dyDescent="0.25"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91"/>
      <c r="M6" s="91"/>
      <c r="N6" s="91"/>
      <c r="O6" s="91"/>
      <c r="P6" s="91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89"/>
      <c r="AH6" s="89"/>
      <c r="AI6" s="89"/>
      <c r="AJ6" s="89"/>
      <c r="AK6" s="89"/>
      <c r="AL6" s="89"/>
      <c r="AM6" s="89"/>
      <c r="AN6" s="89"/>
      <c r="AO6" s="89"/>
      <c r="AP6" s="89"/>
      <c r="AQ6" s="89"/>
      <c r="AR6" s="89"/>
      <c r="AS6" s="89"/>
    </row>
    <row r="7" spans="2:45" ht="14.1" customHeight="1" x14ac:dyDescent="0.25">
      <c r="B7" s="89"/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  <c r="U7" s="89"/>
      <c r="V7" s="89"/>
      <c r="W7" s="89"/>
      <c r="X7" s="89"/>
      <c r="Y7" s="89"/>
      <c r="Z7" s="89"/>
      <c r="AA7" s="89"/>
      <c r="AB7" s="89"/>
      <c r="AC7" s="89"/>
      <c r="AD7" s="89"/>
      <c r="AE7" s="89"/>
      <c r="AF7" s="89"/>
      <c r="AG7" s="89"/>
      <c r="AH7" s="89"/>
      <c r="AI7" s="89"/>
      <c r="AJ7" s="89"/>
      <c r="AK7" s="89"/>
      <c r="AL7" s="89"/>
      <c r="AM7" s="89"/>
      <c r="AN7" s="89"/>
      <c r="AO7" s="89"/>
      <c r="AP7" s="89"/>
      <c r="AQ7" s="89"/>
      <c r="AR7" s="89"/>
      <c r="AS7" s="89"/>
    </row>
    <row r="8" spans="2:45" ht="33" customHeight="1" x14ac:dyDescent="0.25">
      <c r="B8" s="344" t="s">
        <v>29</v>
      </c>
      <c r="C8" s="342">
        <v>2007</v>
      </c>
      <c r="D8" s="343"/>
      <c r="E8" s="342">
        <v>2008</v>
      </c>
      <c r="F8" s="343"/>
      <c r="G8" s="342">
        <v>2009</v>
      </c>
      <c r="H8" s="343"/>
      <c r="I8" s="342">
        <v>2010</v>
      </c>
      <c r="J8" s="343"/>
      <c r="K8" s="342">
        <v>2011</v>
      </c>
      <c r="L8" s="343"/>
      <c r="M8" s="342">
        <v>2012</v>
      </c>
      <c r="N8" s="343"/>
      <c r="O8" s="342">
        <v>2013</v>
      </c>
      <c r="P8" s="343"/>
      <c r="Q8" s="342">
        <v>2014</v>
      </c>
      <c r="R8" s="343"/>
      <c r="S8" s="342">
        <v>2015</v>
      </c>
      <c r="T8" s="343"/>
      <c r="U8" s="89"/>
      <c r="V8" s="89"/>
      <c r="W8" s="89"/>
      <c r="X8" s="89"/>
      <c r="Y8" s="89"/>
      <c r="Z8" s="89"/>
      <c r="AA8" s="89"/>
      <c r="AB8" s="89"/>
      <c r="AC8" s="89"/>
      <c r="AD8" s="89"/>
      <c r="AE8" s="89"/>
      <c r="AF8" s="89"/>
      <c r="AG8" s="89"/>
      <c r="AH8" s="89"/>
      <c r="AI8" s="89"/>
      <c r="AJ8" s="89"/>
      <c r="AK8" s="89"/>
      <c r="AL8" s="89"/>
      <c r="AM8" s="89"/>
      <c r="AN8" s="89"/>
      <c r="AO8" s="89"/>
      <c r="AP8" s="89"/>
      <c r="AQ8" s="89"/>
      <c r="AR8" s="89"/>
      <c r="AS8" s="89"/>
    </row>
    <row r="9" spans="2:45" ht="33" customHeight="1" x14ac:dyDescent="0.25">
      <c r="B9" s="345"/>
      <c r="C9" s="138" t="s">
        <v>0</v>
      </c>
      <c r="D9" s="138" t="s">
        <v>1</v>
      </c>
      <c r="E9" s="138" t="s">
        <v>0</v>
      </c>
      <c r="F9" s="138" t="s">
        <v>1</v>
      </c>
      <c r="G9" s="138" t="s">
        <v>0</v>
      </c>
      <c r="H9" s="138" t="s">
        <v>1</v>
      </c>
      <c r="I9" s="138" t="s">
        <v>0</v>
      </c>
      <c r="J9" s="138" t="s">
        <v>1</v>
      </c>
      <c r="K9" s="138" t="s">
        <v>0</v>
      </c>
      <c r="L9" s="138" t="s">
        <v>1</v>
      </c>
      <c r="M9" s="138" t="s">
        <v>0</v>
      </c>
      <c r="N9" s="138" t="s">
        <v>1</v>
      </c>
      <c r="O9" s="138" t="s">
        <v>0</v>
      </c>
      <c r="P9" s="138" t="s">
        <v>1</v>
      </c>
      <c r="Q9" s="138" t="s">
        <v>0</v>
      </c>
      <c r="R9" s="138" t="s">
        <v>1</v>
      </c>
      <c r="S9" s="138" t="s">
        <v>0</v>
      </c>
      <c r="T9" s="138" t="s">
        <v>1</v>
      </c>
      <c r="U9" s="89"/>
      <c r="V9" s="89"/>
      <c r="W9" s="89"/>
      <c r="X9" s="89"/>
      <c r="Y9" s="89"/>
      <c r="Z9" s="89"/>
      <c r="AA9" s="89"/>
      <c r="AB9" s="89"/>
      <c r="AC9" s="89"/>
      <c r="AD9" s="89"/>
      <c r="AE9" s="89"/>
      <c r="AF9" s="89"/>
      <c r="AG9" s="89"/>
      <c r="AH9" s="89"/>
      <c r="AI9" s="89"/>
      <c r="AJ9" s="89"/>
      <c r="AK9" s="89"/>
      <c r="AL9" s="89"/>
      <c r="AM9" s="89"/>
      <c r="AN9" s="89"/>
      <c r="AO9" s="89"/>
      <c r="AP9" s="89"/>
      <c r="AQ9" s="89"/>
      <c r="AR9" s="89"/>
      <c r="AS9" s="89"/>
    </row>
    <row r="10" spans="2:45" ht="33" customHeight="1" x14ac:dyDescent="0.25">
      <c r="B10" s="100" t="s">
        <v>143</v>
      </c>
      <c r="C10" s="62">
        <v>164771</v>
      </c>
      <c r="D10" s="62">
        <v>226401</v>
      </c>
      <c r="E10" s="62">
        <v>175855</v>
      </c>
      <c r="F10" s="62">
        <v>225796</v>
      </c>
      <c r="G10" s="62">
        <v>167574</v>
      </c>
      <c r="H10" s="62">
        <v>222851</v>
      </c>
      <c r="I10" s="62">
        <v>199173</v>
      </c>
      <c r="J10" s="62">
        <v>243528</v>
      </c>
      <c r="K10" s="62">
        <v>232994</v>
      </c>
      <c r="L10" s="62">
        <v>269361</v>
      </c>
      <c r="M10" s="62">
        <v>220197</v>
      </c>
      <c r="N10" s="62">
        <v>260074</v>
      </c>
      <c r="O10" s="62">
        <v>231283</v>
      </c>
      <c r="P10" s="62">
        <v>266808</v>
      </c>
      <c r="Q10" s="62">
        <v>242368</v>
      </c>
      <c r="R10" s="62">
        <v>273543</v>
      </c>
      <c r="S10" s="62">
        <v>203968</v>
      </c>
      <c r="T10" s="62">
        <v>252788</v>
      </c>
      <c r="U10" s="89"/>
      <c r="V10" s="89"/>
      <c r="W10" s="89"/>
      <c r="X10" s="89"/>
      <c r="Y10" s="89"/>
      <c r="Z10" s="89"/>
      <c r="AA10" s="89"/>
      <c r="AB10" s="89"/>
      <c r="AC10" s="89"/>
      <c r="AD10" s="89"/>
      <c r="AE10" s="89"/>
      <c r="AF10" s="89"/>
      <c r="AG10" s="89"/>
      <c r="AH10" s="89"/>
      <c r="AI10" s="89"/>
      <c r="AJ10" s="89"/>
      <c r="AK10" s="89"/>
      <c r="AL10" s="89"/>
      <c r="AM10" s="89"/>
      <c r="AN10" s="89"/>
      <c r="AO10" s="89"/>
      <c r="AP10" s="89"/>
      <c r="AQ10" s="89"/>
      <c r="AR10" s="89"/>
      <c r="AS10" s="89"/>
    </row>
    <row r="11" spans="2:45" ht="33" customHeight="1" x14ac:dyDescent="0.25">
      <c r="B11" s="100" t="s">
        <v>147</v>
      </c>
      <c r="C11" s="62">
        <v>65952</v>
      </c>
      <c r="D11" s="62">
        <v>111701</v>
      </c>
      <c r="E11" s="62">
        <v>67512</v>
      </c>
      <c r="F11" s="62">
        <v>107231</v>
      </c>
      <c r="G11" s="62">
        <v>61915</v>
      </c>
      <c r="H11" s="62">
        <v>101947</v>
      </c>
      <c r="I11" s="62">
        <v>71038</v>
      </c>
      <c r="J11" s="62">
        <v>107393</v>
      </c>
      <c r="K11" s="62">
        <v>80433</v>
      </c>
      <c r="L11" s="62">
        <v>114582</v>
      </c>
      <c r="M11" s="62">
        <v>73747</v>
      </c>
      <c r="N11" s="62">
        <v>106783</v>
      </c>
      <c r="O11" s="62">
        <v>75307</v>
      </c>
      <c r="P11" s="62">
        <v>105799</v>
      </c>
      <c r="Q11" s="62">
        <v>76866</v>
      </c>
      <c r="R11" s="62">
        <v>104815</v>
      </c>
      <c r="S11" s="62">
        <v>74725</v>
      </c>
      <c r="T11" s="62">
        <v>114370</v>
      </c>
      <c r="U11" s="89"/>
      <c r="V11" s="89"/>
      <c r="W11" s="89"/>
      <c r="X11" s="89"/>
      <c r="Y11" s="89"/>
      <c r="Z11" s="89"/>
      <c r="AA11" s="89"/>
      <c r="AB11" s="89"/>
      <c r="AC11" s="89"/>
      <c r="AD11" s="89"/>
      <c r="AE11" s="89"/>
      <c r="AF11" s="89"/>
      <c r="AG11" s="89"/>
      <c r="AH11" s="89"/>
      <c r="AI11" s="89"/>
      <c r="AJ11" s="89"/>
      <c r="AK11" s="89"/>
      <c r="AL11" s="89"/>
      <c r="AM11" s="89"/>
      <c r="AN11" s="89"/>
      <c r="AO11" s="89"/>
      <c r="AP11" s="89"/>
      <c r="AQ11" s="89"/>
      <c r="AR11" s="89"/>
      <c r="AS11" s="89"/>
    </row>
    <row r="12" spans="2:45" ht="33" customHeight="1" x14ac:dyDescent="0.25">
      <c r="B12" s="100" t="s">
        <v>148</v>
      </c>
      <c r="C12" s="62">
        <v>27566</v>
      </c>
      <c r="D12" s="62">
        <v>46629</v>
      </c>
      <c r="E12" s="62">
        <v>28114</v>
      </c>
      <c r="F12" s="62">
        <v>46057</v>
      </c>
      <c r="G12" s="62">
        <v>25691</v>
      </c>
      <c r="H12" s="62">
        <v>45040</v>
      </c>
      <c r="I12" s="62">
        <v>29377</v>
      </c>
      <c r="J12" s="62">
        <v>48789</v>
      </c>
      <c r="K12" s="62">
        <v>33153</v>
      </c>
      <c r="L12" s="62">
        <v>53514</v>
      </c>
      <c r="M12" s="62">
        <v>30302</v>
      </c>
      <c r="N12" s="62">
        <v>51256</v>
      </c>
      <c r="O12" s="62">
        <v>30849</v>
      </c>
      <c r="P12" s="62">
        <v>52182</v>
      </c>
      <c r="Q12" s="62">
        <v>31397</v>
      </c>
      <c r="R12" s="62">
        <v>53107</v>
      </c>
      <c r="S12" s="62">
        <v>30947</v>
      </c>
      <c r="T12" s="62">
        <v>52347</v>
      </c>
      <c r="U12" s="89"/>
      <c r="V12" s="89"/>
      <c r="W12" s="89"/>
      <c r="X12" s="89"/>
      <c r="Y12" s="89"/>
      <c r="Z12" s="89"/>
      <c r="AA12" s="89"/>
      <c r="AB12" s="89"/>
      <c r="AC12" s="89"/>
      <c r="AD12" s="89"/>
      <c r="AE12" s="89"/>
      <c r="AF12" s="89"/>
      <c r="AG12" s="89"/>
      <c r="AH12" s="89"/>
      <c r="AI12" s="89"/>
      <c r="AJ12" s="89"/>
      <c r="AK12" s="89"/>
      <c r="AL12" s="89"/>
      <c r="AM12" s="89"/>
      <c r="AN12" s="89"/>
      <c r="AO12" s="89"/>
      <c r="AP12" s="89"/>
      <c r="AQ12" s="89"/>
      <c r="AR12" s="89"/>
      <c r="AS12" s="89"/>
    </row>
    <row r="13" spans="2:45" ht="33" customHeight="1" x14ac:dyDescent="0.25">
      <c r="B13" s="100" t="s">
        <v>54</v>
      </c>
      <c r="C13" s="62">
        <v>29339</v>
      </c>
      <c r="D13" s="62">
        <v>38654</v>
      </c>
      <c r="E13" s="62">
        <v>27229</v>
      </c>
      <c r="F13" s="62">
        <v>34744</v>
      </c>
      <c r="G13" s="62">
        <v>22516</v>
      </c>
      <c r="H13" s="62">
        <v>30745</v>
      </c>
      <c r="I13" s="62">
        <v>23141</v>
      </c>
      <c r="J13" s="62">
        <v>29934</v>
      </c>
      <c r="K13" s="62">
        <v>23284</v>
      </c>
      <c r="L13" s="62">
        <v>29273</v>
      </c>
      <c r="M13" s="62">
        <v>18787</v>
      </c>
      <c r="N13" s="62">
        <v>24752</v>
      </c>
      <c r="O13" s="62">
        <v>16677</v>
      </c>
      <c r="P13" s="62">
        <v>21971</v>
      </c>
      <c r="Q13" s="62">
        <v>14566</v>
      </c>
      <c r="R13" s="62">
        <v>19191</v>
      </c>
      <c r="S13" s="62">
        <v>16791</v>
      </c>
      <c r="T13" s="62">
        <v>22122</v>
      </c>
      <c r="U13" s="89"/>
      <c r="V13" s="89"/>
      <c r="W13" s="89"/>
      <c r="X13" s="89"/>
      <c r="Y13" s="89"/>
      <c r="Z13" s="89"/>
      <c r="AA13" s="89"/>
      <c r="AB13" s="89"/>
      <c r="AC13" s="89"/>
      <c r="AD13" s="89"/>
      <c r="AE13" s="89"/>
      <c r="AF13" s="89"/>
      <c r="AG13" s="89"/>
      <c r="AH13" s="89"/>
      <c r="AI13" s="89"/>
      <c r="AJ13" s="89"/>
      <c r="AK13" s="89"/>
      <c r="AL13" s="89"/>
      <c r="AM13" s="89"/>
      <c r="AN13" s="89"/>
      <c r="AO13" s="89"/>
      <c r="AP13" s="89"/>
      <c r="AQ13" s="89"/>
      <c r="AR13" s="89"/>
      <c r="AS13" s="89"/>
    </row>
    <row r="14" spans="2:45" ht="33" customHeight="1" x14ac:dyDescent="0.25">
      <c r="B14" s="100" t="s">
        <v>142</v>
      </c>
      <c r="C14" s="62">
        <v>13472</v>
      </c>
      <c r="D14" s="62">
        <v>20755</v>
      </c>
      <c r="E14" s="62">
        <v>12542</v>
      </c>
      <c r="F14" s="62">
        <v>18714</v>
      </c>
      <c r="G14" s="62">
        <v>10409</v>
      </c>
      <c r="H14" s="62">
        <v>16620</v>
      </c>
      <c r="I14" s="62">
        <v>10744</v>
      </c>
      <c r="J14" s="62">
        <v>16251</v>
      </c>
      <c r="K14" s="62">
        <v>10865</v>
      </c>
      <c r="L14" s="62">
        <v>15974</v>
      </c>
      <c r="M14" s="62">
        <v>8821</v>
      </c>
      <c r="N14" s="62">
        <v>13591</v>
      </c>
      <c r="O14" s="62">
        <v>7891</v>
      </c>
      <c r="P14" s="62">
        <v>12158</v>
      </c>
      <c r="Q14" s="62">
        <v>6961</v>
      </c>
      <c r="R14" s="62">
        <v>10725</v>
      </c>
      <c r="S14" s="62">
        <v>7927</v>
      </c>
      <c r="T14" s="62">
        <v>12212</v>
      </c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89"/>
      <c r="AH14" s="89"/>
      <c r="AI14" s="89"/>
      <c r="AJ14" s="89"/>
      <c r="AK14" s="89"/>
      <c r="AL14" s="89"/>
      <c r="AM14" s="89"/>
      <c r="AN14" s="89"/>
      <c r="AO14" s="89"/>
      <c r="AP14" s="89"/>
      <c r="AQ14" s="89"/>
      <c r="AR14" s="89"/>
      <c r="AS14" s="89"/>
    </row>
    <row r="15" spans="2:45" ht="33" customHeight="1" x14ac:dyDescent="0.25">
      <c r="B15" s="100" t="s">
        <v>140</v>
      </c>
      <c r="C15" s="62">
        <v>3973</v>
      </c>
      <c r="D15" s="62">
        <v>6081</v>
      </c>
      <c r="E15" s="62">
        <v>3741</v>
      </c>
      <c r="F15" s="62">
        <v>5546</v>
      </c>
      <c r="G15" s="62">
        <v>3146</v>
      </c>
      <c r="H15" s="62">
        <v>4990</v>
      </c>
      <c r="I15" s="62">
        <v>3297</v>
      </c>
      <c r="J15" s="62">
        <v>4954</v>
      </c>
      <c r="K15" s="62">
        <v>3393</v>
      </c>
      <c r="L15" s="62">
        <v>4957</v>
      </c>
      <c r="M15" s="62">
        <v>2814</v>
      </c>
      <c r="N15" s="62">
        <v>4307</v>
      </c>
      <c r="O15" s="62">
        <v>2582</v>
      </c>
      <c r="P15" s="62">
        <v>3952</v>
      </c>
      <c r="Q15" s="62">
        <v>2351</v>
      </c>
      <c r="R15" s="62">
        <v>3597</v>
      </c>
      <c r="S15" s="62">
        <v>2577</v>
      </c>
      <c r="T15" s="62">
        <v>3944</v>
      </c>
      <c r="U15" s="89"/>
      <c r="V15" s="89"/>
      <c r="W15" s="89"/>
      <c r="X15" s="89"/>
      <c r="Y15" s="89"/>
      <c r="Z15" s="89"/>
      <c r="AA15" s="89"/>
      <c r="AB15" s="89"/>
      <c r="AC15" s="89"/>
      <c r="AD15" s="89"/>
      <c r="AE15" s="89"/>
      <c r="AF15" s="89"/>
      <c r="AG15" s="89"/>
      <c r="AH15" s="89"/>
      <c r="AI15" s="89"/>
      <c r="AJ15" s="89"/>
      <c r="AK15" s="89"/>
      <c r="AL15" s="89"/>
      <c r="AM15" s="89"/>
      <c r="AN15" s="89"/>
      <c r="AO15" s="89"/>
      <c r="AP15" s="89"/>
      <c r="AQ15" s="89"/>
      <c r="AR15" s="89"/>
      <c r="AS15" s="89"/>
    </row>
    <row r="16" spans="2:45" ht="33" customHeight="1" x14ac:dyDescent="0.25">
      <c r="B16" s="100" t="s">
        <v>141</v>
      </c>
      <c r="C16" s="62">
        <v>769</v>
      </c>
      <c r="D16" s="62">
        <v>1620</v>
      </c>
      <c r="E16" s="62">
        <v>805</v>
      </c>
      <c r="F16" s="62">
        <v>1640</v>
      </c>
      <c r="G16" s="62">
        <v>752</v>
      </c>
      <c r="H16" s="62">
        <v>1642</v>
      </c>
      <c r="I16" s="62">
        <v>879</v>
      </c>
      <c r="J16" s="62">
        <v>1818</v>
      </c>
      <c r="K16" s="62">
        <v>1014</v>
      </c>
      <c r="L16" s="62">
        <v>2035</v>
      </c>
      <c r="M16" s="62">
        <v>944</v>
      </c>
      <c r="N16" s="62">
        <v>1988</v>
      </c>
      <c r="O16" s="62">
        <v>980</v>
      </c>
      <c r="P16" s="62">
        <v>2061</v>
      </c>
      <c r="Q16" s="62">
        <v>1014</v>
      </c>
      <c r="R16" s="62">
        <v>2135</v>
      </c>
      <c r="S16" s="62">
        <v>992</v>
      </c>
      <c r="T16" s="62">
        <v>2088</v>
      </c>
      <c r="U16" s="89"/>
      <c r="V16" s="89"/>
      <c r="W16" s="89"/>
      <c r="X16" s="89"/>
      <c r="Y16" s="89"/>
      <c r="Z16" s="89"/>
      <c r="AA16" s="89"/>
      <c r="AB16" s="89"/>
      <c r="AC16" s="89"/>
      <c r="AD16" s="89"/>
      <c r="AE16" s="89"/>
      <c r="AF16" s="89"/>
      <c r="AG16" s="89"/>
      <c r="AH16" s="89"/>
      <c r="AI16" s="89"/>
      <c r="AJ16" s="89"/>
      <c r="AK16" s="89"/>
      <c r="AL16" s="89"/>
      <c r="AM16" s="89"/>
      <c r="AN16" s="89"/>
      <c r="AO16" s="89"/>
      <c r="AP16" s="89"/>
      <c r="AQ16" s="89"/>
      <c r="AR16" s="89"/>
      <c r="AS16" s="89"/>
    </row>
    <row r="17" spans="1:45" ht="33" customHeight="1" x14ac:dyDescent="0.25">
      <c r="B17" s="100" t="s">
        <v>233</v>
      </c>
      <c r="C17" s="62">
        <v>1088</v>
      </c>
      <c r="D17" s="62">
        <v>846</v>
      </c>
      <c r="E17" s="62">
        <v>952</v>
      </c>
      <c r="F17" s="62">
        <v>716</v>
      </c>
      <c r="G17" s="62">
        <v>730</v>
      </c>
      <c r="H17" s="62">
        <v>588</v>
      </c>
      <c r="I17" s="62">
        <v>682</v>
      </c>
      <c r="J17" s="62">
        <v>520</v>
      </c>
      <c r="K17" s="62">
        <v>602</v>
      </c>
      <c r="L17" s="62">
        <v>447</v>
      </c>
      <c r="M17" s="62">
        <v>404</v>
      </c>
      <c r="N17" s="62">
        <v>314</v>
      </c>
      <c r="O17" s="62">
        <v>353</v>
      </c>
      <c r="P17" s="62">
        <v>274</v>
      </c>
      <c r="Q17" s="62">
        <v>308</v>
      </c>
      <c r="R17" s="62">
        <v>240</v>
      </c>
      <c r="S17" s="62">
        <v>318</v>
      </c>
      <c r="T17" s="62">
        <v>247</v>
      </c>
      <c r="U17" s="89"/>
      <c r="V17" s="89"/>
      <c r="W17" s="89"/>
      <c r="X17" s="89"/>
      <c r="Y17" s="89"/>
      <c r="Z17" s="89"/>
      <c r="AA17" s="89"/>
      <c r="AB17" s="89"/>
      <c r="AC17" s="89"/>
      <c r="AD17" s="89"/>
      <c r="AE17" s="89"/>
      <c r="AF17" s="89"/>
      <c r="AG17" s="89"/>
      <c r="AH17" s="89"/>
      <c r="AI17" s="89"/>
      <c r="AJ17" s="89"/>
      <c r="AK17" s="89"/>
      <c r="AL17" s="89"/>
      <c r="AM17" s="89"/>
      <c r="AN17" s="89"/>
      <c r="AO17" s="89"/>
      <c r="AP17" s="89"/>
      <c r="AQ17" s="89"/>
      <c r="AR17" s="89"/>
      <c r="AS17" s="89"/>
    </row>
    <row r="18" spans="1:45" ht="33" customHeight="1" x14ac:dyDescent="0.25">
      <c r="B18" s="65" t="s">
        <v>5</v>
      </c>
      <c r="C18" s="64">
        <v>306930</v>
      </c>
      <c r="D18" s="64">
        <v>452687</v>
      </c>
      <c r="E18" s="64">
        <v>316750</v>
      </c>
      <c r="F18" s="64">
        <v>440444</v>
      </c>
      <c r="G18" s="64">
        <v>292733</v>
      </c>
      <c r="H18" s="64">
        <v>424423</v>
      </c>
      <c r="I18" s="64">
        <v>338331</v>
      </c>
      <c r="J18" s="64">
        <v>453187</v>
      </c>
      <c r="K18" s="64">
        <v>385738</v>
      </c>
      <c r="L18" s="64">
        <v>490143</v>
      </c>
      <c r="M18" s="64">
        <v>356016</v>
      </c>
      <c r="N18" s="64">
        <v>463065</v>
      </c>
      <c r="O18" s="64">
        <v>365922</v>
      </c>
      <c r="P18" s="64">
        <v>465205</v>
      </c>
      <c r="Q18" s="64">
        <v>375831</v>
      </c>
      <c r="R18" s="64">
        <v>467353</v>
      </c>
      <c r="S18" s="64">
        <v>338245</v>
      </c>
      <c r="T18" s="64">
        <v>460118</v>
      </c>
      <c r="U18" s="89"/>
      <c r="V18" s="89"/>
      <c r="W18" s="89"/>
      <c r="X18" s="89"/>
      <c r="Y18" s="89"/>
      <c r="Z18" s="89"/>
      <c r="AA18" s="89"/>
      <c r="AB18" s="89"/>
      <c r="AC18" s="89"/>
      <c r="AD18" s="89"/>
      <c r="AE18" s="89"/>
      <c r="AF18" s="89"/>
      <c r="AG18" s="89"/>
      <c r="AH18" s="89"/>
      <c r="AI18" s="89"/>
      <c r="AJ18" s="89"/>
      <c r="AK18" s="89"/>
      <c r="AL18" s="89"/>
      <c r="AM18" s="89"/>
      <c r="AN18" s="89"/>
      <c r="AO18" s="89"/>
      <c r="AP18" s="89"/>
      <c r="AQ18" s="89"/>
      <c r="AR18" s="89"/>
      <c r="AS18" s="89"/>
    </row>
    <row r="19" spans="1:45" ht="15" customHeight="1" x14ac:dyDescent="0.3">
      <c r="B19" s="237" t="s">
        <v>240</v>
      </c>
      <c r="C19" s="89"/>
      <c r="D19" s="89"/>
      <c r="E19" s="89"/>
      <c r="F19" s="89"/>
      <c r="G19" s="89"/>
      <c r="H19" s="89"/>
      <c r="I19" s="89"/>
      <c r="J19" s="89"/>
      <c r="K19" s="89"/>
      <c r="L19" s="89"/>
      <c r="M19" s="104"/>
      <c r="N19" s="89"/>
      <c r="O19" s="89"/>
      <c r="P19" s="89"/>
      <c r="Q19" s="89"/>
      <c r="R19" s="89"/>
      <c r="S19" s="89"/>
      <c r="T19" s="89"/>
      <c r="U19" s="89"/>
      <c r="V19" s="89"/>
      <c r="W19" s="89"/>
      <c r="X19" s="89"/>
      <c r="Y19" s="89"/>
      <c r="Z19" s="89"/>
      <c r="AA19" s="89"/>
      <c r="AB19" s="89"/>
      <c r="AC19" s="89"/>
      <c r="AD19" s="89"/>
      <c r="AE19" s="89"/>
      <c r="AF19" s="89"/>
      <c r="AG19" s="89"/>
      <c r="AH19" s="89"/>
      <c r="AI19" s="89"/>
      <c r="AJ19" s="89"/>
      <c r="AK19" s="89"/>
      <c r="AL19" s="89"/>
      <c r="AM19" s="89"/>
      <c r="AN19" s="89"/>
      <c r="AO19" s="89"/>
      <c r="AP19" s="89"/>
      <c r="AQ19" s="89"/>
      <c r="AR19" s="89"/>
      <c r="AS19" s="89"/>
    </row>
    <row r="20" spans="1:45" ht="15" customHeight="1" x14ac:dyDescent="0.25">
      <c r="B20" s="128"/>
      <c r="C20" s="89"/>
      <c r="D20" s="89"/>
      <c r="E20" s="89"/>
      <c r="F20" s="89"/>
      <c r="G20" s="89"/>
      <c r="H20" s="89"/>
      <c r="I20" s="89"/>
      <c r="J20" s="89"/>
      <c r="K20" s="89"/>
      <c r="L20" s="89"/>
      <c r="M20" s="104"/>
      <c r="N20" s="89"/>
      <c r="O20" s="89"/>
      <c r="P20" s="89"/>
      <c r="Q20" s="89"/>
      <c r="R20" s="89"/>
      <c r="S20" s="89"/>
      <c r="T20" s="89"/>
      <c r="U20" s="89"/>
      <c r="V20" s="89"/>
      <c r="W20" s="89"/>
      <c r="X20" s="89"/>
      <c r="Y20" s="89"/>
      <c r="Z20" s="89"/>
      <c r="AA20" s="89"/>
      <c r="AB20" s="89"/>
      <c r="AC20" s="89"/>
      <c r="AD20" s="89"/>
      <c r="AE20" s="89"/>
      <c r="AF20" s="89"/>
      <c r="AG20" s="89"/>
      <c r="AH20" s="89"/>
      <c r="AI20" s="89"/>
      <c r="AJ20" s="89"/>
      <c r="AK20" s="89"/>
      <c r="AL20" s="89"/>
      <c r="AM20" s="89"/>
      <c r="AN20" s="89"/>
      <c r="AO20" s="89"/>
      <c r="AP20" s="89"/>
      <c r="AQ20" s="89"/>
      <c r="AR20" s="89"/>
      <c r="AS20" s="89"/>
    </row>
    <row r="21" spans="1:45" ht="14.1" customHeight="1" x14ac:dyDescent="0.25">
      <c r="B21" s="361"/>
      <c r="C21" s="361"/>
      <c r="D21" s="361"/>
      <c r="E21" s="361"/>
      <c r="F21" s="361"/>
      <c r="G21" s="361"/>
      <c r="H21" s="361"/>
      <c r="I21" s="361"/>
      <c r="J21" s="361"/>
      <c r="K21" s="361"/>
      <c r="L21" s="89"/>
      <c r="M21" s="104"/>
      <c r="N21" s="89"/>
      <c r="O21" s="89"/>
      <c r="P21" s="89"/>
      <c r="Q21" s="89"/>
      <c r="R21" s="89"/>
      <c r="S21" s="89"/>
      <c r="T21" s="89"/>
      <c r="U21" s="89"/>
      <c r="V21" s="89"/>
      <c r="W21" s="89"/>
      <c r="X21" s="89"/>
      <c r="Y21" s="89"/>
      <c r="Z21" s="89"/>
      <c r="AA21" s="89"/>
      <c r="AB21" s="89"/>
      <c r="AC21" s="89"/>
      <c r="AD21" s="89"/>
      <c r="AE21" s="89"/>
      <c r="AF21" s="89"/>
      <c r="AG21" s="89"/>
      <c r="AH21" s="89"/>
      <c r="AI21" s="89"/>
      <c r="AJ21" s="89"/>
      <c r="AK21" s="89"/>
      <c r="AL21" s="89"/>
      <c r="AM21" s="89"/>
      <c r="AN21" s="89"/>
      <c r="AO21" s="89"/>
      <c r="AP21" s="89"/>
      <c r="AQ21" s="89"/>
      <c r="AR21" s="89"/>
      <c r="AS21" s="89"/>
    </row>
    <row r="22" spans="1:45" ht="57" customHeight="1" x14ac:dyDescent="0.25">
      <c r="B22" s="327" t="s">
        <v>230</v>
      </c>
      <c r="C22" s="327"/>
      <c r="D22" s="327"/>
      <c r="E22" s="327"/>
      <c r="F22" s="327"/>
      <c r="G22" s="327"/>
      <c r="H22" s="327"/>
      <c r="I22" s="327"/>
      <c r="J22" s="327"/>
      <c r="K22" s="327"/>
      <c r="L22" s="327"/>
      <c r="M22" s="104"/>
      <c r="N22" s="89"/>
      <c r="O22" s="89"/>
      <c r="P22" s="89"/>
      <c r="Q22" s="89"/>
      <c r="R22" s="89"/>
      <c r="S22" s="89"/>
      <c r="T22" s="89"/>
      <c r="U22" s="89"/>
      <c r="V22" s="89"/>
      <c r="W22" s="89"/>
      <c r="X22" s="89"/>
      <c r="Y22" s="89"/>
      <c r="Z22" s="89"/>
      <c r="AA22" s="89"/>
      <c r="AB22" s="89"/>
      <c r="AC22" s="89"/>
      <c r="AD22" s="89"/>
      <c r="AE22" s="89"/>
      <c r="AF22" s="89"/>
      <c r="AG22" s="89"/>
      <c r="AH22" s="89"/>
      <c r="AI22" s="89"/>
      <c r="AJ22" s="89"/>
      <c r="AK22" s="89"/>
      <c r="AL22" s="89"/>
      <c r="AM22" s="89"/>
      <c r="AN22" s="89"/>
      <c r="AO22" s="89"/>
      <c r="AP22" s="89"/>
      <c r="AQ22" s="89"/>
      <c r="AR22" s="89"/>
      <c r="AS22" s="89"/>
    </row>
    <row r="23" spans="1:45" s="10" customFormat="1" ht="14.1" customHeight="1" x14ac:dyDescent="0.25">
      <c r="A23" s="13"/>
      <c r="B23" s="89"/>
      <c r="C23" s="89"/>
      <c r="D23" s="89"/>
      <c r="E23" s="89"/>
      <c r="F23" s="89"/>
      <c r="G23" s="89"/>
      <c r="H23" s="89"/>
      <c r="I23" s="89"/>
      <c r="J23" s="89"/>
      <c r="K23" s="89"/>
      <c r="L23" s="89"/>
      <c r="M23" s="104"/>
      <c r="N23" s="89"/>
      <c r="O23" s="89"/>
      <c r="P23" s="89"/>
      <c r="Q23" s="89"/>
      <c r="R23" s="89"/>
      <c r="S23" s="89"/>
      <c r="T23" s="89"/>
      <c r="U23" s="89"/>
      <c r="V23" s="89"/>
      <c r="W23" s="89"/>
      <c r="X23" s="89"/>
      <c r="Y23" s="89"/>
      <c r="Z23" s="89"/>
      <c r="AA23" s="89"/>
      <c r="AB23" s="89"/>
      <c r="AC23" s="89"/>
      <c r="AD23" s="89"/>
      <c r="AE23" s="89"/>
      <c r="AF23" s="89"/>
      <c r="AG23" s="89"/>
      <c r="AH23" s="89"/>
      <c r="AI23" s="89"/>
      <c r="AJ23" s="89"/>
      <c r="AK23" s="89"/>
      <c r="AL23" s="89"/>
      <c r="AM23" s="89"/>
      <c r="AN23" s="89"/>
      <c r="AO23" s="89"/>
      <c r="AP23" s="89"/>
      <c r="AQ23" s="89"/>
      <c r="AR23" s="89"/>
      <c r="AS23" s="89"/>
    </row>
    <row r="24" spans="1:45" s="10" customFormat="1" ht="14.1" customHeight="1" x14ac:dyDescent="0.25">
      <c r="A24" s="13"/>
      <c r="B24" s="221" t="str">
        <f>+B8</f>
        <v>Tareas de la EUT</v>
      </c>
      <c r="C24" s="221" t="str">
        <f>+E9</f>
        <v>Hombre</v>
      </c>
      <c r="D24" s="221" t="str">
        <f>+F9</f>
        <v>Mujer</v>
      </c>
      <c r="E24" s="221"/>
      <c r="F24" s="227"/>
      <c r="J24" s="89"/>
      <c r="K24" s="89"/>
      <c r="L24" s="89"/>
      <c r="M24" s="89"/>
      <c r="N24" s="89"/>
      <c r="O24" s="89"/>
      <c r="P24" s="89"/>
      <c r="Q24" s="89"/>
      <c r="R24" s="89"/>
      <c r="S24" s="89"/>
      <c r="T24" s="89"/>
      <c r="U24" s="89"/>
      <c r="V24" s="89"/>
      <c r="W24" s="89"/>
      <c r="X24" s="89"/>
      <c r="Y24" s="89"/>
      <c r="Z24" s="89"/>
      <c r="AA24" s="89"/>
      <c r="AB24" s="89"/>
      <c r="AC24" s="89"/>
      <c r="AD24" s="89"/>
      <c r="AE24" s="89"/>
      <c r="AF24" s="89"/>
      <c r="AG24" s="89"/>
      <c r="AH24" s="89"/>
      <c r="AI24" s="89"/>
      <c r="AJ24" s="89"/>
      <c r="AK24" s="89"/>
      <c r="AL24" s="89"/>
      <c r="AM24" s="89"/>
      <c r="AN24" s="89"/>
      <c r="AO24" s="89"/>
      <c r="AP24" s="89"/>
      <c r="AQ24" s="89"/>
      <c r="AR24" s="89"/>
      <c r="AS24" s="89"/>
    </row>
    <row r="25" spans="1:45" s="10" customFormat="1" ht="14.1" customHeight="1" x14ac:dyDescent="0.25">
      <c r="A25" s="13"/>
      <c r="B25" s="221" t="str">
        <f>+B16</f>
        <v>Comprar o realizar trámites de vehículos, vivienda y terrenos</v>
      </c>
      <c r="C25" s="36">
        <f>S16/SUM(S16:T16)</f>
        <v>0.32207792207792207</v>
      </c>
      <c r="D25" s="36">
        <f t="shared" ref="D25:D32" si="0">1-C25</f>
        <v>0.67792207792207793</v>
      </c>
      <c r="E25" s="66">
        <f>SUM(S16:T16)</f>
        <v>3080</v>
      </c>
      <c r="F25" s="192"/>
      <c r="J25" s="89"/>
      <c r="K25" s="89"/>
      <c r="L25" s="89"/>
      <c r="M25" s="89"/>
      <c r="N25" s="89"/>
      <c r="O25" s="89"/>
      <c r="P25" s="89"/>
      <c r="Q25" s="89"/>
      <c r="R25" s="89"/>
      <c r="S25" s="89"/>
      <c r="T25" s="89"/>
      <c r="U25" s="89"/>
      <c r="V25" s="89"/>
      <c r="W25" s="89"/>
      <c r="X25" s="89"/>
      <c r="Y25" s="89"/>
      <c r="Z25" s="89"/>
      <c r="AA25" s="89"/>
      <c r="AB25" s="89"/>
      <c r="AC25" s="89"/>
      <c r="AD25" s="89"/>
      <c r="AE25" s="89"/>
      <c r="AF25" s="89"/>
      <c r="AG25" s="89"/>
      <c r="AH25" s="89"/>
      <c r="AI25" s="89"/>
      <c r="AJ25" s="89"/>
      <c r="AK25" s="89"/>
      <c r="AL25" s="89"/>
      <c r="AM25" s="89"/>
      <c r="AN25" s="89"/>
      <c r="AO25" s="89"/>
      <c r="AP25" s="89"/>
      <c r="AQ25" s="89"/>
      <c r="AR25" s="89"/>
      <c r="AS25" s="89"/>
    </row>
    <row r="26" spans="1:45" s="10" customFormat="1" ht="14.1" customHeight="1" x14ac:dyDescent="0.25">
      <c r="A26" s="13"/>
      <c r="B26" s="221" t="str">
        <f>+B12</f>
        <v>Realizar compras navideñas</v>
      </c>
      <c r="C26" s="36">
        <f>S12/SUM(S12:T12)</f>
        <v>0.37153936658102626</v>
      </c>
      <c r="D26" s="36">
        <f t="shared" si="0"/>
        <v>0.62846063341897374</v>
      </c>
      <c r="E26" s="66">
        <f>SUM(S12:T12)</f>
        <v>83294</v>
      </c>
      <c r="F26" s="192"/>
      <c r="J26" s="89"/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89"/>
      <c r="V26" s="89"/>
      <c r="W26" s="89"/>
      <c r="X26" s="89"/>
      <c r="Y26" s="89"/>
      <c r="Z26" s="89"/>
      <c r="AA26" s="89"/>
      <c r="AB26" s="89"/>
      <c r="AC26" s="89"/>
      <c r="AD26" s="89"/>
      <c r="AE26" s="89"/>
      <c r="AF26" s="89"/>
      <c r="AG26" s="89"/>
      <c r="AH26" s="89"/>
      <c r="AI26" s="89"/>
      <c r="AJ26" s="89"/>
      <c r="AK26" s="89"/>
      <c r="AL26" s="89"/>
      <c r="AM26" s="89"/>
      <c r="AN26" s="89"/>
      <c r="AO26" s="89"/>
      <c r="AP26" s="89"/>
      <c r="AQ26" s="89"/>
      <c r="AR26" s="89"/>
      <c r="AS26" s="89"/>
    </row>
    <row r="27" spans="1:45" s="10" customFormat="1" ht="14.1" customHeight="1" x14ac:dyDescent="0.25">
      <c r="A27" s="13"/>
      <c r="B27" s="221" t="str">
        <f>+B14</f>
        <v>Comprar útiles escolares, ropa o zapatos</v>
      </c>
      <c r="C27" s="36">
        <f>S14/SUM(S14:T14)</f>
        <v>0.39361438005859278</v>
      </c>
      <c r="D27" s="36">
        <f t="shared" si="0"/>
        <v>0.60638561994140727</v>
      </c>
      <c r="E27" s="66">
        <f>SUM(S14:T14)</f>
        <v>20139</v>
      </c>
      <c r="F27" s="192"/>
      <c r="J27" s="89"/>
      <c r="K27" s="89"/>
      <c r="L27" s="89"/>
      <c r="M27" s="89"/>
      <c r="N27" s="89"/>
      <c r="O27" s="89"/>
      <c r="P27" s="89"/>
      <c r="Q27" s="89"/>
      <c r="R27" s="89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  <c r="AF27" s="89"/>
      <c r="AG27" s="89"/>
      <c r="AH27" s="89"/>
      <c r="AI27" s="89"/>
      <c r="AJ27" s="89"/>
      <c r="AK27" s="89"/>
      <c r="AL27" s="89"/>
      <c r="AM27" s="89"/>
      <c r="AN27" s="89"/>
      <c r="AO27" s="89"/>
      <c r="AP27" s="89"/>
      <c r="AQ27" s="89"/>
      <c r="AR27" s="89"/>
      <c r="AS27" s="89"/>
    </row>
    <row r="28" spans="1:45" ht="14.1" customHeight="1" x14ac:dyDescent="0.25">
      <c r="A28" s="13"/>
      <c r="B28" s="221" t="str">
        <f>+B11</f>
        <v>Realizar compras diarias en el barrio o comunidad</v>
      </c>
      <c r="C28" s="36">
        <f>S11/SUM(S11:T11)</f>
        <v>0.39517173907295272</v>
      </c>
      <c r="D28" s="36">
        <f t="shared" si="0"/>
        <v>0.60482826092704722</v>
      </c>
      <c r="E28" s="66">
        <f>SUM(S11:T11)</f>
        <v>189095</v>
      </c>
      <c r="F28" s="192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89"/>
      <c r="AG28" s="89"/>
      <c r="AH28" s="89"/>
      <c r="AI28" s="89"/>
      <c r="AJ28" s="89"/>
      <c r="AK28" s="89"/>
      <c r="AL28" s="89"/>
      <c r="AM28" s="89"/>
      <c r="AN28" s="89"/>
      <c r="AO28" s="89"/>
      <c r="AP28" s="89"/>
      <c r="AQ28" s="89"/>
      <c r="AR28" s="89"/>
      <c r="AS28" s="89"/>
    </row>
    <row r="29" spans="1:45" ht="14.1" customHeight="1" x14ac:dyDescent="0.25">
      <c r="B29" s="221" t="str">
        <f>+B15</f>
        <v>Comprar artículos para el hogar</v>
      </c>
      <c r="C29" s="36">
        <f>S15/SUM(S15:T15)</f>
        <v>0.3951847876092624</v>
      </c>
      <c r="D29" s="36">
        <f t="shared" si="0"/>
        <v>0.60481521239073754</v>
      </c>
      <c r="E29" s="66">
        <f>SUM(S15:T15)</f>
        <v>6521</v>
      </c>
      <c r="F29" s="192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89"/>
      <c r="AA29" s="89"/>
      <c r="AB29" s="89"/>
      <c r="AC29" s="89"/>
      <c r="AD29" s="89"/>
      <c r="AE29" s="89"/>
      <c r="AF29" s="89"/>
      <c r="AG29" s="89"/>
      <c r="AH29" s="89"/>
      <c r="AI29" s="89"/>
      <c r="AJ29" s="89"/>
      <c r="AK29" s="89"/>
      <c r="AL29" s="89"/>
      <c r="AM29" s="89"/>
      <c r="AN29" s="89"/>
      <c r="AO29" s="89"/>
      <c r="AP29" s="89"/>
      <c r="AQ29" s="89"/>
      <c r="AR29" s="89"/>
      <c r="AS29" s="89"/>
    </row>
    <row r="30" spans="1:45" ht="14.1" customHeight="1" x14ac:dyDescent="0.25">
      <c r="B30" s="221" t="str">
        <f>+B13</f>
        <v>Comprar medicinas</v>
      </c>
      <c r="C30" s="36">
        <f>S13/SUM(S13:T13)</f>
        <v>0.43150104078328577</v>
      </c>
      <c r="D30" s="36">
        <f t="shared" si="0"/>
        <v>0.56849895921671423</v>
      </c>
      <c r="E30" s="66">
        <f>SUM(S13:T13)</f>
        <v>38913</v>
      </c>
      <c r="F30" s="192"/>
      <c r="J30" s="89"/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89"/>
      <c r="V30" s="89"/>
      <c r="W30" s="89"/>
      <c r="X30" s="89"/>
      <c r="Y30" s="89"/>
      <c r="Z30" s="89"/>
      <c r="AA30" s="89"/>
      <c r="AB30" s="89"/>
      <c r="AC30" s="89"/>
      <c r="AD30" s="89"/>
      <c r="AE30" s="89"/>
      <c r="AF30" s="89"/>
      <c r="AG30" s="89"/>
      <c r="AH30" s="89"/>
      <c r="AI30" s="89"/>
      <c r="AJ30" s="89"/>
      <c r="AK30" s="89"/>
      <c r="AL30" s="89"/>
      <c r="AM30" s="89"/>
      <c r="AN30" s="89"/>
      <c r="AO30" s="89"/>
      <c r="AP30" s="89"/>
      <c r="AQ30" s="89"/>
      <c r="AR30" s="89"/>
      <c r="AS30" s="89"/>
    </row>
    <row r="31" spans="1:45" ht="14.1" customHeight="1" x14ac:dyDescent="0.25">
      <c r="B31" s="221" t="str">
        <f>+B10</f>
        <v>Comprar víveres, artículos de limpieza u otros semanalmente</v>
      </c>
      <c r="C31" s="36">
        <f>S10/SUM(S10:T10)</f>
        <v>0.4465578996225556</v>
      </c>
      <c r="D31" s="36">
        <f t="shared" si="0"/>
        <v>0.55344210037744435</v>
      </c>
      <c r="E31" s="66">
        <f>SUM(S10:T10)</f>
        <v>456756</v>
      </c>
      <c r="F31" s="192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  <c r="W31" s="89"/>
      <c r="X31" s="89"/>
      <c r="Y31" s="89"/>
      <c r="Z31" s="89"/>
      <c r="AA31" s="89"/>
      <c r="AB31" s="89"/>
      <c r="AC31" s="89"/>
      <c r="AD31" s="89"/>
      <c r="AE31" s="89"/>
      <c r="AF31" s="89"/>
      <c r="AG31" s="89"/>
      <c r="AH31" s="89"/>
      <c r="AI31" s="89"/>
      <c r="AJ31" s="89"/>
      <c r="AK31" s="89"/>
      <c r="AL31" s="89"/>
      <c r="AM31" s="89"/>
      <c r="AN31" s="89"/>
      <c r="AO31" s="89"/>
      <c r="AP31" s="89"/>
      <c r="AQ31" s="89"/>
      <c r="AR31" s="89"/>
      <c r="AS31" s="89"/>
    </row>
    <row r="32" spans="1:45" ht="14.1" customHeight="1" x14ac:dyDescent="0.25">
      <c r="B32" s="221" t="str">
        <f>+B17</f>
        <v>Comprar aparatos ortopédicos o terapéuticos</v>
      </c>
      <c r="C32" s="36">
        <f>S17/SUM(S17:T17)</f>
        <v>0.56283185840707961</v>
      </c>
      <c r="D32" s="36">
        <f t="shared" si="0"/>
        <v>0.43716814159292039</v>
      </c>
      <c r="E32" s="66">
        <f>SUM(S17:T17)</f>
        <v>565</v>
      </c>
      <c r="F32" s="192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</row>
    <row r="33" spans="2:45" x14ac:dyDescent="0.25">
      <c r="F33" s="192"/>
      <c r="G33" s="97"/>
      <c r="H33" s="97"/>
      <c r="I33" s="89"/>
      <c r="J33" s="89"/>
      <c r="K33" s="89"/>
      <c r="L33" s="89"/>
      <c r="M33" s="89"/>
      <c r="N33" s="89"/>
      <c r="O33" s="89"/>
      <c r="P33" s="89"/>
      <c r="Q33" s="89"/>
      <c r="R33" s="89"/>
      <c r="S33" s="89"/>
      <c r="T33" s="89"/>
      <c r="U33" s="89"/>
      <c r="V33" s="89"/>
      <c r="W33" s="89"/>
      <c r="X33" s="89"/>
      <c r="Y33" s="89"/>
      <c r="Z33" s="89"/>
      <c r="AA33" s="89"/>
      <c r="AB33" s="89"/>
      <c r="AC33" s="89"/>
      <c r="AD33" s="89"/>
      <c r="AE33" s="89"/>
      <c r="AF33" s="89"/>
      <c r="AG33" s="89"/>
      <c r="AH33" s="89"/>
      <c r="AI33" s="89"/>
      <c r="AJ33" s="89"/>
      <c r="AK33" s="89"/>
      <c r="AL33" s="89"/>
      <c r="AM33" s="89"/>
      <c r="AN33" s="89"/>
      <c r="AO33" s="89"/>
      <c r="AP33" s="89"/>
      <c r="AQ33" s="89"/>
      <c r="AR33" s="89"/>
      <c r="AS33" s="89"/>
    </row>
    <row r="34" spans="2:45" x14ac:dyDescent="0.25">
      <c r="F34" s="89"/>
      <c r="G34" s="89"/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  <c r="W34" s="89"/>
      <c r="X34" s="89"/>
      <c r="Y34" s="89"/>
      <c r="Z34" s="89"/>
      <c r="AA34" s="89"/>
      <c r="AB34" s="89"/>
      <c r="AC34" s="89"/>
      <c r="AD34" s="89"/>
      <c r="AE34" s="89"/>
      <c r="AF34" s="89"/>
      <c r="AG34" s="89"/>
      <c r="AH34" s="89"/>
      <c r="AI34" s="89"/>
      <c r="AJ34" s="89"/>
      <c r="AK34" s="89"/>
      <c r="AL34" s="89"/>
      <c r="AM34" s="89"/>
      <c r="AN34" s="89"/>
      <c r="AO34" s="89"/>
      <c r="AP34" s="89"/>
      <c r="AQ34" s="89"/>
      <c r="AR34" s="89"/>
      <c r="AS34" s="89"/>
    </row>
    <row r="35" spans="2:45" x14ac:dyDescent="0.25">
      <c r="B35" s="89"/>
      <c r="C35" s="89"/>
      <c r="D35" s="89"/>
      <c r="E35" s="89"/>
      <c r="F35" s="89"/>
      <c r="G35" s="89"/>
      <c r="H35" s="89"/>
      <c r="I35" s="89"/>
      <c r="J35" s="89"/>
      <c r="K35" s="89"/>
      <c r="L35" s="89"/>
      <c r="M35" s="89"/>
      <c r="N35" s="89"/>
      <c r="O35" s="89"/>
      <c r="P35" s="89"/>
      <c r="Q35" s="89"/>
      <c r="R35" s="89"/>
      <c r="S35" s="89"/>
      <c r="T35" s="89"/>
      <c r="U35" s="89"/>
      <c r="V35" s="89"/>
      <c r="W35" s="89"/>
      <c r="X35" s="89"/>
      <c r="Y35" s="89"/>
      <c r="Z35" s="89"/>
      <c r="AA35" s="89"/>
      <c r="AB35" s="89"/>
      <c r="AC35" s="89"/>
      <c r="AD35" s="89"/>
      <c r="AE35" s="89"/>
      <c r="AF35" s="89"/>
      <c r="AG35" s="89"/>
      <c r="AH35" s="89"/>
      <c r="AI35" s="89"/>
      <c r="AJ35" s="89"/>
      <c r="AK35" s="89"/>
      <c r="AL35" s="89"/>
      <c r="AM35" s="89"/>
      <c r="AN35" s="89"/>
      <c r="AO35" s="89"/>
      <c r="AP35" s="89"/>
      <c r="AQ35" s="89"/>
      <c r="AR35" s="89"/>
      <c r="AS35" s="89"/>
    </row>
    <row r="36" spans="2:45" x14ac:dyDescent="0.25">
      <c r="B36" s="89"/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9"/>
      <c r="O36" s="89"/>
      <c r="P36" s="89"/>
      <c r="Q36" s="89"/>
      <c r="R36" s="89"/>
      <c r="S36" s="89"/>
      <c r="T36" s="89"/>
      <c r="U36" s="89"/>
      <c r="V36" s="89"/>
      <c r="W36" s="89"/>
      <c r="X36" s="89"/>
      <c r="Y36" s="89"/>
      <c r="Z36" s="89"/>
      <c r="AA36" s="89"/>
      <c r="AB36" s="89"/>
      <c r="AC36" s="89"/>
      <c r="AD36" s="89"/>
      <c r="AE36" s="89"/>
      <c r="AF36" s="89"/>
      <c r="AG36" s="89"/>
      <c r="AH36" s="89"/>
      <c r="AI36" s="89"/>
      <c r="AJ36" s="89"/>
      <c r="AK36" s="89"/>
      <c r="AL36" s="89"/>
      <c r="AM36" s="89"/>
      <c r="AN36" s="89"/>
      <c r="AO36" s="89"/>
      <c r="AP36" s="89"/>
      <c r="AQ36" s="89"/>
      <c r="AR36" s="89"/>
      <c r="AS36" s="89"/>
    </row>
    <row r="37" spans="2:45" x14ac:dyDescent="0.25">
      <c r="B37" s="89"/>
      <c r="C37" s="89"/>
      <c r="D37" s="89"/>
      <c r="E37" s="89"/>
      <c r="F37" s="89"/>
      <c r="G37" s="89"/>
      <c r="H37" s="89"/>
      <c r="I37" s="89"/>
      <c r="J37" s="89"/>
      <c r="K37" s="89"/>
      <c r="L37" s="89"/>
      <c r="M37" s="89"/>
      <c r="N37" s="89"/>
      <c r="O37" s="89"/>
      <c r="P37" s="89"/>
      <c r="Q37" s="89"/>
      <c r="R37" s="89"/>
      <c r="S37" s="89"/>
      <c r="T37" s="89"/>
      <c r="U37" s="89"/>
      <c r="V37" s="89"/>
      <c r="W37" s="89"/>
      <c r="X37" s="89"/>
      <c r="Y37" s="89"/>
      <c r="Z37" s="89"/>
      <c r="AA37" s="89"/>
      <c r="AB37" s="89"/>
      <c r="AC37" s="89"/>
      <c r="AD37" s="89"/>
      <c r="AE37" s="89"/>
      <c r="AF37" s="89"/>
      <c r="AG37" s="89"/>
      <c r="AH37" s="89"/>
      <c r="AI37" s="89"/>
      <c r="AJ37" s="89"/>
      <c r="AK37" s="89"/>
      <c r="AL37" s="89"/>
      <c r="AM37" s="89"/>
      <c r="AN37" s="89"/>
      <c r="AO37" s="89"/>
      <c r="AP37" s="89"/>
      <c r="AQ37" s="89"/>
      <c r="AR37" s="89"/>
      <c r="AS37" s="89"/>
    </row>
    <row r="38" spans="2:45" x14ac:dyDescent="0.25">
      <c r="B38" s="89"/>
      <c r="C38" s="89"/>
      <c r="D38" s="89"/>
      <c r="E38" s="89"/>
      <c r="F38" s="89"/>
      <c r="G38" s="89"/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9"/>
      <c r="X38" s="89"/>
      <c r="Y38" s="89"/>
      <c r="Z38" s="89"/>
      <c r="AA38" s="89"/>
      <c r="AB38" s="89"/>
      <c r="AC38" s="89"/>
      <c r="AD38" s="89"/>
      <c r="AE38" s="89"/>
      <c r="AF38" s="89"/>
      <c r="AG38" s="89"/>
      <c r="AH38" s="89"/>
      <c r="AI38" s="89"/>
      <c r="AJ38" s="89"/>
      <c r="AK38" s="89"/>
      <c r="AL38" s="89"/>
      <c r="AM38" s="89"/>
      <c r="AN38" s="89"/>
      <c r="AO38" s="89"/>
      <c r="AP38" s="89"/>
      <c r="AQ38" s="89"/>
      <c r="AR38" s="89"/>
      <c r="AS38" s="89"/>
    </row>
    <row r="39" spans="2:45" x14ac:dyDescent="0.25"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</row>
    <row r="40" spans="2:45" x14ac:dyDescent="0.25">
      <c r="B40" s="89"/>
      <c r="C40" s="89"/>
      <c r="D40" s="89"/>
      <c r="E40" s="89"/>
      <c r="F40" s="89"/>
      <c r="G40" s="89"/>
      <c r="H40" s="89"/>
      <c r="I40" s="89"/>
      <c r="J40" s="89"/>
      <c r="K40" s="89"/>
      <c r="L40" s="89"/>
      <c r="M40" s="89"/>
      <c r="N40" s="89"/>
      <c r="O40" s="89"/>
      <c r="P40" s="89"/>
      <c r="Q40" s="89"/>
      <c r="R40" s="89"/>
      <c r="S40" s="89"/>
      <c r="T40" s="89"/>
      <c r="U40" s="89"/>
      <c r="V40" s="89"/>
      <c r="W40" s="89"/>
      <c r="X40" s="89"/>
      <c r="Y40" s="89"/>
      <c r="Z40" s="89"/>
      <c r="AA40" s="89"/>
      <c r="AB40" s="89"/>
      <c r="AC40" s="89"/>
      <c r="AD40" s="89"/>
      <c r="AE40" s="89"/>
      <c r="AF40" s="89"/>
      <c r="AG40" s="89"/>
      <c r="AH40" s="89"/>
      <c r="AI40" s="89"/>
      <c r="AJ40" s="89"/>
      <c r="AK40" s="89"/>
      <c r="AL40" s="89"/>
      <c r="AM40" s="89"/>
      <c r="AN40" s="89"/>
      <c r="AO40" s="89"/>
      <c r="AP40" s="89"/>
      <c r="AQ40" s="89"/>
      <c r="AR40" s="89"/>
      <c r="AS40" s="89"/>
    </row>
    <row r="41" spans="2:45" x14ac:dyDescent="0.25">
      <c r="B41" s="89"/>
      <c r="C41" s="89"/>
      <c r="D41" s="89"/>
      <c r="E41" s="89"/>
      <c r="F41" s="89"/>
      <c r="G41" s="89"/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</row>
    <row r="42" spans="2:45" x14ac:dyDescent="0.25">
      <c r="B42" s="89"/>
      <c r="C42" s="89"/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89"/>
      <c r="O42" s="89"/>
      <c r="P42" s="89"/>
      <c r="Q42" s="89"/>
      <c r="R42" s="89"/>
      <c r="S42" s="89"/>
      <c r="T42" s="89"/>
      <c r="U42" s="89"/>
      <c r="V42" s="89"/>
      <c r="W42" s="89"/>
      <c r="X42" s="89"/>
      <c r="Y42" s="89"/>
      <c r="Z42" s="89"/>
      <c r="AA42" s="89"/>
      <c r="AB42" s="89"/>
      <c r="AC42" s="89"/>
      <c r="AD42" s="89"/>
      <c r="AE42" s="89"/>
      <c r="AF42" s="89"/>
      <c r="AG42" s="89"/>
      <c r="AH42" s="89"/>
      <c r="AI42" s="89"/>
      <c r="AJ42" s="89"/>
      <c r="AK42" s="89"/>
      <c r="AL42" s="89"/>
      <c r="AM42" s="89"/>
      <c r="AN42" s="89"/>
      <c r="AO42" s="89"/>
      <c r="AP42" s="89"/>
      <c r="AQ42" s="89"/>
      <c r="AR42" s="89"/>
      <c r="AS42" s="89"/>
    </row>
    <row r="43" spans="2:45" x14ac:dyDescent="0.25">
      <c r="B43" s="89"/>
      <c r="C43" s="89"/>
      <c r="D43" s="89"/>
      <c r="E43" s="89"/>
      <c r="F43" s="89"/>
      <c r="G43" s="89"/>
      <c r="H43" s="89"/>
      <c r="I43" s="89"/>
      <c r="J43" s="89"/>
      <c r="K43" s="89"/>
      <c r="L43" s="89"/>
      <c r="M43" s="89"/>
      <c r="N43" s="89"/>
      <c r="O43" s="89"/>
      <c r="P43" s="89"/>
      <c r="Q43" s="89"/>
      <c r="R43" s="89"/>
      <c r="S43" s="89"/>
      <c r="T43" s="89"/>
      <c r="U43" s="89"/>
      <c r="V43" s="89"/>
      <c r="W43" s="89"/>
      <c r="X43" s="89"/>
      <c r="Y43" s="89"/>
      <c r="Z43" s="89"/>
      <c r="AA43" s="89"/>
      <c r="AB43" s="89"/>
      <c r="AC43" s="89"/>
      <c r="AD43" s="89"/>
      <c r="AE43" s="89"/>
      <c r="AF43" s="89"/>
      <c r="AG43" s="89"/>
      <c r="AH43" s="89"/>
      <c r="AI43" s="89"/>
      <c r="AJ43" s="89"/>
      <c r="AK43" s="89"/>
      <c r="AL43" s="89"/>
      <c r="AM43" s="89"/>
      <c r="AN43" s="89"/>
      <c r="AO43" s="89"/>
      <c r="AP43" s="89"/>
      <c r="AQ43" s="89"/>
      <c r="AR43" s="89"/>
      <c r="AS43" s="89"/>
    </row>
    <row r="44" spans="2:45" x14ac:dyDescent="0.25">
      <c r="B44" s="89"/>
      <c r="C44" s="89"/>
      <c r="D44" s="89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89"/>
      <c r="Y44" s="89"/>
      <c r="Z44" s="89"/>
      <c r="AA44" s="89"/>
      <c r="AB44" s="89"/>
      <c r="AC44" s="89"/>
      <c r="AD44" s="89"/>
      <c r="AE44" s="89"/>
      <c r="AF44" s="89"/>
      <c r="AG44" s="89"/>
      <c r="AH44" s="89"/>
      <c r="AI44" s="89"/>
      <c r="AJ44" s="89"/>
      <c r="AK44" s="89"/>
      <c r="AL44" s="89"/>
      <c r="AM44" s="89"/>
      <c r="AN44" s="89"/>
      <c r="AO44" s="89"/>
      <c r="AP44" s="89"/>
      <c r="AQ44" s="89"/>
      <c r="AR44" s="89"/>
      <c r="AS44" s="89"/>
    </row>
    <row r="45" spans="2:45" x14ac:dyDescent="0.25">
      <c r="B45" s="89"/>
      <c r="C45" s="89"/>
      <c r="D45" s="89"/>
      <c r="E45" s="89"/>
      <c r="F45" s="89"/>
      <c r="G45" s="89"/>
      <c r="H45" s="89"/>
      <c r="I45" s="89"/>
      <c r="J45" s="89"/>
      <c r="K45" s="89"/>
      <c r="L45" s="89"/>
      <c r="M45" s="89"/>
      <c r="N45" s="89"/>
      <c r="O45" s="89"/>
      <c r="P45" s="89"/>
      <c r="Q45" s="89"/>
      <c r="R45" s="89"/>
      <c r="S45" s="89"/>
      <c r="T45" s="89"/>
      <c r="U45" s="89"/>
      <c r="V45" s="89"/>
      <c r="W45" s="89"/>
      <c r="X45" s="89"/>
      <c r="Y45" s="89"/>
      <c r="Z45" s="89"/>
      <c r="AA45" s="89"/>
      <c r="AB45" s="89"/>
      <c r="AC45" s="89"/>
      <c r="AD45" s="89"/>
      <c r="AE45" s="89"/>
      <c r="AF45" s="89"/>
      <c r="AG45" s="89"/>
      <c r="AH45" s="89"/>
      <c r="AI45" s="89"/>
      <c r="AJ45" s="89"/>
      <c r="AK45" s="89"/>
      <c r="AL45" s="89"/>
      <c r="AM45" s="89"/>
      <c r="AN45" s="89"/>
      <c r="AO45" s="89"/>
      <c r="AP45" s="89"/>
      <c r="AQ45" s="89"/>
      <c r="AR45" s="89"/>
      <c r="AS45" s="89"/>
    </row>
    <row r="46" spans="2:45" x14ac:dyDescent="0.25">
      <c r="B46" s="89"/>
      <c r="C46" s="89"/>
      <c r="D46" s="89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89"/>
      <c r="Q46" s="89"/>
      <c r="R46" s="89"/>
      <c r="S46" s="89"/>
      <c r="T46" s="89"/>
      <c r="U46" s="89"/>
      <c r="V46" s="89"/>
      <c r="W46" s="89"/>
      <c r="X46" s="89"/>
      <c r="Y46" s="89"/>
      <c r="Z46" s="89"/>
      <c r="AA46" s="89"/>
      <c r="AB46" s="89"/>
      <c r="AC46" s="89"/>
      <c r="AD46" s="89"/>
      <c r="AE46" s="89"/>
      <c r="AF46" s="89"/>
      <c r="AG46" s="89"/>
      <c r="AH46" s="89"/>
      <c r="AI46" s="89"/>
      <c r="AJ46" s="89"/>
      <c r="AK46" s="89"/>
      <c r="AL46" s="89"/>
      <c r="AM46" s="89"/>
      <c r="AN46" s="89"/>
      <c r="AO46" s="89"/>
      <c r="AP46" s="89"/>
      <c r="AQ46" s="89"/>
      <c r="AR46" s="89"/>
      <c r="AS46" s="89"/>
    </row>
    <row r="47" spans="2:45" x14ac:dyDescent="0.25">
      <c r="B47" s="89"/>
      <c r="C47" s="89"/>
      <c r="D47" s="89"/>
      <c r="E47" s="89"/>
      <c r="F47" s="89"/>
      <c r="G47" s="89"/>
      <c r="H47" s="89"/>
      <c r="I47" s="89"/>
      <c r="J47" s="89"/>
      <c r="K47" s="89"/>
      <c r="L47" s="89"/>
      <c r="M47" s="89"/>
      <c r="N47" s="89"/>
      <c r="O47" s="89"/>
      <c r="P47" s="89"/>
      <c r="Q47" s="89"/>
      <c r="R47" s="89"/>
      <c r="S47" s="89"/>
      <c r="T47" s="89"/>
      <c r="U47" s="89"/>
      <c r="V47" s="89"/>
      <c r="W47" s="89"/>
      <c r="X47" s="89"/>
      <c r="Y47" s="89"/>
      <c r="Z47" s="89"/>
      <c r="AA47" s="89"/>
      <c r="AB47" s="89"/>
      <c r="AC47" s="89"/>
      <c r="AD47" s="89"/>
      <c r="AE47" s="89"/>
      <c r="AF47" s="89"/>
      <c r="AG47" s="89"/>
      <c r="AH47" s="89"/>
      <c r="AI47" s="89"/>
      <c r="AJ47" s="89"/>
      <c r="AK47" s="89"/>
      <c r="AL47" s="89"/>
      <c r="AM47" s="89"/>
      <c r="AN47" s="89"/>
      <c r="AO47" s="89"/>
      <c r="AP47" s="89"/>
      <c r="AQ47" s="89"/>
      <c r="AR47" s="89"/>
      <c r="AS47" s="89"/>
    </row>
    <row r="48" spans="2:45" x14ac:dyDescent="0.25">
      <c r="C48" s="89"/>
      <c r="D48" s="89"/>
      <c r="E48" s="89"/>
      <c r="F48" s="89"/>
      <c r="G48" s="89"/>
      <c r="H48" s="89"/>
      <c r="I48" s="89"/>
      <c r="J48" s="89"/>
      <c r="K48" s="89"/>
      <c r="L48" s="89"/>
      <c r="M48" s="89"/>
      <c r="N48" s="89"/>
      <c r="O48" s="89"/>
      <c r="P48" s="89"/>
      <c r="Q48" s="89"/>
      <c r="R48" s="89"/>
      <c r="S48" s="89"/>
      <c r="T48" s="89"/>
      <c r="U48" s="89"/>
      <c r="V48" s="89"/>
      <c r="W48" s="89"/>
      <c r="X48" s="89"/>
      <c r="Y48" s="89"/>
      <c r="Z48" s="89"/>
      <c r="AA48" s="89"/>
      <c r="AB48" s="89"/>
      <c r="AC48" s="89"/>
      <c r="AD48" s="89"/>
      <c r="AE48" s="89"/>
      <c r="AF48" s="89"/>
      <c r="AG48" s="89"/>
      <c r="AH48" s="89"/>
      <c r="AI48" s="89"/>
      <c r="AJ48" s="89"/>
      <c r="AK48" s="89"/>
      <c r="AL48" s="89"/>
      <c r="AM48" s="89"/>
      <c r="AN48" s="89"/>
      <c r="AO48" s="89"/>
      <c r="AP48" s="89"/>
      <c r="AQ48" s="89"/>
      <c r="AR48" s="89"/>
      <c r="AS48" s="89"/>
    </row>
    <row r="49" spans="2:45" x14ac:dyDescent="0.25">
      <c r="B49" s="89"/>
      <c r="C49" s="89"/>
      <c r="D49" s="89"/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89"/>
      <c r="AC49" s="89"/>
      <c r="AD49" s="89"/>
      <c r="AE49" s="89"/>
      <c r="AF49" s="89"/>
      <c r="AG49" s="89"/>
      <c r="AH49" s="89"/>
      <c r="AI49" s="89"/>
      <c r="AJ49" s="89"/>
      <c r="AK49" s="89"/>
      <c r="AL49" s="89"/>
      <c r="AM49" s="89"/>
      <c r="AN49" s="89"/>
      <c r="AO49" s="89"/>
      <c r="AP49" s="89"/>
      <c r="AQ49" s="89"/>
      <c r="AR49" s="89"/>
      <c r="AS49" s="89"/>
    </row>
    <row r="50" spans="2:45" x14ac:dyDescent="0.25">
      <c r="B50" s="89"/>
      <c r="C50" s="89"/>
      <c r="D50" s="89"/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89"/>
      <c r="AC50" s="89"/>
      <c r="AD50" s="89"/>
      <c r="AE50" s="89"/>
      <c r="AF50" s="89"/>
      <c r="AG50" s="89"/>
      <c r="AH50" s="89"/>
      <c r="AI50" s="89"/>
      <c r="AJ50" s="89"/>
      <c r="AK50" s="89"/>
      <c r="AL50" s="89"/>
      <c r="AM50" s="89"/>
      <c r="AN50" s="89"/>
      <c r="AO50" s="89"/>
      <c r="AP50" s="89"/>
      <c r="AQ50" s="89"/>
      <c r="AR50" s="89"/>
      <c r="AS50" s="89"/>
    </row>
    <row r="51" spans="2:45" x14ac:dyDescent="0.25">
      <c r="B51" s="89"/>
      <c r="C51" s="89"/>
      <c r="D51" s="89"/>
      <c r="E51" s="89"/>
      <c r="F51" s="89"/>
      <c r="G51" s="89"/>
      <c r="H51" s="89"/>
      <c r="I51" s="89"/>
      <c r="J51" s="89"/>
      <c r="K51" s="89"/>
      <c r="L51" s="89"/>
      <c r="M51" s="89"/>
      <c r="N51" s="89"/>
      <c r="O51" s="89"/>
      <c r="P51" s="89"/>
      <c r="Q51" s="89"/>
      <c r="R51" s="89"/>
      <c r="S51" s="89"/>
      <c r="T51" s="89"/>
      <c r="U51" s="89"/>
      <c r="V51" s="89"/>
      <c r="W51" s="89"/>
      <c r="X51" s="89"/>
      <c r="Y51" s="89"/>
      <c r="Z51" s="89"/>
      <c r="AA51" s="89"/>
      <c r="AB51" s="89"/>
      <c r="AC51" s="89"/>
      <c r="AD51" s="89"/>
      <c r="AE51" s="89"/>
      <c r="AF51" s="89"/>
      <c r="AG51" s="89"/>
      <c r="AH51" s="89"/>
      <c r="AI51" s="89"/>
      <c r="AJ51" s="89"/>
      <c r="AK51" s="89"/>
      <c r="AL51" s="89"/>
      <c r="AM51" s="89"/>
      <c r="AN51" s="89"/>
      <c r="AO51" s="89"/>
      <c r="AP51" s="89"/>
      <c r="AQ51" s="89"/>
      <c r="AR51" s="89"/>
      <c r="AS51" s="89"/>
    </row>
    <row r="52" spans="2:45" x14ac:dyDescent="0.25">
      <c r="B52" s="89"/>
      <c r="C52" s="89"/>
      <c r="D52" s="89"/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89"/>
      <c r="AC52" s="89"/>
      <c r="AD52" s="89"/>
      <c r="AE52" s="89"/>
      <c r="AF52" s="89"/>
      <c r="AG52" s="89"/>
      <c r="AH52" s="89"/>
      <c r="AI52" s="89"/>
      <c r="AJ52" s="89"/>
      <c r="AK52" s="89"/>
      <c r="AL52" s="89"/>
      <c r="AM52" s="89"/>
      <c r="AN52" s="89"/>
      <c r="AO52" s="89"/>
      <c r="AP52" s="89"/>
      <c r="AQ52" s="89"/>
      <c r="AR52" s="89"/>
      <c r="AS52" s="89"/>
    </row>
    <row r="53" spans="2:45" x14ac:dyDescent="0.25">
      <c r="C53" s="89"/>
      <c r="D53" s="89"/>
      <c r="E53" s="89"/>
      <c r="F53" s="89"/>
      <c r="G53" s="89"/>
      <c r="H53" s="89"/>
      <c r="I53" s="89"/>
      <c r="J53" s="89"/>
      <c r="K53" s="89"/>
      <c r="L53" s="89"/>
      <c r="M53" s="89"/>
      <c r="N53" s="89"/>
      <c r="O53" s="89"/>
      <c r="P53" s="89"/>
      <c r="Q53" s="89"/>
      <c r="R53" s="89"/>
      <c r="S53" s="89"/>
      <c r="T53" s="89"/>
      <c r="U53" s="89"/>
      <c r="V53" s="89"/>
      <c r="W53" s="89"/>
      <c r="X53" s="89"/>
      <c r="Y53" s="89"/>
      <c r="Z53" s="89"/>
      <c r="AA53" s="89"/>
      <c r="AB53" s="89"/>
      <c r="AC53" s="89"/>
      <c r="AD53" s="89"/>
      <c r="AE53" s="89"/>
      <c r="AF53" s="89"/>
      <c r="AG53" s="89"/>
      <c r="AH53" s="89"/>
      <c r="AI53" s="89"/>
      <c r="AJ53" s="89"/>
      <c r="AK53" s="89"/>
      <c r="AL53" s="89"/>
      <c r="AM53" s="89"/>
      <c r="AN53" s="89"/>
      <c r="AO53" s="89"/>
      <c r="AP53" s="89"/>
      <c r="AQ53" s="89"/>
      <c r="AR53" s="89"/>
      <c r="AS53" s="89"/>
    </row>
    <row r="54" spans="2:45" x14ac:dyDescent="0.25">
      <c r="B54" s="89"/>
      <c r="C54" s="89"/>
      <c r="D54" s="89"/>
      <c r="E54" s="89"/>
      <c r="F54" s="89"/>
      <c r="G54" s="89"/>
      <c r="H54" s="89"/>
      <c r="I54" s="89"/>
      <c r="J54" s="89"/>
      <c r="K54" s="89"/>
      <c r="L54" s="89"/>
      <c r="M54" s="89"/>
      <c r="N54" s="89"/>
      <c r="O54" s="89"/>
      <c r="P54" s="89"/>
      <c r="Q54" s="89"/>
      <c r="R54" s="89"/>
      <c r="S54" s="89"/>
      <c r="T54" s="89"/>
      <c r="U54" s="89"/>
      <c r="V54" s="89"/>
      <c r="W54" s="89"/>
      <c r="X54" s="89"/>
      <c r="Y54" s="89"/>
      <c r="Z54" s="89"/>
      <c r="AA54" s="89"/>
      <c r="AB54" s="89"/>
      <c r="AC54" s="89"/>
      <c r="AD54" s="89"/>
      <c r="AE54" s="89"/>
      <c r="AF54" s="89"/>
      <c r="AG54" s="89"/>
      <c r="AH54" s="89"/>
      <c r="AI54" s="89"/>
      <c r="AJ54" s="89"/>
      <c r="AK54" s="89"/>
      <c r="AL54" s="89"/>
      <c r="AM54" s="89"/>
      <c r="AN54" s="89"/>
      <c r="AO54" s="89"/>
      <c r="AP54" s="89"/>
      <c r="AQ54" s="89"/>
      <c r="AR54" s="89"/>
      <c r="AS54" s="89"/>
    </row>
    <row r="55" spans="2:45" ht="15.75" x14ac:dyDescent="0.3">
      <c r="B55" s="237" t="s">
        <v>240</v>
      </c>
      <c r="C55" s="89"/>
      <c r="D55" s="89"/>
      <c r="E55" s="89"/>
      <c r="F55" s="89"/>
      <c r="G55" s="89"/>
      <c r="H55" s="89"/>
      <c r="I55" s="89"/>
      <c r="J55" s="89"/>
      <c r="K55" s="89"/>
      <c r="L55" s="89"/>
      <c r="M55" s="89"/>
      <c r="N55" s="89"/>
      <c r="O55" s="89"/>
      <c r="P55" s="89"/>
      <c r="Q55" s="89"/>
      <c r="R55" s="89"/>
      <c r="S55" s="89"/>
      <c r="T55" s="89"/>
      <c r="U55" s="89"/>
      <c r="V55" s="89"/>
      <c r="W55" s="89"/>
      <c r="X55" s="89"/>
      <c r="Y55" s="89"/>
      <c r="Z55" s="89"/>
      <c r="AA55" s="89"/>
      <c r="AB55" s="89"/>
      <c r="AC55" s="89"/>
      <c r="AD55" s="89"/>
      <c r="AE55" s="89"/>
      <c r="AF55" s="89"/>
      <c r="AG55" s="89"/>
      <c r="AH55" s="89"/>
      <c r="AI55" s="89"/>
      <c r="AJ55" s="89"/>
      <c r="AK55" s="89"/>
      <c r="AL55" s="89"/>
      <c r="AM55" s="89"/>
      <c r="AN55" s="89"/>
      <c r="AO55" s="89"/>
      <c r="AP55" s="89"/>
      <c r="AQ55" s="89"/>
      <c r="AR55" s="89"/>
      <c r="AS55" s="89"/>
    </row>
    <row r="56" spans="2:45" x14ac:dyDescent="0.25">
      <c r="B56" s="128"/>
      <c r="C56" s="89"/>
      <c r="D56" s="89"/>
      <c r="E56" s="89"/>
      <c r="F56" s="89"/>
      <c r="G56" s="89"/>
      <c r="H56" s="89"/>
      <c r="I56" s="89"/>
      <c r="J56" s="89"/>
      <c r="K56" s="89"/>
      <c r="L56" s="89"/>
      <c r="M56" s="89"/>
      <c r="N56" s="89"/>
      <c r="O56" s="89"/>
      <c r="P56" s="89"/>
      <c r="Q56" s="89"/>
      <c r="R56" s="89"/>
      <c r="S56" s="89"/>
      <c r="T56" s="89"/>
      <c r="U56" s="89"/>
      <c r="V56" s="89"/>
      <c r="W56" s="89"/>
      <c r="X56" s="89"/>
      <c r="Y56" s="89"/>
      <c r="Z56" s="89"/>
      <c r="AA56" s="89"/>
      <c r="AB56" s="89"/>
      <c r="AC56" s="89"/>
      <c r="AD56" s="89"/>
      <c r="AE56" s="89"/>
      <c r="AF56" s="89"/>
      <c r="AG56" s="89"/>
      <c r="AH56" s="89"/>
      <c r="AI56" s="89"/>
      <c r="AJ56" s="89"/>
      <c r="AK56" s="89"/>
      <c r="AL56" s="89"/>
      <c r="AM56" s="89"/>
      <c r="AN56" s="89"/>
      <c r="AO56" s="89"/>
      <c r="AP56" s="89"/>
      <c r="AQ56" s="89"/>
      <c r="AR56" s="89"/>
      <c r="AS56" s="89"/>
    </row>
    <row r="57" spans="2:45" x14ac:dyDescent="0.25">
      <c r="B57" s="89"/>
      <c r="C57" s="89"/>
      <c r="D57" s="89"/>
      <c r="E57" s="89"/>
      <c r="F57" s="89"/>
      <c r="G57" s="89"/>
      <c r="H57" s="89"/>
      <c r="I57" s="89"/>
      <c r="J57" s="89"/>
      <c r="K57" s="89"/>
      <c r="L57" s="89"/>
      <c r="M57" s="89"/>
      <c r="N57" s="89"/>
      <c r="O57" s="89"/>
      <c r="P57" s="89"/>
      <c r="Q57" s="89"/>
      <c r="R57" s="89"/>
      <c r="S57" s="89"/>
      <c r="T57" s="89"/>
      <c r="U57" s="89"/>
      <c r="V57" s="89"/>
      <c r="W57" s="89"/>
      <c r="X57" s="89"/>
      <c r="Y57" s="89"/>
      <c r="Z57" s="89"/>
      <c r="AA57" s="89"/>
      <c r="AB57" s="89"/>
      <c r="AC57" s="89"/>
      <c r="AD57" s="89"/>
      <c r="AE57" s="89"/>
      <c r="AF57" s="89"/>
      <c r="AG57" s="89"/>
      <c r="AH57" s="89"/>
      <c r="AI57" s="89"/>
      <c r="AJ57" s="89"/>
      <c r="AK57" s="89"/>
      <c r="AL57" s="89"/>
      <c r="AM57" s="89"/>
      <c r="AN57" s="89"/>
      <c r="AO57" s="89"/>
      <c r="AP57" s="89"/>
      <c r="AQ57" s="89"/>
      <c r="AR57" s="89"/>
      <c r="AS57" s="89"/>
    </row>
    <row r="58" spans="2:45" x14ac:dyDescent="0.25">
      <c r="B58" s="89"/>
      <c r="C58" s="89"/>
      <c r="D58" s="89"/>
      <c r="E58" s="89"/>
      <c r="F58" s="89"/>
      <c r="G58" s="89"/>
      <c r="H58" s="89"/>
      <c r="I58" s="89"/>
      <c r="J58" s="89"/>
      <c r="K58" s="89"/>
      <c r="L58" s="89"/>
      <c r="M58" s="89"/>
      <c r="N58" s="89"/>
      <c r="O58" s="89"/>
      <c r="P58" s="89"/>
      <c r="Q58" s="89"/>
      <c r="R58" s="89"/>
      <c r="S58" s="89"/>
      <c r="T58" s="89"/>
      <c r="U58" s="89"/>
      <c r="V58" s="89"/>
      <c r="W58" s="89"/>
      <c r="X58" s="89"/>
      <c r="Y58" s="89"/>
      <c r="Z58" s="89"/>
      <c r="AA58" s="89"/>
      <c r="AB58" s="89"/>
      <c r="AC58" s="89"/>
      <c r="AD58" s="89"/>
      <c r="AE58" s="89"/>
      <c r="AF58" s="89"/>
      <c r="AG58" s="89"/>
      <c r="AH58" s="89"/>
      <c r="AI58" s="89"/>
      <c r="AJ58" s="89"/>
      <c r="AK58" s="89"/>
      <c r="AL58" s="89"/>
      <c r="AM58" s="89"/>
      <c r="AN58" s="89"/>
      <c r="AO58" s="89"/>
      <c r="AP58" s="89"/>
      <c r="AQ58" s="89"/>
      <c r="AR58" s="89"/>
      <c r="AS58" s="89"/>
    </row>
    <row r="59" spans="2:45" x14ac:dyDescent="0.25">
      <c r="B59" s="89"/>
      <c r="C59" s="89"/>
      <c r="D59" s="89"/>
      <c r="E59" s="89"/>
      <c r="F59" s="89"/>
      <c r="G59" s="89"/>
      <c r="H59" s="89"/>
      <c r="I59" s="89"/>
      <c r="J59" s="89"/>
      <c r="K59" s="89"/>
      <c r="L59" s="89"/>
      <c r="M59" s="89"/>
      <c r="N59" s="89"/>
      <c r="O59" s="89"/>
      <c r="P59" s="89"/>
      <c r="Q59" s="89"/>
      <c r="R59" s="89"/>
      <c r="S59" s="89"/>
      <c r="T59" s="89"/>
      <c r="U59" s="89"/>
      <c r="V59" s="89"/>
      <c r="W59" s="89"/>
      <c r="X59" s="89"/>
      <c r="Y59" s="89"/>
      <c r="Z59" s="89"/>
      <c r="AA59" s="89"/>
      <c r="AB59" s="89"/>
      <c r="AC59" s="89"/>
      <c r="AD59" s="89"/>
      <c r="AE59" s="89"/>
      <c r="AF59" s="89"/>
      <c r="AG59" s="89"/>
      <c r="AH59" s="89"/>
      <c r="AI59" s="89"/>
      <c r="AJ59" s="89"/>
      <c r="AK59" s="89"/>
      <c r="AL59" s="89"/>
      <c r="AM59" s="89"/>
      <c r="AN59" s="89"/>
      <c r="AO59" s="89"/>
      <c r="AP59" s="89"/>
      <c r="AQ59" s="89"/>
      <c r="AR59" s="89"/>
      <c r="AS59" s="89"/>
    </row>
    <row r="60" spans="2:45" x14ac:dyDescent="0.25">
      <c r="B60" s="89"/>
      <c r="C60" s="89"/>
      <c r="D60" s="89"/>
      <c r="E60" s="89"/>
      <c r="F60" s="89"/>
      <c r="G60" s="89"/>
      <c r="H60" s="89"/>
      <c r="I60" s="89"/>
      <c r="J60" s="89"/>
      <c r="K60" s="89"/>
      <c r="L60" s="89"/>
      <c r="M60" s="89"/>
      <c r="N60" s="89"/>
      <c r="O60" s="89"/>
      <c r="P60" s="89"/>
      <c r="Q60" s="89"/>
      <c r="R60" s="89"/>
      <c r="S60" s="89"/>
      <c r="T60" s="89"/>
      <c r="U60" s="89"/>
      <c r="V60" s="89"/>
      <c r="W60" s="89"/>
      <c r="X60" s="89"/>
      <c r="Y60" s="89"/>
      <c r="Z60" s="89"/>
      <c r="AA60" s="89"/>
      <c r="AB60" s="89"/>
      <c r="AC60" s="89"/>
      <c r="AD60" s="89"/>
      <c r="AE60" s="89"/>
      <c r="AF60" s="89"/>
      <c r="AG60" s="89"/>
      <c r="AH60" s="89"/>
      <c r="AI60" s="89"/>
      <c r="AJ60" s="89"/>
      <c r="AK60" s="89"/>
      <c r="AL60" s="89"/>
      <c r="AM60" s="89"/>
      <c r="AN60" s="89"/>
      <c r="AO60" s="89"/>
      <c r="AP60" s="89"/>
      <c r="AQ60" s="89"/>
      <c r="AR60" s="89"/>
      <c r="AS60" s="89"/>
    </row>
    <row r="61" spans="2:45" x14ac:dyDescent="0.25">
      <c r="B61" s="89"/>
      <c r="C61" s="89"/>
      <c r="D61" s="89"/>
      <c r="E61" s="89"/>
      <c r="F61" s="89"/>
      <c r="G61" s="89"/>
      <c r="H61" s="89"/>
      <c r="I61" s="89"/>
      <c r="J61" s="89"/>
      <c r="K61" s="89"/>
      <c r="L61" s="89"/>
      <c r="M61" s="89"/>
      <c r="N61" s="89"/>
      <c r="O61" s="89"/>
      <c r="P61" s="89"/>
      <c r="Q61" s="89"/>
      <c r="R61" s="89"/>
      <c r="S61" s="89"/>
      <c r="T61" s="89"/>
      <c r="U61" s="89"/>
      <c r="V61" s="89"/>
      <c r="W61" s="89"/>
      <c r="X61" s="89"/>
      <c r="Y61" s="89"/>
      <c r="Z61" s="89"/>
      <c r="AA61" s="89"/>
      <c r="AB61" s="89"/>
      <c r="AC61" s="89"/>
      <c r="AD61" s="89"/>
      <c r="AE61" s="89"/>
      <c r="AF61" s="89"/>
      <c r="AG61" s="89"/>
      <c r="AH61" s="89"/>
      <c r="AI61" s="89"/>
      <c r="AJ61" s="89"/>
      <c r="AK61" s="89"/>
      <c r="AL61" s="89"/>
      <c r="AM61" s="89"/>
      <c r="AN61" s="89"/>
      <c r="AO61" s="89"/>
      <c r="AP61" s="89"/>
      <c r="AQ61" s="89"/>
      <c r="AR61" s="89"/>
      <c r="AS61" s="89"/>
    </row>
    <row r="62" spans="2:45" x14ac:dyDescent="0.25">
      <c r="B62" s="89"/>
      <c r="C62" s="89"/>
      <c r="D62" s="89"/>
      <c r="E62" s="89"/>
      <c r="F62" s="89"/>
      <c r="G62" s="89"/>
      <c r="H62" s="89"/>
      <c r="I62" s="89"/>
      <c r="J62" s="89"/>
      <c r="K62" s="89"/>
      <c r="L62" s="89"/>
      <c r="M62" s="89"/>
      <c r="N62" s="89"/>
      <c r="O62" s="89"/>
      <c r="P62" s="89"/>
      <c r="Q62" s="89"/>
      <c r="R62" s="89"/>
      <c r="S62" s="89"/>
      <c r="T62" s="89"/>
      <c r="U62" s="89"/>
      <c r="V62" s="89"/>
      <c r="W62" s="89"/>
      <c r="X62" s="89"/>
      <c r="Y62" s="89"/>
      <c r="Z62" s="89"/>
      <c r="AA62" s="89"/>
      <c r="AB62" s="89"/>
      <c r="AC62" s="89"/>
      <c r="AD62" s="89"/>
      <c r="AE62" s="89"/>
      <c r="AF62" s="89"/>
      <c r="AG62" s="89"/>
      <c r="AH62" s="89"/>
      <c r="AI62" s="89"/>
      <c r="AJ62" s="89"/>
      <c r="AK62" s="89"/>
      <c r="AL62" s="89"/>
      <c r="AM62" s="89"/>
      <c r="AN62" s="89"/>
      <c r="AO62" s="89"/>
      <c r="AP62" s="89"/>
      <c r="AQ62" s="89"/>
      <c r="AR62" s="89"/>
      <c r="AS62" s="89"/>
    </row>
    <row r="63" spans="2:45" x14ac:dyDescent="0.25">
      <c r="B63" s="89"/>
      <c r="C63" s="89"/>
      <c r="D63" s="89"/>
      <c r="E63" s="89"/>
      <c r="F63" s="89"/>
      <c r="G63" s="89"/>
      <c r="H63" s="89"/>
      <c r="I63" s="89"/>
      <c r="J63" s="89"/>
      <c r="K63" s="89"/>
      <c r="L63" s="89"/>
      <c r="M63" s="89"/>
      <c r="N63" s="89"/>
      <c r="O63" s="89"/>
      <c r="P63" s="89"/>
      <c r="Q63" s="89"/>
      <c r="R63" s="89"/>
      <c r="S63" s="89"/>
      <c r="T63" s="89"/>
      <c r="U63" s="89"/>
      <c r="V63" s="89"/>
      <c r="W63" s="89"/>
      <c r="X63" s="89"/>
      <c r="Y63" s="89"/>
      <c r="Z63" s="89"/>
      <c r="AA63" s="89"/>
      <c r="AB63" s="89"/>
      <c r="AC63" s="89"/>
      <c r="AD63" s="89"/>
      <c r="AE63" s="89"/>
      <c r="AF63" s="89"/>
      <c r="AG63" s="89"/>
      <c r="AH63" s="89"/>
      <c r="AI63" s="89"/>
      <c r="AJ63" s="89"/>
      <c r="AK63" s="89"/>
      <c r="AL63" s="89"/>
      <c r="AM63" s="89"/>
      <c r="AN63" s="89"/>
      <c r="AO63" s="89"/>
      <c r="AP63" s="89"/>
      <c r="AQ63" s="89"/>
      <c r="AR63" s="89"/>
      <c r="AS63" s="89"/>
    </row>
    <row r="64" spans="2:45" x14ac:dyDescent="0.25">
      <c r="B64" s="89"/>
      <c r="C64" s="89"/>
      <c r="D64" s="89"/>
      <c r="E64" s="89"/>
      <c r="F64" s="89"/>
      <c r="G64" s="89"/>
      <c r="H64" s="89"/>
      <c r="I64" s="89"/>
      <c r="J64" s="89"/>
      <c r="K64" s="89"/>
      <c r="L64" s="89"/>
      <c r="M64" s="89"/>
      <c r="N64" s="89"/>
      <c r="O64" s="89"/>
      <c r="P64" s="89"/>
      <c r="Q64" s="89"/>
      <c r="R64" s="89"/>
      <c r="S64" s="89"/>
      <c r="T64" s="89"/>
      <c r="U64" s="89"/>
      <c r="V64" s="89"/>
      <c r="W64" s="89"/>
      <c r="X64" s="89"/>
      <c r="Y64" s="89"/>
      <c r="Z64" s="89"/>
      <c r="AA64" s="89"/>
      <c r="AB64" s="89"/>
      <c r="AC64" s="89"/>
      <c r="AD64" s="89"/>
      <c r="AE64" s="89"/>
      <c r="AF64" s="89"/>
      <c r="AG64" s="89"/>
      <c r="AH64" s="89"/>
      <c r="AI64" s="89"/>
      <c r="AJ64" s="89"/>
      <c r="AK64" s="89"/>
      <c r="AL64" s="89"/>
      <c r="AM64" s="89"/>
      <c r="AN64" s="89"/>
      <c r="AO64" s="89"/>
      <c r="AP64" s="89"/>
      <c r="AQ64" s="89"/>
      <c r="AR64" s="89"/>
      <c r="AS64" s="89"/>
    </row>
    <row r="65" spans="2:45" x14ac:dyDescent="0.25">
      <c r="C65" s="89"/>
      <c r="D65" s="89"/>
      <c r="E65" s="89"/>
      <c r="F65" s="89"/>
      <c r="G65" s="89"/>
      <c r="H65" s="89"/>
      <c r="I65" s="89"/>
      <c r="J65" s="89"/>
      <c r="K65" s="89"/>
      <c r="L65" s="89"/>
      <c r="M65" s="89"/>
      <c r="N65" s="89"/>
      <c r="O65" s="89"/>
      <c r="P65" s="89"/>
      <c r="Q65" s="89"/>
      <c r="R65" s="89"/>
      <c r="S65" s="89"/>
      <c r="T65" s="89"/>
      <c r="U65" s="89"/>
      <c r="V65" s="89"/>
      <c r="W65" s="89"/>
      <c r="X65" s="89"/>
      <c r="Y65" s="89"/>
      <c r="Z65" s="89"/>
      <c r="AA65" s="89"/>
      <c r="AB65" s="89"/>
      <c r="AC65" s="89"/>
      <c r="AD65" s="89"/>
      <c r="AE65" s="89"/>
      <c r="AF65" s="89"/>
      <c r="AG65" s="89"/>
      <c r="AH65" s="89"/>
      <c r="AI65" s="89"/>
      <c r="AJ65" s="89"/>
      <c r="AK65" s="89"/>
      <c r="AL65" s="89"/>
      <c r="AM65" s="89"/>
      <c r="AN65" s="89"/>
      <c r="AO65" s="89"/>
      <c r="AP65" s="89"/>
      <c r="AQ65" s="89"/>
      <c r="AR65" s="89"/>
      <c r="AS65" s="89"/>
    </row>
    <row r="66" spans="2:45" x14ac:dyDescent="0.25">
      <c r="B66" s="89"/>
      <c r="C66" s="89"/>
      <c r="D66" s="89"/>
      <c r="E66" s="89"/>
      <c r="F66" s="89"/>
      <c r="G66" s="89"/>
      <c r="H66" s="89"/>
      <c r="I66" s="89"/>
      <c r="J66" s="89"/>
      <c r="K66" s="89"/>
      <c r="L66" s="89"/>
      <c r="M66" s="89"/>
      <c r="N66" s="89"/>
      <c r="O66" s="89"/>
      <c r="P66" s="89"/>
      <c r="Q66" s="89"/>
      <c r="R66" s="89"/>
      <c r="S66" s="89"/>
      <c r="T66" s="89"/>
      <c r="U66" s="89"/>
      <c r="V66" s="89"/>
      <c r="W66" s="89"/>
      <c r="X66" s="89"/>
      <c r="Y66" s="89"/>
      <c r="Z66" s="89"/>
      <c r="AA66" s="89"/>
      <c r="AB66" s="89"/>
      <c r="AC66" s="89"/>
      <c r="AD66" s="89"/>
      <c r="AE66" s="89"/>
      <c r="AF66" s="89"/>
      <c r="AG66" s="89"/>
      <c r="AH66" s="89"/>
      <c r="AI66" s="89"/>
      <c r="AJ66" s="89"/>
      <c r="AK66" s="89"/>
      <c r="AL66" s="89"/>
      <c r="AM66" s="89"/>
      <c r="AN66" s="89"/>
      <c r="AO66" s="89"/>
      <c r="AP66" s="89"/>
      <c r="AQ66" s="89"/>
      <c r="AR66" s="89"/>
      <c r="AS66" s="89"/>
    </row>
    <row r="67" spans="2:45" x14ac:dyDescent="0.25">
      <c r="B67" s="89"/>
      <c r="C67" s="89"/>
      <c r="D67" s="89"/>
      <c r="E67" s="89"/>
      <c r="F67" s="89"/>
      <c r="G67" s="89"/>
      <c r="H67" s="89"/>
      <c r="I67" s="89"/>
      <c r="J67" s="89"/>
      <c r="K67" s="89"/>
      <c r="L67" s="89"/>
      <c r="M67" s="89"/>
      <c r="N67" s="89"/>
      <c r="O67" s="89"/>
      <c r="P67" s="89"/>
      <c r="Q67" s="89"/>
      <c r="R67" s="89"/>
      <c r="S67" s="89"/>
      <c r="T67" s="89"/>
      <c r="U67" s="89"/>
      <c r="V67" s="89"/>
      <c r="W67" s="89"/>
      <c r="X67" s="89"/>
      <c r="Y67" s="89"/>
      <c r="Z67" s="89"/>
      <c r="AA67" s="89"/>
      <c r="AB67" s="89"/>
      <c r="AC67" s="89"/>
      <c r="AD67" s="89"/>
      <c r="AE67" s="89"/>
      <c r="AF67" s="89"/>
      <c r="AG67" s="89"/>
      <c r="AH67" s="89"/>
      <c r="AI67" s="89"/>
      <c r="AJ67" s="89"/>
      <c r="AK67" s="89"/>
      <c r="AL67" s="89"/>
      <c r="AM67" s="89"/>
      <c r="AN67" s="89"/>
      <c r="AO67" s="89"/>
      <c r="AP67" s="89"/>
      <c r="AQ67" s="89"/>
      <c r="AR67" s="89"/>
      <c r="AS67" s="89"/>
    </row>
    <row r="68" spans="2:45" x14ac:dyDescent="0.25">
      <c r="B68" s="89"/>
      <c r="C68" s="89"/>
      <c r="D68" s="89"/>
      <c r="E68" s="89"/>
      <c r="F68" s="89"/>
      <c r="G68" s="89"/>
      <c r="H68" s="89"/>
      <c r="I68" s="89"/>
      <c r="J68" s="89"/>
      <c r="K68" s="89"/>
      <c r="L68" s="89"/>
      <c r="M68" s="89"/>
      <c r="N68" s="89"/>
      <c r="O68" s="89"/>
      <c r="P68" s="89"/>
      <c r="Q68" s="89"/>
      <c r="R68" s="89"/>
      <c r="S68" s="89"/>
      <c r="T68" s="89"/>
      <c r="U68" s="89"/>
      <c r="V68" s="89"/>
      <c r="W68" s="89"/>
      <c r="X68" s="89"/>
      <c r="Y68" s="89"/>
      <c r="Z68" s="89"/>
      <c r="AA68" s="89"/>
      <c r="AB68" s="89"/>
      <c r="AC68" s="89"/>
      <c r="AD68" s="89"/>
      <c r="AE68" s="89"/>
      <c r="AF68" s="89"/>
      <c r="AG68" s="89"/>
      <c r="AH68" s="89"/>
      <c r="AI68" s="89"/>
      <c r="AJ68" s="89"/>
      <c r="AK68" s="89"/>
      <c r="AL68" s="89"/>
      <c r="AM68" s="89"/>
      <c r="AN68" s="89"/>
      <c r="AO68" s="89"/>
      <c r="AP68" s="89"/>
      <c r="AQ68" s="89"/>
      <c r="AR68" s="89"/>
      <c r="AS68" s="89"/>
    </row>
    <row r="69" spans="2:45" x14ac:dyDescent="0.25">
      <c r="B69" s="89"/>
      <c r="C69" s="89"/>
      <c r="D69" s="89"/>
      <c r="E69" s="89"/>
      <c r="F69" s="89"/>
      <c r="G69" s="89"/>
      <c r="H69" s="89"/>
      <c r="I69" s="89"/>
      <c r="J69" s="89"/>
      <c r="K69" s="89"/>
      <c r="L69" s="89"/>
      <c r="M69" s="89"/>
      <c r="N69" s="89"/>
      <c r="O69" s="89"/>
      <c r="P69" s="89"/>
      <c r="Q69" s="89"/>
      <c r="R69" s="89"/>
      <c r="S69" s="89"/>
      <c r="T69" s="89"/>
      <c r="U69" s="89"/>
      <c r="V69" s="89"/>
      <c r="W69" s="89"/>
      <c r="X69" s="89"/>
      <c r="Y69" s="89"/>
      <c r="Z69" s="89"/>
      <c r="AA69" s="89"/>
      <c r="AB69" s="89"/>
      <c r="AC69" s="89"/>
      <c r="AD69" s="89"/>
      <c r="AE69" s="89"/>
      <c r="AF69" s="89"/>
      <c r="AG69" s="89"/>
      <c r="AH69" s="89"/>
      <c r="AI69" s="89"/>
      <c r="AJ69" s="89"/>
      <c r="AK69" s="89"/>
      <c r="AL69" s="89"/>
      <c r="AM69" s="89"/>
      <c r="AN69" s="89"/>
      <c r="AO69" s="89"/>
      <c r="AP69" s="89"/>
      <c r="AQ69" s="89"/>
      <c r="AR69" s="89"/>
      <c r="AS69" s="89"/>
    </row>
    <row r="70" spans="2:45" x14ac:dyDescent="0.25">
      <c r="B70" s="89"/>
      <c r="C70" s="89"/>
      <c r="D70" s="89"/>
      <c r="E70" s="89"/>
      <c r="F70" s="89"/>
      <c r="G70" s="89"/>
      <c r="H70" s="89"/>
      <c r="I70" s="89"/>
      <c r="J70" s="89"/>
      <c r="K70" s="89"/>
      <c r="L70" s="89"/>
      <c r="M70" s="89"/>
      <c r="N70" s="89"/>
      <c r="O70" s="89"/>
      <c r="P70" s="89"/>
      <c r="Q70" s="89"/>
      <c r="R70" s="89"/>
      <c r="S70" s="89"/>
      <c r="T70" s="89"/>
      <c r="U70" s="89"/>
      <c r="V70" s="89"/>
      <c r="W70" s="89"/>
      <c r="X70" s="89"/>
      <c r="Y70" s="89"/>
      <c r="Z70" s="89"/>
      <c r="AA70" s="89"/>
      <c r="AB70" s="89"/>
      <c r="AC70" s="89"/>
      <c r="AD70" s="89"/>
      <c r="AE70" s="89"/>
      <c r="AF70" s="89"/>
      <c r="AG70" s="89"/>
      <c r="AH70" s="89"/>
      <c r="AI70" s="89"/>
      <c r="AJ70" s="89"/>
      <c r="AK70" s="89"/>
      <c r="AL70" s="89"/>
      <c r="AM70" s="89"/>
      <c r="AN70" s="89"/>
      <c r="AO70" s="89"/>
      <c r="AP70" s="89"/>
      <c r="AQ70" s="89"/>
      <c r="AR70" s="89"/>
      <c r="AS70" s="89"/>
    </row>
    <row r="71" spans="2:45" x14ac:dyDescent="0.25">
      <c r="B71" s="89"/>
      <c r="C71" s="89"/>
      <c r="D71" s="89"/>
      <c r="E71" s="89"/>
      <c r="F71" s="89"/>
      <c r="G71" s="89"/>
      <c r="H71" s="89"/>
      <c r="I71" s="89"/>
      <c r="J71" s="89"/>
      <c r="K71" s="89"/>
      <c r="L71" s="89"/>
      <c r="M71" s="89"/>
      <c r="N71" s="89"/>
      <c r="O71" s="89"/>
      <c r="P71" s="89"/>
      <c r="Q71" s="89"/>
      <c r="R71" s="89"/>
      <c r="S71" s="89"/>
      <c r="T71" s="89"/>
      <c r="U71" s="89"/>
      <c r="V71" s="89"/>
      <c r="W71" s="89"/>
      <c r="X71" s="89"/>
      <c r="Y71" s="89"/>
      <c r="Z71" s="89"/>
      <c r="AA71" s="89"/>
      <c r="AB71" s="89"/>
      <c r="AC71" s="89"/>
      <c r="AD71" s="89"/>
      <c r="AE71" s="89"/>
      <c r="AF71" s="89"/>
      <c r="AG71" s="89"/>
      <c r="AH71" s="89"/>
      <c r="AI71" s="89"/>
      <c r="AJ71" s="89"/>
      <c r="AK71" s="89"/>
      <c r="AL71" s="89"/>
      <c r="AM71" s="89"/>
      <c r="AN71" s="89"/>
      <c r="AO71" s="89"/>
      <c r="AP71" s="89"/>
      <c r="AQ71" s="89"/>
      <c r="AR71" s="89"/>
      <c r="AS71" s="89"/>
    </row>
    <row r="72" spans="2:45" x14ac:dyDescent="0.25">
      <c r="B72" s="89"/>
      <c r="C72" s="89"/>
      <c r="D72" s="89"/>
      <c r="E72" s="89"/>
      <c r="F72" s="89"/>
      <c r="G72" s="89"/>
      <c r="H72" s="89"/>
      <c r="I72" s="89"/>
      <c r="J72" s="89"/>
      <c r="K72" s="89"/>
      <c r="L72" s="89"/>
      <c r="M72" s="89"/>
      <c r="N72" s="89"/>
      <c r="O72" s="89"/>
      <c r="P72" s="89"/>
      <c r="Q72" s="89"/>
      <c r="R72" s="89"/>
      <c r="S72" s="89"/>
      <c r="T72" s="89"/>
      <c r="U72" s="89"/>
      <c r="V72" s="89"/>
      <c r="W72" s="89"/>
      <c r="X72" s="89"/>
      <c r="Y72" s="89"/>
      <c r="Z72" s="89"/>
      <c r="AA72" s="89"/>
      <c r="AB72" s="89"/>
      <c r="AC72" s="89"/>
      <c r="AD72" s="89"/>
      <c r="AE72" s="89"/>
      <c r="AF72" s="89"/>
      <c r="AG72" s="89"/>
      <c r="AH72" s="89"/>
      <c r="AI72" s="89"/>
      <c r="AJ72" s="89"/>
      <c r="AK72" s="89"/>
      <c r="AL72" s="89"/>
      <c r="AM72" s="89"/>
      <c r="AN72" s="89"/>
      <c r="AO72" s="89"/>
      <c r="AP72" s="89"/>
      <c r="AQ72" s="89"/>
      <c r="AR72" s="89"/>
      <c r="AS72" s="89"/>
    </row>
  </sheetData>
  <mergeCells count="15">
    <mergeCell ref="B3:T3"/>
    <mergeCell ref="B21:K21"/>
    <mergeCell ref="B22:L22"/>
    <mergeCell ref="B4:T4"/>
    <mergeCell ref="B5:T5"/>
    <mergeCell ref="B8:B9"/>
    <mergeCell ref="C8:D8"/>
    <mergeCell ref="E8:F8"/>
    <mergeCell ref="G8:H8"/>
    <mergeCell ref="I8:J8"/>
    <mergeCell ref="K8:L8"/>
    <mergeCell ref="M8:N8"/>
    <mergeCell ref="O8:P8"/>
    <mergeCell ref="Q8:R8"/>
    <mergeCell ref="S8:T8"/>
  </mergeCells>
  <hyperlinks>
    <hyperlink ref="B2" location="ÍNDICE!A1" display="Índice "/>
  </hyperlinks>
  <pageMargins left="0.7" right="0.7" top="0.75" bottom="0.75" header="0.3" footer="0.3"/>
  <pageSetup paperSize="9" orientation="portrait" r:id="rId1"/>
  <ignoredErrors>
    <ignoredError sqref="B29" formula="1"/>
  </ignoredErrors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7"/>
  <sheetViews>
    <sheetView showGridLines="0" zoomScale="80" zoomScaleNormal="80" workbookViewId="0">
      <pane xSplit="2" ySplit="9" topLeftCell="C10" activePane="bottomRight" state="frozen"/>
      <selection activeCell="B2" sqref="B2"/>
      <selection pane="topRight" activeCell="B2" sqref="B2"/>
      <selection pane="bottomLeft" activeCell="B2" sqref="B2"/>
      <selection pane="bottomRight" activeCell="B2" sqref="B2"/>
    </sheetView>
  </sheetViews>
  <sheetFormatPr baseColWidth="10" defaultRowHeight="15" x14ac:dyDescent="0.25"/>
  <cols>
    <col min="1" max="1" width="7.85546875" customWidth="1" collapsed="1"/>
    <col min="2" max="2" width="43.7109375" customWidth="1" collapsed="1"/>
    <col min="3" max="20" width="13.7109375" customWidth="1" collapsed="1"/>
  </cols>
  <sheetData>
    <row r="1" spans="2:26" ht="78" customHeight="1" x14ac:dyDescent="0.25"/>
    <row r="2" spans="2:26" ht="16.5" customHeight="1" x14ac:dyDescent="0.25">
      <c r="B2" s="219" t="s">
        <v>18</v>
      </c>
      <c r="L2" s="15"/>
    </row>
    <row r="3" spans="2:26" ht="20.100000000000001" customHeight="1" x14ac:dyDescent="0.25">
      <c r="B3" s="328" t="s">
        <v>398</v>
      </c>
      <c r="C3" s="328"/>
      <c r="D3" s="328"/>
      <c r="E3" s="328"/>
      <c r="F3" s="328"/>
      <c r="G3" s="328"/>
      <c r="H3" s="328"/>
      <c r="I3" s="328"/>
      <c r="J3" s="328"/>
      <c r="K3" s="328"/>
      <c r="L3" s="328"/>
      <c r="M3" s="328"/>
      <c r="N3" s="328"/>
      <c r="O3" s="328"/>
      <c r="P3" s="328"/>
      <c r="Q3" s="328"/>
      <c r="R3" s="328"/>
      <c r="S3" s="328"/>
      <c r="T3" s="328"/>
    </row>
    <row r="4" spans="2:26" ht="54" customHeight="1" x14ac:dyDescent="0.25">
      <c r="B4" s="327" t="s">
        <v>271</v>
      </c>
      <c r="C4" s="327"/>
      <c r="D4" s="327"/>
      <c r="E4" s="327"/>
      <c r="F4" s="327"/>
      <c r="G4" s="327"/>
      <c r="H4" s="327"/>
      <c r="I4" s="327"/>
      <c r="J4" s="327"/>
      <c r="K4" s="327"/>
      <c r="L4" s="327"/>
      <c r="M4" s="327"/>
      <c r="N4" s="327"/>
      <c r="O4" s="327"/>
      <c r="P4" s="327"/>
      <c r="Q4" s="327"/>
      <c r="R4" s="327"/>
      <c r="S4" s="327"/>
      <c r="T4" s="327"/>
      <c r="U4" s="89"/>
      <c r="V4" s="89"/>
      <c r="W4" s="89"/>
      <c r="X4" s="89"/>
      <c r="Y4" s="89"/>
      <c r="Z4" s="89"/>
    </row>
    <row r="5" spans="2:26" ht="20.100000000000001" customHeight="1" x14ac:dyDescent="0.25">
      <c r="B5" s="336" t="s">
        <v>122</v>
      </c>
      <c r="C5" s="336"/>
      <c r="D5" s="336"/>
      <c r="E5" s="336"/>
      <c r="F5" s="336"/>
      <c r="G5" s="336"/>
      <c r="H5" s="336"/>
      <c r="I5" s="336"/>
      <c r="J5" s="336"/>
      <c r="K5" s="336"/>
      <c r="L5" s="336"/>
      <c r="M5" s="336"/>
      <c r="N5" s="336"/>
      <c r="O5" s="336"/>
      <c r="P5" s="336"/>
      <c r="Q5" s="336"/>
      <c r="R5" s="336"/>
      <c r="S5" s="336"/>
      <c r="T5" s="336"/>
      <c r="U5" s="89"/>
      <c r="V5" s="89"/>
      <c r="W5" s="89"/>
      <c r="X5" s="89"/>
      <c r="Y5" s="89"/>
      <c r="Z5" s="89"/>
    </row>
    <row r="6" spans="2:26" ht="14.1" customHeight="1" x14ac:dyDescent="0.25"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91"/>
      <c r="M6" s="91"/>
      <c r="N6" s="91"/>
      <c r="O6" s="91"/>
      <c r="P6" s="91"/>
      <c r="Q6" s="89"/>
      <c r="R6" s="89"/>
      <c r="S6" s="89"/>
      <c r="T6" s="89"/>
      <c r="U6" s="89"/>
      <c r="V6" s="89"/>
      <c r="W6" s="89"/>
      <c r="X6" s="89"/>
      <c r="Y6" s="89"/>
      <c r="Z6" s="89"/>
    </row>
    <row r="7" spans="2:26" ht="14.1" customHeight="1" x14ac:dyDescent="0.25">
      <c r="B7" s="89"/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  <c r="U7" s="89"/>
      <c r="V7" s="89"/>
      <c r="W7" s="89"/>
      <c r="X7" s="89"/>
      <c r="Y7" s="89"/>
      <c r="Z7" s="89"/>
    </row>
    <row r="8" spans="2:26" ht="33" customHeight="1" x14ac:dyDescent="0.25">
      <c r="B8" s="344" t="s">
        <v>29</v>
      </c>
      <c r="C8" s="342">
        <v>2007</v>
      </c>
      <c r="D8" s="343"/>
      <c r="E8" s="342">
        <v>2008</v>
      </c>
      <c r="F8" s="343"/>
      <c r="G8" s="342">
        <v>2009</v>
      </c>
      <c r="H8" s="343"/>
      <c r="I8" s="342">
        <v>2010</v>
      </c>
      <c r="J8" s="343"/>
      <c r="K8" s="342">
        <v>2011</v>
      </c>
      <c r="L8" s="343"/>
      <c r="M8" s="342">
        <v>2012</v>
      </c>
      <c r="N8" s="343"/>
      <c r="O8" s="342">
        <v>2013</v>
      </c>
      <c r="P8" s="343"/>
      <c r="Q8" s="342">
        <v>2014</v>
      </c>
      <c r="R8" s="343"/>
      <c r="S8" s="342">
        <v>2015</v>
      </c>
      <c r="T8" s="343"/>
      <c r="U8" s="89"/>
      <c r="V8" s="89"/>
      <c r="W8" s="89"/>
      <c r="X8" s="89"/>
      <c r="Y8" s="89"/>
      <c r="Z8" s="89"/>
    </row>
    <row r="9" spans="2:26" ht="33" customHeight="1" x14ac:dyDescent="0.25">
      <c r="B9" s="345"/>
      <c r="C9" s="138" t="s">
        <v>0</v>
      </c>
      <c r="D9" s="138" t="s">
        <v>1</v>
      </c>
      <c r="E9" s="138" t="s">
        <v>0</v>
      </c>
      <c r="F9" s="138" t="s">
        <v>1</v>
      </c>
      <c r="G9" s="138" t="s">
        <v>0</v>
      </c>
      <c r="H9" s="138" t="s">
        <v>1</v>
      </c>
      <c r="I9" s="138" t="s">
        <v>0</v>
      </c>
      <c r="J9" s="138" t="s">
        <v>1</v>
      </c>
      <c r="K9" s="138" t="s">
        <v>0</v>
      </c>
      <c r="L9" s="138" t="s">
        <v>1</v>
      </c>
      <c r="M9" s="138" t="s">
        <v>0</v>
      </c>
      <c r="N9" s="138" t="s">
        <v>1</v>
      </c>
      <c r="O9" s="138" t="s">
        <v>0</v>
      </c>
      <c r="P9" s="138" t="s">
        <v>1</v>
      </c>
      <c r="Q9" s="138" t="s">
        <v>0</v>
      </c>
      <c r="R9" s="138" t="s">
        <v>1</v>
      </c>
      <c r="S9" s="138" t="s">
        <v>0</v>
      </c>
      <c r="T9" s="138" t="s">
        <v>1</v>
      </c>
      <c r="U9" s="89"/>
      <c r="V9" s="89"/>
      <c r="W9" s="89"/>
      <c r="X9" s="89"/>
      <c r="Y9" s="89"/>
      <c r="Z9" s="89"/>
    </row>
    <row r="10" spans="2:26" ht="33" customHeight="1" x14ac:dyDescent="0.25">
      <c r="B10" s="100" t="s">
        <v>162</v>
      </c>
      <c r="C10" s="62">
        <v>52996</v>
      </c>
      <c r="D10" s="62">
        <v>77670</v>
      </c>
      <c r="E10" s="62">
        <v>56646</v>
      </c>
      <c r="F10" s="62">
        <v>80742</v>
      </c>
      <c r="G10" s="62">
        <v>64968</v>
      </c>
      <c r="H10" s="62">
        <v>87125</v>
      </c>
      <c r="I10" s="62">
        <v>56608</v>
      </c>
      <c r="J10" s="62">
        <v>87276</v>
      </c>
      <c r="K10" s="62">
        <v>58960</v>
      </c>
      <c r="L10" s="62">
        <v>88628</v>
      </c>
      <c r="M10" s="62">
        <v>61410</v>
      </c>
      <c r="N10" s="62">
        <v>90001</v>
      </c>
      <c r="O10" s="62">
        <v>55900</v>
      </c>
      <c r="P10" s="62">
        <v>81465</v>
      </c>
      <c r="Q10" s="62">
        <v>55183</v>
      </c>
      <c r="R10" s="62">
        <v>86108</v>
      </c>
      <c r="S10" s="62">
        <v>60797</v>
      </c>
      <c r="T10" s="62">
        <v>89102</v>
      </c>
      <c r="U10" s="89"/>
      <c r="V10" s="89"/>
      <c r="W10" s="89"/>
      <c r="X10" s="89"/>
      <c r="Y10" s="89"/>
      <c r="Z10" s="89"/>
    </row>
    <row r="11" spans="2:26" ht="33" customHeight="1" x14ac:dyDescent="0.25">
      <c r="B11" s="100" t="s">
        <v>65</v>
      </c>
      <c r="C11" s="62">
        <v>31737</v>
      </c>
      <c r="D11" s="62">
        <v>51394</v>
      </c>
      <c r="E11" s="62">
        <v>30194</v>
      </c>
      <c r="F11" s="62">
        <v>47554</v>
      </c>
      <c r="G11" s="62">
        <v>30608</v>
      </c>
      <c r="H11" s="62">
        <v>45355</v>
      </c>
      <c r="I11" s="62">
        <v>23368</v>
      </c>
      <c r="J11" s="62">
        <v>39811</v>
      </c>
      <c r="K11" s="62">
        <v>20949</v>
      </c>
      <c r="L11" s="62">
        <v>34794</v>
      </c>
      <c r="M11" s="62">
        <v>18778</v>
      </c>
      <c r="N11" s="62">
        <v>30410</v>
      </c>
      <c r="O11" s="62">
        <v>18084</v>
      </c>
      <c r="P11" s="62">
        <v>29287</v>
      </c>
      <c r="Q11" s="62">
        <v>17416</v>
      </c>
      <c r="R11" s="62">
        <v>28205</v>
      </c>
      <c r="S11" s="62">
        <v>15557</v>
      </c>
      <c r="T11" s="62">
        <v>25193</v>
      </c>
      <c r="U11" s="89"/>
      <c r="V11" s="89"/>
      <c r="W11" s="89"/>
      <c r="X11" s="89"/>
      <c r="Y11" s="89"/>
      <c r="Z11" s="89"/>
    </row>
    <row r="12" spans="2:26" ht="33" customHeight="1" x14ac:dyDescent="0.25">
      <c r="B12" s="65" t="s">
        <v>5</v>
      </c>
      <c r="C12" s="64">
        <v>84733</v>
      </c>
      <c r="D12" s="64">
        <v>129064</v>
      </c>
      <c r="E12" s="64">
        <v>86840</v>
      </c>
      <c r="F12" s="64">
        <v>128296</v>
      </c>
      <c r="G12" s="64">
        <v>95576</v>
      </c>
      <c r="H12" s="64">
        <v>132480</v>
      </c>
      <c r="I12" s="64">
        <v>79976</v>
      </c>
      <c r="J12" s="64">
        <v>127087</v>
      </c>
      <c r="K12" s="64">
        <v>79909</v>
      </c>
      <c r="L12" s="64">
        <v>123422</v>
      </c>
      <c r="M12" s="64">
        <v>80188</v>
      </c>
      <c r="N12" s="64">
        <v>120411</v>
      </c>
      <c r="O12" s="64">
        <v>73984</v>
      </c>
      <c r="P12" s="64">
        <v>110752</v>
      </c>
      <c r="Q12" s="64">
        <v>72599</v>
      </c>
      <c r="R12" s="64">
        <v>114313</v>
      </c>
      <c r="S12" s="64">
        <v>76354</v>
      </c>
      <c r="T12" s="64">
        <v>114295</v>
      </c>
      <c r="U12" s="89"/>
      <c r="V12" s="89"/>
      <c r="W12" s="89"/>
      <c r="X12" s="89"/>
      <c r="Y12" s="89"/>
      <c r="Z12" s="89"/>
    </row>
    <row r="13" spans="2:26" ht="15" customHeight="1" x14ac:dyDescent="0.3">
      <c r="B13" s="237" t="s">
        <v>240</v>
      </c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104"/>
      <c r="N13" s="89"/>
      <c r="O13" s="89"/>
      <c r="P13" s="89"/>
      <c r="Q13" s="89"/>
      <c r="R13" s="89"/>
      <c r="S13" s="89"/>
      <c r="T13" s="89"/>
      <c r="U13" s="89"/>
      <c r="V13" s="89"/>
      <c r="W13" s="89"/>
      <c r="X13" s="89"/>
      <c r="Y13" s="89"/>
      <c r="Z13" s="89"/>
    </row>
    <row r="14" spans="2:26" ht="15" customHeight="1" x14ac:dyDescent="0.25">
      <c r="B14" s="128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104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</row>
    <row r="15" spans="2:26" ht="14.1" customHeight="1" x14ac:dyDescent="0.25">
      <c r="B15" s="361"/>
      <c r="C15" s="361"/>
      <c r="D15" s="361"/>
      <c r="E15" s="361"/>
      <c r="F15" s="361"/>
      <c r="G15" s="361"/>
      <c r="H15" s="361"/>
      <c r="I15" s="361"/>
      <c r="J15" s="361"/>
      <c r="K15" s="361"/>
      <c r="L15" s="89"/>
      <c r="M15" s="104"/>
      <c r="N15" s="89"/>
      <c r="O15" s="89"/>
      <c r="P15" s="89"/>
      <c r="Q15" s="89"/>
      <c r="R15" s="89"/>
      <c r="S15" s="89"/>
      <c r="T15" s="89"/>
      <c r="U15" s="89"/>
      <c r="V15" s="89"/>
      <c r="W15" s="89"/>
      <c r="X15" s="89"/>
      <c r="Y15" s="89"/>
      <c r="Z15" s="89"/>
    </row>
    <row r="16" spans="2:26" ht="57" customHeight="1" x14ac:dyDescent="0.25">
      <c r="B16" s="327" t="s">
        <v>272</v>
      </c>
      <c r="C16" s="327"/>
      <c r="D16" s="327"/>
      <c r="E16" s="327"/>
      <c r="F16" s="327"/>
      <c r="G16" s="327"/>
      <c r="H16" s="327"/>
      <c r="I16" s="327"/>
      <c r="J16" s="327"/>
      <c r="K16" s="327"/>
      <c r="L16" s="89"/>
      <c r="M16" s="104"/>
      <c r="N16" s="89"/>
      <c r="O16" s="89"/>
      <c r="P16" s="89"/>
      <c r="Q16" s="89"/>
      <c r="R16" s="89"/>
      <c r="S16" s="89"/>
      <c r="T16" s="89"/>
      <c r="U16" s="89"/>
      <c r="V16" s="89"/>
      <c r="W16" s="89"/>
      <c r="X16" s="89"/>
      <c r="Y16" s="89"/>
      <c r="Z16" s="89"/>
    </row>
    <row r="17" spans="1:26" s="10" customFormat="1" ht="14.1" customHeight="1" x14ac:dyDescent="0.25">
      <c r="A17" s="13"/>
      <c r="B17" s="89"/>
      <c r="C17" s="89"/>
      <c r="D17" s="89"/>
      <c r="E17" s="89"/>
      <c r="F17" s="89"/>
      <c r="G17" s="89"/>
      <c r="H17" s="89"/>
      <c r="I17" s="89"/>
      <c r="J17" s="89"/>
      <c r="K17" s="89"/>
      <c r="L17" s="89"/>
      <c r="M17" s="104"/>
      <c r="N17" s="89"/>
      <c r="O17" s="89"/>
      <c r="P17" s="89"/>
      <c r="Q17" s="89"/>
      <c r="R17" s="89"/>
      <c r="S17" s="89"/>
      <c r="T17" s="89"/>
      <c r="U17" s="89"/>
      <c r="V17" s="89"/>
      <c r="W17" s="89"/>
      <c r="X17" s="89"/>
      <c r="Y17" s="89"/>
      <c r="Z17" s="89"/>
    </row>
    <row r="18" spans="1:26" s="10" customFormat="1" ht="14.1" customHeight="1" x14ac:dyDescent="0.25">
      <c r="A18" s="13"/>
      <c r="B18" s="13"/>
      <c r="C18" s="221" t="str">
        <f>+B8</f>
        <v>Tareas de la EUT</v>
      </c>
      <c r="D18" s="221" t="str">
        <f>+E9</f>
        <v>Hombre</v>
      </c>
      <c r="E18" s="221" t="str">
        <f>+F9</f>
        <v>Mujer</v>
      </c>
      <c r="F18" s="221"/>
      <c r="G18" s="191"/>
      <c r="H18" s="89"/>
      <c r="I18" s="89"/>
      <c r="J18" s="89"/>
      <c r="K18" s="89"/>
      <c r="L18" s="89"/>
      <c r="M18" s="89"/>
      <c r="N18" s="89"/>
      <c r="O18" s="89"/>
      <c r="P18" s="89"/>
      <c r="Q18" s="89"/>
      <c r="R18" s="89"/>
      <c r="S18" s="89"/>
      <c r="T18" s="89"/>
      <c r="U18" s="89"/>
      <c r="V18" s="89"/>
      <c r="W18" s="89"/>
      <c r="X18" s="89"/>
      <c r="Y18" s="89"/>
      <c r="Z18" s="89"/>
    </row>
    <row r="19" spans="1:26" s="10" customFormat="1" ht="14.1" customHeight="1" x14ac:dyDescent="0.25">
      <c r="A19" s="13"/>
      <c r="B19" s="13"/>
      <c r="C19" s="221" t="str">
        <f>+B11</f>
        <v>Arreglar el jardín</v>
      </c>
      <c r="D19" s="36">
        <f>S11/SUM(S11:T11)</f>
        <v>0.38176687116564417</v>
      </c>
      <c r="E19" s="36">
        <f>1-D19</f>
        <v>0.61823312883435588</v>
      </c>
      <c r="F19" s="66">
        <f>SUM(S11:T11)</f>
        <v>40750</v>
      </c>
      <c r="G19" s="191"/>
      <c r="H19" s="89"/>
      <c r="I19" s="89"/>
      <c r="J19" s="89"/>
      <c r="K19" s="89"/>
      <c r="L19" s="89"/>
      <c r="M19" s="89"/>
      <c r="N19" s="89"/>
      <c r="O19" s="89"/>
      <c r="P19" s="89"/>
      <c r="Q19" s="89"/>
      <c r="R19" s="89"/>
      <c r="S19" s="89"/>
      <c r="T19" s="89"/>
      <c r="U19" s="89"/>
      <c r="V19" s="89"/>
      <c r="W19" s="89"/>
      <c r="X19" s="89"/>
      <c r="Y19" s="89"/>
      <c r="Z19" s="89"/>
    </row>
    <row r="20" spans="1:26" s="10" customFormat="1" ht="14.1" customHeight="1" x14ac:dyDescent="0.25">
      <c r="A20" s="13"/>
      <c r="B20" s="13"/>
      <c r="C20" s="221" t="str">
        <f>+B10</f>
        <v>Cuidar mascotas</v>
      </c>
      <c r="D20" s="36">
        <f>S10/SUM(S10:T10)</f>
        <v>0.40558642819498464</v>
      </c>
      <c r="E20" s="36">
        <f>1-D20</f>
        <v>0.59441357180501542</v>
      </c>
      <c r="F20" s="66">
        <f>SUM(S10:T10)</f>
        <v>149899</v>
      </c>
      <c r="G20" s="191"/>
      <c r="H20" s="89"/>
      <c r="I20" s="89"/>
      <c r="J20" s="89"/>
      <c r="K20" s="89"/>
      <c r="L20" s="89"/>
      <c r="M20" s="89"/>
      <c r="N20" s="89"/>
      <c r="O20" s="89"/>
      <c r="P20" s="89"/>
      <c r="Q20" s="89"/>
      <c r="R20" s="89"/>
      <c r="S20" s="89"/>
      <c r="T20" s="89"/>
      <c r="U20" s="89"/>
      <c r="V20" s="89"/>
      <c r="W20" s="89"/>
      <c r="X20" s="89"/>
      <c r="Y20" s="89"/>
      <c r="Z20" s="89"/>
    </row>
    <row r="21" spans="1:26" ht="14.1" customHeight="1" x14ac:dyDescent="0.25">
      <c r="B21" s="191"/>
      <c r="G21" s="191"/>
      <c r="H21" s="89"/>
      <c r="I21" s="89"/>
      <c r="J21" s="89"/>
      <c r="K21" s="89"/>
      <c r="L21" s="89"/>
      <c r="M21" s="89"/>
      <c r="N21" s="89"/>
      <c r="O21" s="89"/>
      <c r="P21" s="89"/>
      <c r="Q21" s="89"/>
      <c r="R21" s="89"/>
      <c r="S21" s="89"/>
      <c r="T21" s="89"/>
      <c r="U21" s="89"/>
      <c r="V21" s="89"/>
      <c r="W21" s="89"/>
      <c r="X21" s="89"/>
      <c r="Y21" s="89"/>
      <c r="Z21" s="89"/>
    </row>
    <row r="22" spans="1:26" x14ac:dyDescent="0.25">
      <c r="B22" s="227"/>
      <c r="C22" s="192"/>
      <c r="D22" s="192"/>
      <c r="E22" s="192"/>
      <c r="F22" s="192"/>
      <c r="G22" s="191"/>
      <c r="H22" s="89"/>
      <c r="I22" s="89"/>
      <c r="J22" s="89"/>
      <c r="K22" s="89"/>
      <c r="L22" s="89"/>
      <c r="M22" s="89"/>
      <c r="N22" s="89"/>
      <c r="O22" s="89"/>
      <c r="P22" s="89"/>
      <c r="Q22" s="89"/>
      <c r="R22" s="89"/>
      <c r="S22" s="89"/>
      <c r="T22" s="89"/>
      <c r="U22" s="89"/>
      <c r="V22" s="89"/>
      <c r="W22" s="89"/>
      <c r="X22" s="89"/>
      <c r="Y22" s="89"/>
      <c r="Z22" s="89"/>
    </row>
    <row r="23" spans="1:26" x14ac:dyDescent="0.25">
      <c r="B23" s="227"/>
      <c r="C23" s="192"/>
      <c r="D23" s="192"/>
      <c r="E23" s="192"/>
      <c r="F23" s="192"/>
      <c r="G23" s="192"/>
      <c r="H23" s="97"/>
      <c r="I23" s="89"/>
      <c r="J23" s="89"/>
      <c r="K23" s="89"/>
      <c r="L23" s="89"/>
      <c r="M23" s="89"/>
      <c r="N23" s="89"/>
      <c r="O23" s="89"/>
      <c r="P23" s="89"/>
      <c r="Q23" s="89"/>
      <c r="R23" s="89"/>
      <c r="S23" s="89"/>
      <c r="T23" s="89"/>
      <c r="U23" s="89"/>
      <c r="V23" s="89"/>
      <c r="W23" s="89"/>
      <c r="X23" s="89"/>
      <c r="Y23" s="89"/>
      <c r="Z23" s="89"/>
    </row>
    <row r="24" spans="1:26" x14ac:dyDescent="0.25">
      <c r="B24" s="96"/>
      <c r="C24" s="97"/>
      <c r="D24" s="97"/>
      <c r="E24" s="97"/>
      <c r="F24" s="97"/>
      <c r="G24" s="97"/>
      <c r="H24" s="97"/>
      <c r="I24" s="89"/>
      <c r="J24" s="89"/>
      <c r="K24" s="89"/>
      <c r="L24" s="89"/>
      <c r="M24" s="89"/>
      <c r="N24" s="89"/>
      <c r="O24" s="89"/>
      <c r="P24" s="89"/>
      <c r="Q24" s="89"/>
      <c r="R24" s="89"/>
      <c r="S24" s="89"/>
      <c r="T24" s="89"/>
      <c r="U24" s="89"/>
      <c r="V24" s="89"/>
      <c r="W24" s="89"/>
      <c r="X24" s="89"/>
      <c r="Y24" s="89"/>
      <c r="Z24" s="89"/>
    </row>
    <row r="25" spans="1:26" x14ac:dyDescent="0.25">
      <c r="B25" s="96"/>
      <c r="C25" s="97"/>
      <c r="D25" s="97"/>
      <c r="E25" s="97"/>
      <c r="F25" s="97"/>
      <c r="G25" s="97"/>
      <c r="H25" s="97"/>
      <c r="I25" s="89"/>
      <c r="J25" s="89"/>
      <c r="K25" s="89"/>
      <c r="L25" s="89"/>
      <c r="M25" s="89"/>
      <c r="N25" s="89"/>
      <c r="O25" s="89"/>
      <c r="P25" s="89"/>
      <c r="Q25" s="89"/>
      <c r="R25" s="89"/>
      <c r="S25" s="89"/>
      <c r="T25" s="89"/>
      <c r="U25" s="89"/>
      <c r="V25" s="89"/>
      <c r="W25" s="89"/>
      <c r="X25" s="89"/>
      <c r="Y25" s="89"/>
      <c r="Z25" s="89"/>
    </row>
    <row r="26" spans="1:26" x14ac:dyDescent="0.25">
      <c r="B26" s="96"/>
      <c r="C26" s="97"/>
      <c r="D26" s="97"/>
      <c r="E26" s="97"/>
      <c r="F26" s="97"/>
      <c r="G26" s="97"/>
      <c r="H26" s="97"/>
      <c r="I26" s="89"/>
      <c r="J26" s="89"/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89"/>
      <c r="V26" s="89"/>
      <c r="W26" s="89"/>
      <c r="X26" s="89"/>
      <c r="Y26" s="89"/>
      <c r="Z26" s="89"/>
    </row>
    <row r="27" spans="1:26" x14ac:dyDescent="0.25">
      <c r="B27" s="96"/>
      <c r="C27" s="97"/>
      <c r="D27" s="97"/>
      <c r="E27" s="97"/>
      <c r="F27" s="97"/>
      <c r="G27" s="97"/>
      <c r="H27" s="97"/>
      <c r="I27" s="89"/>
      <c r="J27" s="89"/>
      <c r="K27" s="89"/>
      <c r="L27" s="89"/>
      <c r="M27" s="89"/>
      <c r="N27" s="89"/>
      <c r="O27" s="89"/>
      <c r="P27" s="89"/>
      <c r="Q27" s="89"/>
      <c r="R27" s="89"/>
      <c r="S27" s="89"/>
      <c r="T27" s="89"/>
      <c r="U27" s="89"/>
      <c r="V27" s="89"/>
      <c r="W27" s="89"/>
      <c r="X27" s="89"/>
      <c r="Y27" s="89"/>
      <c r="Z27" s="89"/>
    </row>
    <row r="28" spans="1:26" x14ac:dyDescent="0.25">
      <c r="B28" s="96"/>
      <c r="C28" s="97"/>
      <c r="D28" s="97"/>
      <c r="E28" s="97"/>
      <c r="F28" s="97"/>
      <c r="G28" s="97"/>
      <c r="H28" s="97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</row>
    <row r="29" spans="1:26" x14ac:dyDescent="0.25">
      <c r="B29" s="96"/>
      <c r="C29" s="97"/>
      <c r="D29" s="97"/>
      <c r="E29" s="97"/>
      <c r="F29" s="97"/>
      <c r="G29" s="97"/>
      <c r="H29" s="97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89"/>
    </row>
    <row r="30" spans="1:26" x14ac:dyDescent="0.25">
      <c r="B30" s="89"/>
      <c r="C30" s="89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89"/>
      <c r="V30" s="89"/>
      <c r="W30" s="89"/>
      <c r="X30" s="89"/>
      <c r="Y30" s="89"/>
      <c r="Z30" s="89"/>
    </row>
    <row r="31" spans="1:26" x14ac:dyDescent="0.25">
      <c r="B31" s="89"/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  <c r="W31" s="89"/>
      <c r="X31" s="89"/>
      <c r="Y31" s="89"/>
      <c r="Z31" s="89"/>
    </row>
    <row r="32" spans="1:26" x14ac:dyDescent="0.25">
      <c r="B32" s="89"/>
      <c r="C32" s="89"/>
      <c r="D32" s="89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</row>
    <row r="33" spans="2:26" x14ac:dyDescent="0.25">
      <c r="B33" s="89"/>
      <c r="C33" s="89"/>
      <c r="D33" s="89"/>
      <c r="E33" s="89"/>
      <c r="F33" s="89"/>
      <c r="G33" s="89"/>
      <c r="H33" s="89"/>
      <c r="I33" s="89"/>
      <c r="J33" s="89"/>
      <c r="K33" s="89"/>
      <c r="L33" s="89"/>
      <c r="M33" s="89"/>
      <c r="N33" s="89"/>
      <c r="O33" s="89"/>
      <c r="P33" s="89"/>
      <c r="Q33" s="89"/>
      <c r="R33" s="89"/>
      <c r="S33" s="89"/>
      <c r="T33" s="89"/>
      <c r="U33" s="89"/>
      <c r="V33" s="89"/>
      <c r="W33" s="89"/>
      <c r="X33" s="89"/>
      <c r="Y33" s="89"/>
      <c r="Z33" s="89"/>
    </row>
    <row r="34" spans="2:26" x14ac:dyDescent="0.25">
      <c r="B34" s="89"/>
      <c r="C34" s="89"/>
      <c r="D34" s="89"/>
      <c r="E34" s="89"/>
      <c r="F34" s="89"/>
      <c r="G34" s="89"/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  <c r="W34" s="89"/>
      <c r="X34" s="89"/>
      <c r="Y34" s="89"/>
      <c r="Z34" s="89"/>
    </row>
    <row r="35" spans="2:26" x14ac:dyDescent="0.25">
      <c r="B35" s="89"/>
      <c r="C35" s="89"/>
      <c r="D35" s="89"/>
      <c r="E35" s="89"/>
      <c r="F35" s="89"/>
      <c r="G35" s="89"/>
      <c r="H35" s="89"/>
      <c r="I35" s="89"/>
      <c r="J35" s="89"/>
      <c r="K35" s="89"/>
      <c r="L35" s="89"/>
      <c r="M35" s="89"/>
      <c r="N35" s="89"/>
      <c r="O35" s="89"/>
      <c r="P35" s="89"/>
      <c r="Q35" s="89"/>
      <c r="R35" s="89"/>
      <c r="S35" s="89"/>
      <c r="T35" s="89"/>
      <c r="U35" s="89"/>
      <c r="V35" s="89"/>
      <c r="W35" s="89"/>
      <c r="X35" s="89"/>
      <c r="Y35" s="89"/>
      <c r="Z35" s="89"/>
    </row>
    <row r="36" spans="2:26" x14ac:dyDescent="0.25">
      <c r="B36" s="89"/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9"/>
      <c r="O36" s="89"/>
      <c r="P36" s="89"/>
      <c r="Q36" s="89"/>
      <c r="R36" s="89"/>
      <c r="S36" s="89"/>
      <c r="T36" s="89"/>
      <c r="U36" s="89"/>
      <c r="V36" s="89"/>
      <c r="W36" s="89"/>
      <c r="X36" s="89"/>
      <c r="Y36" s="89"/>
      <c r="Z36" s="89"/>
    </row>
    <row r="37" spans="2:26" x14ac:dyDescent="0.25">
      <c r="B37" s="89"/>
      <c r="C37" s="89"/>
      <c r="D37" s="89"/>
      <c r="E37" s="89"/>
      <c r="F37" s="89"/>
      <c r="G37" s="89"/>
      <c r="H37" s="89"/>
      <c r="I37" s="89"/>
      <c r="J37" s="89"/>
      <c r="K37" s="89"/>
      <c r="L37" s="89"/>
      <c r="M37" s="89"/>
      <c r="N37" s="89"/>
      <c r="O37" s="89"/>
      <c r="P37" s="89"/>
      <c r="Q37" s="89"/>
      <c r="R37" s="89"/>
      <c r="S37" s="89"/>
      <c r="T37" s="89"/>
      <c r="U37" s="89"/>
      <c r="V37" s="89"/>
      <c r="W37" s="89"/>
      <c r="X37" s="89"/>
      <c r="Y37" s="89"/>
      <c r="Z37" s="89"/>
    </row>
    <row r="38" spans="2:26" x14ac:dyDescent="0.25">
      <c r="B38" s="89"/>
      <c r="C38" s="89"/>
      <c r="D38" s="89"/>
      <c r="E38" s="89"/>
      <c r="F38" s="89"/>
      <c r="G38" s="89"/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9"/>
      <c r="X38" s="89"/>
      <c r="Y38" s="89"/>
      <c r="Z38" s="89"/>
    </row>
    <row r="39" spans="2:26" x14ac:dyDescent="0.25"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</row>
    <row r="40" spans="2:26" x14ac:dyDescent="0.25">
      <c r="B40" s="89"/>
      <c r="C40" s="89"/>
      <c r="D40" s="89"/>
      <c r="E40" s="89"/>
      <c r="F40" s="89"/>
      <c r="G40" s="89"/>
      <c r="H40" s="89"/>
      <c r="I40" s="89"/>
      <c r="J40" s="89"/>
      <c r="K40" s="89"/>
      <c r="L40" s="89"/>
      <c r="M40" s="89"/>
      <c r="N40" s="89"/>
      <c r="O40" s="89"/>
      <c r="P40" s="89"/>
      <c r="Q40" s="89"/>
      <c r="R40" s="89"/>
      <c r="S40" s="89"/>
      <c r="T40" s="89"/>
      <c r="U40" s="89"/>
      <c r="V40" s="89"/>
      <c r="W40" s="89"/>
      <c r="X40" s="89"/>
      <c r="Y40" s="89"/>
      <c r="Z40" s="89"/>
    </row>
    <row r="41" spans="2:26" x14ac:dyDescent="0.25">
      <c r="B41" s="89"/>
      <c r="C41" s="89"/>
      <c r="D41" s="89"/>
      <c r="E41" s="89"/>
      <c r="F41" s="89"/>
      <c r="G41" s="89"/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</row>
    <row r="42" spans="2:26" x14ac:dyDescent="0.25">
      <c r="B42" s="89"/>
      <c r="C42" s="89"/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89"/>
      <c r="O42" s="89"/>
      <c r="P42" s="89"/>
      <c r="Q42" s="89"/>
      <c r="R42" s="89"/>
      <c r="S42" s="89"/>
      <c r="T42" s="89"/>
      <c r="U42" s="89"/>
      <c r="V42" s="89"/>
      <c r="W42" s="89"/>
      <c r="X42" s="89"/>
      <c r="Y42" s="89"/>
      <c r="Z42" s="89"/>
    </row>
    <row r="43" spans="2:26" x14ac:dyDescent="0.25">
      <c r="B43" s="89"/>
      <c r="C43" s="89"/>
      <c r="D43" s="89"/>
      <c r="E43" s="89"/>
      <c r="F43" s="89"/>
      <c r="G43" s="89"/>
      <c r="H43" s="89"/>
      <c r="I43" s="89"/>
      <c r="J43" s="89"/>
      <c r="K43" s="89"/>
      <c r="L43" s="89"/>
      <c r="M43" s="89"/>
      <c r="N43" s="89"/>
      <c r="O43" s="89"/>
      <c r="P43" s="89"/>
      <c r="Q43" s="89"/>
      <c r="R43" s="89"/>
      <c r="S43" s="89"/>
      <c r="T43" s="89"/>
      <c r="U43" s="89"/>
      <c r="V43" s="89"/>
      <c r="W43" s="89"/>
      <c r="X43" s="89"/>
      <c r="Y43" s="89"/>
      <c r="Z43" s="89"/>
    </row>
    <row r="46" spans="2:26" ht="15" customHeight="1" x14ac:dyDescent="0.3">
      <c r="B46" s="237" t="s">
        <v>240</v>
      </c>
    </row>
    <row r="47" spans="2:26" ht="15" customHeight="1" x14ac:dyDescent="0.25">
      <c r="B47" s="128"/>
    </row>
  </sheetData>
  <mergeCells count="15">
    <mergeCell ref="B3:T3"/>
    <mergeCell ref="B4:T4"/>
    <mergeCell ref="B5:T5"/>
    <mergeCell ref="B16:K16"/>
    <mergeCell ref="B8:B9"/>
    <mergeCell ref="C8:D8"/>
    <mergeCell ref="E8:F8"/>
    <mergeCell ref="G8:H8"/>
    <mergeCell ref="I8:J8"/>
    <mergeCell ref="K8:L8"/>
    <mergeCell ref="M8:N8"/>
    <mergeCell ref="O8:P8"/>
    <mergeCell ref="Q8:R8"/>
    <mergeCell ref="S8:T8"/>
    <mergeCell ref="B15:K15"/>
  </mergeCells>
  <hyperlinks>
    <hyperlink ref="B2" location="ÍNDICE!A1" display="Índice "/>
  </hyperlinks>
  <pageMargins left="0.7" right="0.7" top="0.75" bottom="0.75" header="0.3" footer="0.3"/>
  <pageSetup paperSize="9" orientation="portrait" r:id="rId1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79"/>
  <sheetViews>
    <sheetView showGridLines="0" zoomScale="80" zoomScaleNormal="80" workbookViewId="0">
      <pane xSplit="2" ySplit="9" topLeftCell="C10" activePane="bottomRight" state="frozen"/>
      <selection activeCell="B2" sqref="B2"/>
      <selection pane="topRight" activeCell="B2" sqref="B2"/>
      <selection pane="bottomLeft" activeCell="B2" sqref="B2"/>
      <selection pane="bottomRight" activeCell="B2" sqref="B2"/>
    </sheetView>
  </sheetViews>
  <sheetFormatPr baseColWidth="10" defaultRowHeight="15" x14ac:dyDescent="0.25"/>
  <cols>
    <col min="1" max="1" width="7.7109375" customWidth="1" collapsed="1"/>
    <col min="2" max="2" width="43.7109375" customWidth="1" collapsed="1"/>
    <col min="3" max="20" width="15.140625" customWidth="1" collapsed="1"/>
  </cols>
  <sheetData>
    <row r="1" spans="2:38" ht="78" customHeight="1" x14ac:dyDescent="0.25"/>
    <row r="2" spans="2:38" ht="16.5" customHeight="1" x14ac:dyDescent="0.25">
      <c r="B2" s="219" t="s">
        <v>18</v>
      </c>
      <c r="L2" s="15"/>
    </row>
    <row r="3" spans="2:38" ht="20.100000000000001" customHeight="1" x14ac:dyDescent="0.25">
      <c r="B3" s="328" t="s">
        <v>399</v>
      </c>
      <c r="C3" s="328"/>
      <c r="D3" s="328"/>
      <c r="E3" s="328"/>
      <c r="F3" s="328"/>
      <c r="G3" s="328"/>
      <c r="H3" s="328"/>
      <c r="I3" s="328"/>
      <c r="J3" s="328"/>
      <c r="K3" s="328"/>
      <c r="L3" s="328"/>
      <c r="M3" s="328"/>
      <c r="N3" s="328"/>
      <c r="O3" s="328"/>
      <c r="P3" s="328"/>
      <c r="Q3" s="328"/>
      <c r="R3" s="328"/>
      <c r="S3" s="328"/>
      <c r="T3" s="328"/>
    </row>
    <row r="4" spans="2:38" ht="54" customHeight="1" x14ac:dyDescent="0.25">
      <c r="B4" s="327" t="s">
        <v>307</v>
      </c>
      <c r="C4" s="327"/>
      <c r="D4" s="327"/>
      <c r="E4" s="327"/>
      <c r="F4" s="327"/>
      <c r="G4" s="327"/>
      <c r="H4" s="327"/>
      <c r="I4" s="327"/>
      <c r="J4" s="327"/>
      <c r="K4" s="327"/>
      <c r="L4" s="327"/>
      <c r="M4" s="327"/>
      <c r="N4" s="327"/>
      <c r="O4" s="327"/>
      <c r="P4" s="327"/>
      <c r="Q4" s="327"/>
      <c r="R4" s="327"/>
      <c r="S4" s="327"/>
      <c r="T4" s="327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89"/>
    </row>
    <row r="5" spans="2:38" ht="20.100000000000001" customHeight="1" x14ac:dyDescent="0.25">
      <c r="B5" s="336" t="s">
        <v>122</v>
      </c>
      <c r="C5" s="336"/>
      <c r="D5" s="336"/>
      <c r="E5" s="336"/>
      <c r="F5" s="336"/>
      <c r="G5" s="336"/>
      <c r="H5" s="336"/>
      <c r="I5" s="336"/>
      <c r="J5" s="336"/>
      <c r="K5" s="336"/>
      <c r="L5" s="336"/>
      <c r="M5" s="336"/>
      <c r="N5" s="336"/>
      <c r="O5" s="336"/>
      <c r="P5" s="336"/>
      <c r="Q5" s="336"/>
      <c r="R5" s="336"/>
      <c r="S5" s="336"/>
      <c r="T5" s="336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</row>
    <row r="6" spans="2:38" ht="14.1" customHeight="1" x14ac:dyDescent="0.25"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91"/>
      <c r="M6" s="91"/>
      <c r="N6" s="91"/>
      <c r="O6" s="91"/>
      <c r="P6" s="91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89"/>
      <c r="AH6" s="89"/>
      <c r="AI6" s="89"/>
      <c r="AJ6" s="89"/>
      <c r="AK6" s="89"/>
      <c r="AL6" s="89"/>
    </row>
    <row r="7" spans="2:38" ht="14.1" customHeight="1" x14ac:dyDescent="0.25">
      <c r="B7" s="89"/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  <c r="U7" s="89"/>
      <c r="V7" s="89"/>
      <c r="W7" s="89"/>
      <c r="X7" s="89"/>
      <c r="Y7" s="89"/>
      <c r="Z7" s="89"/>
      <c r="AA7" s="89"/>
      <c r="AB7" s="89"/>
      <c r="AC7" s="89"/>
      <c r="AD7" s="89"/>
      <c r="AE7" s="89"/>
      <c r="AF7" s="89"/>
      <c r="AG7" s="89"/>
      <c r="AH7" s="89"/>
      <c r="AI7" s="89"/>
      <c r="AJ7" s="89"/>
      <c r="AK7" s="89"/>
      <c r="AL7" s="89"/>
    </row>
    <row r="8" spans="2:38" ht="33" customHeight="1" x14ac:dyDescent="0.25">
      <c r="B8" s="344" t="s">
        <v>39</v>
      </c>
      <c r="C8" s="342">
        <v>2007</v>
      </c>
      <c r="D8" s="343"/>
      <c r="E8" s="342">
        <v>2008</v>
      </c>
      <c r="F8" s="343"/>
      <c r="G8" s="342">
        <v>2009</v>
      </c>
      <c r="H8" s="343"/>
      <c r="I8" s="342">
        <v>2010</v>
      </c>
      <c r="J8" s="343"/>
      <c r="K8" s="342">
        <v>2011</v>
      </c>
      <c r="L8" s="343"/>
      <c r="M8" s="342">
        <v>2012</v>
      </c>
      <c r="N8" s="343"/>
      <c r="O8" s="342">
        <v>2013</v>
      </c>
      <c r="P8" s="343"/>
      <c r="Q8" s="342">
        <v>2014</v>
      </c>
      <c r="R8" s="343"/>
      <c r="S8" s="342">
        <v>2015</v>
      </c>
      <c r="T8" s="343"/>
      <c r="U8" s="89"/>
      <c r="V8" s="89"/>
      <c r="W8" s="89"/>
      <c r="X8" s="89"/>
      <c r="Y8" s="89"/>
      <c r="Z8" s="89"/>
      <c r="AA8" s="89"/>
      <c r="AB8" s="89"/>
      <c r="AC8" s="89"/>
      <c r="AD8" s="89"/>
      <c r="AE8" s="89"/>
      <c r="AF8" s="89"/>
      <c r="AG8" s="89"/>
      <c r="AH8" s="89"/>
      <c r="AI8" s="89"/>
      <c r="AJ8" s="89"/>
      <c r="AK8" s="89"/>
      <c r="AL8" s="89"/>
    </row>
    <row r="9" spans="2:38" ht="33" customHeight="1" x14ac:dyDescent="0.25">
      <c r="B9" s="345"/>
      <c r="C9" s="150" t="s">
        <v>0</v>
      </c>
      <c r="D9" s="150" t="s">
        <v>1</v>
      </c>
      <c r="E9" s="150" t="s">
        <v>0</v>
      </c>
      <c r="F9" s="150" t="s">
        <v>1</v>
      </c>
      <c r="G9" s="150" t="s">
        <v>0</v>
      </c>
      <c r="H9" s="150" t="s">
        <v>1</v>
      </c>
      <c r="I9" s="150" t="s">
        <v>0</v>
      </c>
      <c r="J9" s="150" t="s">
        <v>1</v>
      </c>
      <c r="K9" s="150" t="s">
        <v>0</v>
      </c>
      <c r="L9" s="150" t="s">
        <v>1</v>
      </c>
      <c r="M9" s="150" t="s">
        <v>0</v>
      </c>
      <c r="N9" s="150" t="s">
        <v>1</v>
      </c>
      <c r="O9" s="150" t="s">
        <v>0</v>
      </c>
      <c r="P9" s="150" t="s">
        <v>1</v>
      </c>
      <c r="Q9" s="150" t="s">
        <v>0</v>
      </c>
      <c r="R9" s="150" t="s">
        <v>1</v>
      </c>
      <c r="S9" s="150" t="s">
        <v>0</v>
      </c>
      <c r="T9" s="150" t="s">
        <v>1</v>
      </c>
      <c r="U9" s="89"/>
      <c r="V9" s="89"/>
      <c r="W9" s="89"/>
      <c r="X9" s="89"/>
      <c r="Y9" s="89"/>
      <c r="Z9" s="89"/>
      <c r="AA9" s="89"/>
      <c r="AB9" s="89"/>
      <c r="AC9" s="89"/>
      <c r="AD9" s="89"/>
      <c r="AE9" s="89"/>
      <c r="AF9" s="89"/>
      <c r="AG9" s="89"/>
      <c r="AH9" s="89"/>
      <c r="AI9" s="89"/>
      <c r="AJ9" s="89"/>
      <c r="AK9" s="89"/>
      <c r="AL9" s="89"/>
    </row>
    <row r="10" spans="2:38" ht="47.1" customHeight="1" x14ac:dyDescent="0.25">
      <c r="B10" s="100" t="s">
        <v>180</v>
      </c>
      <c r="C10" s="62">
        <v>328594</v>
      </c>
      <c r="D10" s="62">
        <v>1066095</v>
      </c>
      <c r="E10" s="62">
        <v>316112</v>
      </c>
      <c r="F10" s="62">
        <v>1060648</v>
      </c>
      <c r="G10" s="62">
        <v>340532</v>
      </c>
      <c r="H10" s="62">
        <v>1048047</v>
      </c>
      <c r="I10" s="62">
        <v>350150</v>
      </c>
      <c r="J10" s="62">
        <v>1046238</v>
      </c>
      <c r="K10" s="62">
        <v>359579</v>
      </c>
      <c r="L10" s="62">
        <v>1043814</v>
      </c>
      <c r="M10" s="62">
        <v>369793</v>
      </c>
      <c r="N10" s="62">
        <v>1042944</v>
      </c>
      <c r="O10" s="62">
        <v>306164</v>
      </c>
      <c r="P10" s="62">
        <v>1035987</v>
      </c>
      <c r="Q10" s="62">
        <v>395754</v>
      </c>
      <c r="R10" s="62">
        <v>1038771</v>
      </c>
      <c r="S10" s="62">
        <v>432464</v>
      </c>
      <c r="T10" s="62">
        <v>1252644</v>
      </c>
      <c r="U10" s="89"/>
      <c r="V10" s="89"/>
      <c r="W10" s="89"/>
      <c r="X10" s="89"/>
      <c r="Y10" s="89"/>
      <c r="Z10" s="89"/>
      <c r="AA10" s="89"/>
      <c r="AB10" s="89"/>
      <c r="AC10" s="89"/>
      <c r="AD10" s="89"/>
      <c r="AE10" s="89"/>
      <c r="AF10" s="89"/>
      <c r="AG10" s="89"/>
      <c r="AH10" s="89"/>
      <c r="AI10" s="89"/>
      <c r="AJ10" s="89"/>
      <c r="AK10" s="89"/>
      <c r="AL10" s="89"/>
    </row>
    <row r="11" spans="2:38" ht="47.1" customHeight="1" x14ac:dyDescent="0.25">
      <c r="B11" s="100" t="s">
        <v>181</v>
      </c>
      <c r="C11" s="62">
        <v>19776</v>
      </c>
      <c r="D11" s="62">
        <v>80257</v>
      </c>
      <c r="E11" s="62">
        <v>20627</v>
      </c>
      <c r="F11" s="62">
        <v>82071</v>
      </c>
      <c r="G11" s="62">
        <v>21552</v>
      </c>
      <c r="H11" s="62">
        <v>84030</v>
      </c>
      <c r="I11" s="62">
        <v>22564</v>
      </c>
      <c r="J11" s="62">
        <v>86142</v>
      </c>
      <c r="K11" s="62">
        <v>23667</v>
      </c>
      <c r="L11" s="62">
        <v>88416</v>
      </c>
      <c r="M11" s="62">
        <v>24869</v>
      </c>
      <c r="N11" s="62">
        <v>90866</v>
      </c>
      <c r="O11" s="62">
        <v>25571</v>
      </c>
      <c r="P11" s="62">
        <v>93379</v>
      </c>
      <c r="Q11" s="62">
        <v>26296</v>
      </c>
      <c r="R11" s="62">
        <v>95979</v>
      </c>
      <c r="S11" s="62">
        <v>28619</v>
      </c>
      <c r="T11" s="62">
        <v>104316</v>
      </c>
      <c r="U11" s="89"/>
      <c r="V11" s="89"/>
      <c r="W11" s="89"/>
      <c r="X11" s="89"/>
      <c r="Y11" s="89"/>
      <c r="Z11" s="89"/>
      <c r="AA11" s="89"/>
      <c r="AB11" s="89"/>
      <c r="AC11" s="89"/>
      <c r="AD11" s="89"/>
      <c r="AE11" s="89"/>
      <c r="AF11" s="89"/>
      <c r="AG11" s="89"/>
      <c r="AH11" s="89"/>
      <c r="AI11" s="89"/>
      <c r="AJ11" s="89"/>
      <c r="AK11" s="89"/>
      <c r="AL11" s="89"/>
    </row>
    <row r="12" spans="2:38" ht="33" customHeight="1" x14ac:dyDescent="0.25">
      <c r="B12" s="65" t="s">
        <v>5</v>
      </c>
      <c r="C12" s="64">
        <v>348370</v>
      </c>
      <c r="D12" s="64">
        <v>1146352</v>
      </c>
      <c r="E12" s="64">
        <v>336739</v>
      </c>
      <c r="F12" s="64">
        <v>1142719</v>
      </c>
      <c r="G12" s="64">
        <v>362084</v>
      </c>
      <c r="H12" s="64">
        <v>1132077</v>
      </c>
      <c r="I12" s="64">
        <v>372714</v>
      </c>
      <c r="J12" s="64">
        <v>1132380</v>
      </c>
      <c r="K12" s="64">
        <v>383246</v>
      </c>
      <c r="L12" s="64">
        <v>1132230</v>
      </c>
      <c r="M12" s="64">
        <v>394662</v>
      </c>
      <c r="N12" s="64">
        <v>1133810</v>
      </c>
      <c r="O12" s="64">
        <v>331735</v>
      </c>
      <c r="P12" s="64">
        <v>1129366</v>
      </c>
      <c r="Q12" s="64">
        <v>422050</v>
      </c>
      <c r="R12" s="64">
        <v>1134750</v>
      </c>
      <c r="S12" s="64">
        <v>461083</v>
      </c>
      <c r="T12" s="64">
        <v>1356960</v>
      </c>
      <c r="U12" s="89"/>
      <c r="V12" s="89"/>
      <c r="W12" s="89"/>
      <c r="X12" s="89"/>
      <c r="Y12" s="89"/>
      <c r="Z12" s="89"/>
      <c r="AA12" s="89"/>
      <c r="AB12" s="89"/>
      <c r="AC12" s="89"/>
      <c r="AD12" s="89"/>
      <c r="AE12" s="89"/>
      <c r="AF12" s="89"/>
      <c r="AG12" s="89"/>
      <c r="AH12" s="89"/>
      <c r="AI12" s="89"/>
      <c r="AJ12" s="89"/>
      <c r="AK12" s="89"/>
      <c r="AL12" s="89"/>
    </row>
    <row r="13" spans="2:38" ht="15" customHeight="1" x14ac:dyDescent="0.3">
      <c r="B13" s="237" t="s">
        <v>240</v>
      </c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104"/>
      <c r="N13" s="89"/>
      <c r="O13" s="89"/>
      <c r="P13" s="89"/>
      <c r="Q13" s="89"/>
      <c r="R13" s="89"/>
      <c r="S13" s="89"/>
      <c r="T13" s="89"/>
      <c r="U13" s="89"/>
      <c r="V13" s="89"/>
      <c r="W13" s="89"/>
      <c r="X13" s="89"/>
      <c r="Y13" s="89"/>
      <c r="Z13" s="89"/>
      <c r="AA13" s="89"/>
      <c r="AB13" s="89"/>
      <c r="AC13" s="89"/>
      <c r="AD13" s="89"/>
      <c r="AE13" s="89"/>
      <c r="AF13" s="89"/>
      <c r="AG13" s="89"/>
      <c r="AH13" s="89"/>
      <c r="AI13" s="89"/>
      <c r="AJ13" s="89"/>
      <c r="AK13" s="89"/>
      <c r="AL13" s="89"/>
    </row>
    <row r="14" spans="2:38" ht="15" customHeight="1" x14ac:dyDescent="0.25">
      <c r="B14" s="128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104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89"/>
      <c r="AH14" s="89"/>
      <c r="AI14" s="89"/>
      <c r="AJ14" s="89"/>
      <c r="AK14" s="89"/>
      <c r="AL14" s="89"/>
    </row>
    <row r="15" spans="2:38" ht="14.1" customHeight="1" x14ac:dyDescent="0.25">
      <c r="B15" s="361"/>
      <c r="C15" s="361"/>
      <c r="D15" s="361"/>
      <c r="E15" s="361"/>
      <c r="F15" s="361"/>
      <c r="G15" s="361"/>
      <c r="H15" s="361"/>
      <c r="I15" s="361"/>
      <c r="J15" s="361"/>
      <c r="K15" s="361"/>
      <c r="L15" s="89"/>
      <c r="M15" s="104"/>
      <c r="N15" s="89"/>
      <c r="O15" s="89"/>
      <c r="P15" s="89"/>
      <c r="Q15" s="89"/>
      <c r="R15" s="89"/>
      <c r="S15" s="89"/>
      <c r="T15" s="89"/>
      <c r="U15" s="89"/>
      <c r="V15" s="89"/>
      <c r="W15" s="89"/>
      <c r="X15" s="89"/>
      <c r="Y15" s="89"/>
      <c r="Z15" s="89"/>
      <c r="AA15" s="89"/>
      <c r="AB15" s="89"/>
      <c r="AC15" s="89"/>
      <c r="AD15" s="89"/>
      <c r="AE15" s="89"/>
      <c r="AF15" s="89"/>
      <c r="AG15" s="89"/>
      <c r="AH15" s="89"/>
      <c r="AI15" s="89"/>
      <c r="AJ15" s="89"/>
      <c r="AK15" s="89"/>
      <c r="AL15" s="89"/>
    </row>
    <row r="16" spans="2:38" ht="72" customHeight="1" x14ac:dyDescent="0.25">
      <c r="B16" s="327" t="s">
        <v>239</v>
      </c>
      <c r="C16" s="327"/>
      <c r="D16" s="327"/>
      <c r="E16" s="327"/>
      <c r="F16" s="327"/>
      <c r="G16" s="327"/>
      <c r="H16" s="327"/>
      <c r="I16" s="327"/>
      <c r="J16" s="327"/>
      <c r="K16" s="327"/>
      <c r="L16" s="89"/>
      <c r="M16" s="104"/>
      <c r="N16" s="89"/>
      <c r="O16" s="89"/>
      <c r="P16" s="89"/>
      <c r="Q16" s="89"/>
      <c r="R16" s="89"/>
      <c r="S16" s="89"/>
      <c r="T16" s="89"/>
      <c r="U16" s="89"/>
      <c r="V16" s="89"/>
      <c r="W16" s="89"/>
      <c r="X16" s="89"/>
      <c r="Y16" s="89"/>
      <c r="Z16" s="89"/>
      <c r="AA16" s="89"/>
      <c r="AB16" s="89"/>
      <c r="AC16" s="89"/>
      <c r="AD16" s="89"/>
      <c r="AE16" s="89"/>
      <c r="AF16" s="89"/>
      <c r="AG16" s="89"/>
      <c r="AH16" s="89"/>
      <c r="AI16" s="89"/>
      <c r="AJ16" s="89"/>
      <c r="AK16" s="89"/>
      <c r="AL16" s="89"/>
    </row>
    <row r="17" spans="1:38" s="10" customFormat="1" ht="14.1" customHeight="1" x14ac:dyDescent="0.25">
      <c r="B17" s="89"/>
      <c r="C17" s="89"/>
      <c r="D17" s="89"/>
      <c r="E17" s="89"/>
      <c r="F17" s="89"/>
      <c r="G17" s="89"/>
      <c r="H17" s="89"/>
      <c r="I17" s="89"/>
      <c r="J17" s="89"/>
      <c r="K17" s="89"/>
      <c r="L17" s="89"/>
      <c r="M17" s="104"/>
      <c r="N17" s="89"/>
      <c r="O17" s="89"/>
      <c r="P17" s="89"/>
      <c r="Q17" s="89"/>
      <c r="R17" s="89"/>
      <c r="S17" s="89"/>
      <c r="T17" s="89"/>
      <c r="U17" s="89"/>
      <c r="V17" s="89"/>
      <c r="W17" s="89"/>
      <c r="X17" s="89"/>
      <c r="Y17" s="89"/>
      <c r="Z17" s="89"/>
      <c r="AA17" s="89"/>
      <c r="AB17" s="89"/>
      <c r="AC17" s="89"/>
      <c r="AD17" s="89"/>
      <c r="AE17" s="89"/>
      <c r="AF17" s="89"/>
      <c r="AG17" s="89"/>
      <c r="AH17" s="89"/>
      <c r="AI17" s="89"/>
      <c r="AJ17" s="89"/>
      <c r="AK17" s="89"/>
      <c r="AL17" s="89"/>
    </row>
    <row r="18" spans="1:38" s="10" customFormat="1" ht="14.1" customHeight="1" x14ac:dyDescent="0.25">
      <c r="B18" s="305" t="s">
        <v>39</v>
      </c>
      <c r="C18" s="305" t="str">
        <f>+F9</f>
        <v>Mujer</v>
      </c>
      <c r="D18" s="305" t="str">
        <f>+E9</f>
        <v>Hombre</v>
      </c>
      <c r="E18" s="89"/>
      <c r="F18" s="89"/>
      <c r="G18" s="89"/>
      <c r="H18" s="89"/>
      <c r="I18" s="7"/>
      <c r="J18" s="7"/>
      <c r="K18" s="7"/>
      <c r="L18" s="89"/>
      <c r="M18" s="89"/>
      <c r="N18" s="89"/>
      <c r="O18" s="89"/>
      <c r="P18" s="89"/>
      <c r="Q18" s="89"/>
      <c r="R18" s="89"/>
      <c r="S18" s="89"/>
      <c r="T18" s="89"/>
      <c r="U18" s="89"/>
      <c r="V18" s="89"/>
      <c r="W18" s="89"/>
      <c r="X18" s="89"/>
      <c r="Y18" s="89"/>
      <c r="Z18" s="89"/>
      <c r="AA18" s="89"/>
      <c r="AB18" s="89"/>
      <c r="AC18" s="89"/>
      <c r="AD18" s="89"/>
      <c r="AE18" s="89"/>
      <c r="AF18" s="89"/>
      <c r="AG18" s="89"/>
      <c r="AH18" s="89"/>
      <c r="AI18" s="89"/>
      <c r="AJ18" s="89"/>
      <c r="AK18" s="89"/>
      <c r="AL18" s="89"/>
    </row>
    <row r="19" spans="1:38" s="10" customFormat="1" ht="14.1" customHeight="1" x14ac:dyDescent="0.25">
      <c r="B19" s="36" t="str">
        <f>B10</f>
        <v xml:space="preserve"> Cuidado a miembros del hogar</v>
      </c>
      <c r="C19" s="36">
        <f>T10/$T$12</f>
        <v>0.92312522108241957</v>
      </c>
      <c r="D19" s="36">
        <f>S10/$S$12</f>
        <v>0.9379309148244459</v>
      </c>
      <c r="E19" s="193"/>
      <c r="F19" s="193"/>
      <c r="G19" s="193"/>
      <c r="H19" s="193"/>
      <c r="I19" s="7"/>
      <c r="J19" s="7"/>
      <c r="K19" s="7"/>
      <c r="L19" s="89"/>
      <c r="M19" s="89"/>
      <c r="N19" s="89"/>
      <c r="O19" s="89"/>
      <c r="P19" s="89"/>
      <c r="Q19" s="89"/>
      <c r="R19" s="89"/>
      <c r="S19" s="89"/>
      <c r="T19" s="89"/>
      <c r="U19" s="89"/>
      <c r="V19" s="89"/>
      <c r="W19" s="89"/>
      <c r="X19" s="89"/>
      <c r="Y19" s="89"/>
      <c r="Z19" s="89"/>
      <c r="AA19" s="89"/>
      <c r="AB19" s="89"/>
      <c r="AC19" s="89"/>
      <c r="AD19" s="89"/>
      <c r="AE19" s="89"/>
      <c r="AF19" s="89"/>
      <c r="AG19" s="89"/>
      <c r="AH19" s="89"/>
      <c r="AI19" s="89"/>
      <c r="AJ19" s="89"/>
      <c r="AK19" s="89"/>
      <c r="AL19" s="89"/>
    </row>
    <row r="20" spans="1:38" s="10" customFormat="1" ht="14.1" customHeight="1" x14ac:dyDescent="0.25">
      <c r="B20" s="36" t="str">
        <f>B11</f>
        <v xml:space="preserve"> Cuidado a miembros del hogar con discapacidad o dependencia permanente</v>
      </c>
      <c r="C20" s="36">
        <f>T11/$T$12</f>
        <v>7.6874778917580475E-2</v>
      </c>
      <c r="D20" s="36">
        <f>S11/$S$12</f>
        <v>6.2069085175554074E-2</v>
      </c>
      <c r="E20" s="193"/>
      <c r="F20" s="193"/>
      <c r="G20" s="193"/>
      <c r="H20" s="193"/>
      <c r="I20" s="7"/>
      <c r="J20" s="7"/>
      <c r="K20" s="7"/>
      <c r="L20" s="89"/>
      <c r="M20" s="89"/>
      <c r="N20" s="89"/>
      <c r="O20" s="89"/>
      <c r="P20" s="89"/>
      <c r="Q20" s="89"/>
      <c r="R20" s="89"/>
      <c r="S20" s="89"/>
      <c r="T20" s="89"/>
      <c r="U20" s="89"/>
      <c r="V20" s="89"/>
      <c r="W20" s="89"/>
      <c r="X20" s="89"/>
      <c r="Y20" s="89"/>
      <c r="Z20" s="89"/>
      <c r="AA20" s="89"/>
      <c r="AB20" s="89"/>
      <c r="AC20" s="89"/>
      <c r="AD20" s="89"/>
      <c r="AE20" s="89"/>
      <c r="AF20" s="89"/>
      <c r="AG20" s="89"/>
      <c r="AH20" s="89"/>
      <c r="AI20" s="89"/>
      <c r="AJ20" s="89"/>
      <c r="AK20" s="89"/>
      <c r="AL20" s="89"/>
    </row>
    <row r="21" spans="1:38" ht="14.1" customHeight="1" x14ac:dyDescent="0.25">
      <c r="A21" s="10"/>
      <c r="B21" s="191"/>
      <c r="C21" s="191"/>
      <c r="D21" s="191"/>
      <c r="E21" s="89"/>
      <c r="F21" s="89"/>
      <c r="G21" s="89"/>
      <c r="H21" s="89"/>
      <c r="I21" s="7"/>
      <c r="J21" s="7"/>
      <c r="K21" s="7"/>
      <c r="L21" s="89"/>
      <c r="M21" s="89"/>
      <c r="N21" s="89"/>
      <c r="O21" s="89"/>
      <c r="P21" s="89"/>
      <c r="Q21" s="89"/>
      <c r="R21" s="89"/>
      <c r="S21" s="89"/>
      <c r="T21" s="89"/>
      <c r="U21" s="89"/>
      <c r="V21" s="89"/>
      <c r="W21" s="89"/>
      <c r="X21" s="89"/>
      <c r="Y21" s="89"/>
      <c r="Z21" s="89"/>
      <c r="AA21" s="89"/>
      <c r="AB21" s="89"/>
      <c r="AC21" s="89"/>
      <c r="AD21" s="89"/>
      <c r="AE21" s="89"/>
      <c r="AF21" s="89"/>
      <c r="AG21" s="89"/>
      <c r="AH21" s="89"/>
      <c r="AI21" s="89"/>
      <c r="AJ21" s="89"/>
      <c r="AK21" s="89"/>
      <c r="AL21" s="89"/>
    </row>
    <row r="22" spans="1:38" ht="14.1" customHeight="1" x14ac:dyDescent="0.25">
      <c r="B22" s="191"/>
      <c r="C22" s="191"/>
      <c r="D22" s="191"/>
      <c r="E22" s="89"/>
      <c r="F22" s="89"/>
      <c r="G22" s="89"/>
      <c r="H22" s="89"/>
      <c r="I22" s="7"/>
      <c r="J22" s="7"/>
      <c r="K22" s="7"/>
      <c r="L22" s="89"/>
      <c r="M22" s="89"/>
      <c r="N22" s="89"/>
      <c r="O22" s="89"/>
      <c r="P22" s="89"/>
      <c r="Q22" s="89"/>
      <c r="R22" s="89"/>
      <c r="S22" s="89"/>
      <c r="T22" s="89"/>
      <c r="U22" s="89"/>
      <c r="V22" s="89"/>
      <c r="W22" s="89"/>
      <c r="X22" s="89"/>
      <c r="Y22" s="89"/>
      <c r="Z22" s="89"/>
      <c r="AA22" s="89"/>
      <c r="AB22" s="89"/>
      <c r="AC22" s="89"/>
      <c r="AD22" s="89"/>
      <c r="AE22" s="89"/>
      <c r="AF22" s="89"/>
      <c r="AG22" s="89"/>
      <c r="AH22" s="89"/>
      <c r="AI22" s="89"/>
      <c r="AJ22" s="89"/>
      <c r="AK22" s="89"/>
      <c r="AL22" s="89"/>
    </row>
    <row r="23" spans="1:38" x14ac:dyDescent="0.25">
      <c r="B23" s="191"/>
      <c r="C23" s="191"/>
      <c r="D23" s="191"/>
      <c r="E23" s="89"/>
      <c r="F23" s="89"/>
      <c r="G23" s="89"/>
      <c r="H23" s="89"/>
      <c r="I23" s="89"/>
      <c r="J23" s="89"/>
      <c r="K23" s="89"/>
      <c r="L23" s="89"/>
      <c r="M23" s="89"/>
      <c r="N23" s="89"/>
      <c r="O23" s="89"/>
      <c r="P23" s="89"/>
      <c r="Q23" s="89"/>
      <c r="R23" s="89"/>
      <c r="S23" s="89"/>
      <c r="T23" s="89"/>
      <c r="U23" s="89"/>
      <c r="V23" s="89"/>
      <c r="W23" s="89"/>
      <c r="X23" s="89"/>
      <c r="Y23" s="89"/>
      <c r="Z23" s="89"/>
      <c r="AA23" s="89"/>
      <c r="AB23" s="89"/>
      <c r="AC23" s="89"/>
      <c r="AD23" s="89"/>
      <c r="AE23" s="89"/>
      <c r="AF23" s="89"/>
      <c r="AG23" s="89"/>
      <c r="AH23" s="89"/>
      <c r="AI23" s="89"/>
      <c r="AJ23" s="89"/>
      <c r="AK23" s="89"/>
      <c r="AL23" s="89"/>
    </row>
    <row r="24" spans="1:38" x14ac:dyDescent="0.25">
      <c r="B24" s="89"/>
      <c r="C24" s="89"/>
      <c r="D24" s="89"/>
      <c r="E24" s="89"/>
      <c r="F24" s="89"/>
      <c r="G24" s="89"/>
      <c r="H24" s="89"/>
      <c r="I24" s="89"/>
      <c r="J24" s="89"/>
      <c r="K24" s="89"/>
      <c r="L24" s="89"/>
      <c r="M24" s="89"/>
      <c r="N24" s="89"/>
      <c r="O24" s="89"/>
      <c r="P24" s="89"/>
      <c r="Q24" s="89"/>
      <c r="R24" s="89"/>
      <c r="S24" s="89"/>
      <c r="T24" s="89"/>
      <c r="U24" s="89"/>
      <c r="V24" s="89"/>
      <c r="W24" s="89"/>
      <c r="X24" s="89"/>
      <c r="Y24" s="89"/>
      <c r="Z24" s="89"/>
      <c r="AA24" s="89"/>
      <c r="AB24" s="89"/>
      <c r="AC24" s="89"/>
      <c r="AD24" s="89"/>
      <c r="AE24" s="89"/>
      <c r="AF24" s="89"/>
      <c r="AG24" s="89"/>
      <c r="AH24" s="89"/>
      <c r="AI24" s="89"/>
      <c r="AJ24" s="89"/>
      <c r="AK24" s="89"/>
      <c r="AL24" s="89"/>
    </row>
    <row r="25" spans="1:38" x14ac:dyDescent="0.25">
      <c r="B25" s="89"/>
      <c r="C25" s="89"/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89"/>
      <c r="R25" s="89"/>
      <c r="S25" s="89"/>
      <c r="T25" s="89"/>
      <c r="U25" s="89"/>
      <c r="V25" s="89"/>
      <c r="W25" s="89"/>
      <c r="X25" s="89"/>
      <c r="Y25" s="89"/>
      <c r="Z25" s="89"/>
      <c r="AA25" s="89"/>
      <c r="AB25" s="89"/>
      <c r="AC25" s="89"/>
      <c r="AD25" s="89"/>
      <c r="AE25" s="89"/>
      <c r="AF25" s="89"/>
      <c r="AG25" s="89"/>
      <c r="AH25" s="89"/>
      <c r="AI25" s="89"/>
      <c r="AJ25" s="89"/>
      <c r="AK25" s="89"/>
      <c r="AL25" s="89"/>
    </row>
    <row r="26" spans="1:38" x14ac:dyDescent="0.25"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89"/>
      <c r="V26" s="89"/>
      <c r="W26" s="89"/>
      <c r="X26" s="89"/>
      <c r="Y26" s="89"/>
      <c r="Z26" s="89"/>
      <c r="AA26" s="89"/>
      <c r="AB26" s="89"/>
      <c r="AC26" s="89"/>
      <c r="AD26" s="89"/>
      <c r="AE26" s="89"/>
      <c r="AF26" s="89"/>
      <c r="AG26" s="89"/>
      <c r="AH26" s="89"/>
      <c r="AI26" s="89"/>
      <c r="AJ26" s="89"/>
      <c r="AK26" s="89"/>
      <c r="AL26" s="89"/>
    </row>
    <row r="27" spans="1:38" x14ac:dyDescent="0.25">
      <c r="B27" s="89"/>
      <c r="C27" s="89"/>
      <c r="D27" s="89"/>
      <c r="E27" s="89"/>
      <c r="F27" s="89"/>
      <c r="G27" s="89"/>
      <c r="H27" s="89"/>
      <c r="I27" s="89"/>
      <c r="J27" s="89"/>
      <c r="K27" s="89"/>
      <c r="L27" s="89"/>
      <c r="M27" s="89"/>
      <c r="N27" s="89"/>
      <c r="O27" s="89"/>
      <c r="P27" s="89"/>
      <c r="Q27" s="89"/>
      <c r="R27" s="89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  <c r="AF27" s="89"/>
      <c r="AG27" s="89"/>
      <c r="AH27" s="89"/>
      <c r="AI27" s="89"/>
      <c r="AJ27" s="89"/>
      <c r="AK27" s="89"/>
      <c r="AL27" s="89"/>
    </row>
    <row r="28" spans="1:38" x14ac:dyDescent="0.25"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89"/>
      <c r="AG28" s="89"/>
      <c r="AH28" s="89"/>
      <c r="AI28" s="89"/>
      <c r="AJ28" s="89"/>
      <c r="AK28" s="89"/>
      <c r="AL28" s="89"/>
    </row>
    <row r="29" spans="1:38" x14ac:dyDescent="0.25">
      <c r="B29" s="89"/>
      <c r="C29" s="89"/>
      <c r="D29" s="89"/>
      <c r="E29" s="89"/>
      <c r="F29" s="89"/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89"/>
      <c r="AA29" s="89"/>
      <c r="AB29" s="89"/>
      <c r="AC29" s="89"/>
      <c r="AD29" s="89"/>
      <c r="AE29" s="89"/>
      <c r="AF29" s="89"/>
      <c r="AG29" s="89"/>
      <c r="AH29" s="89"/>
      <c r="AI29" s="89"/>
      <c r="AJ29" s="89"/>
      <c r="AK29" s="89"/>
      <c r="AL29" s="89"/>
    </row>
    <row r="30" spans="1:38" x14ac:dyDescent="0.25">
      <c r="B30" s="89"/>
      <c r="C30" s="89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89"/>
      <c r="V30" s="89"/>
      <c r="W30" s="89"/>
      <c r="X30" s="89"/>
      <c r="Y30" s="89"/>
      <c r="Z30" s="89"/>
      <c r="AA30" s="89"/>
      <c r="AB30" s="89"/>
      <c r="AC30" s="89"/>
      <c r="AD30" s="89"/>
      <c r="AE30" s="89"/>
      <c r="AF30" s="89"/>
      <c r="AG30" s="89"/>
      <c r="AH30" s="89"/>
      <c r="AI30" s="89"/>
      <c r="AJ30" s="89"/>
      <c r="AK30" s="89"/>
      <c r="AL30" s="89"/>
    </row>
    <row r="31" spans="1:38" x14ac:dyDescent="0.25">
      <c r="B31" s="89"/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  <c r="W31" s="89"/>
      <c r="X31" s="89"/>
      <c r="Y31" s="89"/>
      <c r="Z31" s="89"/>
      <c r="AA31" s="89"/>
      <c r="AB31" s="89"/>
      <c r="AC31" s="89"/>
      <c r="AD31" s="89"/>
      <c r="AE31" s="89"/>
      <c r="AF31" s="89"/>
      <c r="AG31" s="89"/>
      <c r="AH31" s="89"/>
      <c r="AI31" s="89"/>
      <c r="AJ31" s="89"/>
      <c r="AK31" s="89"/>
      <c r="AL31" s="89"/>
    </row>
    <row r="32" spans="1:38" x14ac:dyDescent="0.25">
      <c r="C32" s="89"/>
      <c r="D32" s="89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</row>
    <row r="33" spans="2:38" x14ac:dyDescent="0.25">
      <c r="B33" s="89"/>
      <c r="C33" s="89"/>
      <c r="D33" s="89"/>
      <c r="E33" s="89"/>
      <c r="F33" s="89"/>
      <c r="G33" s="89"/>
      <c r="H33" s="89"/>
      <c r="I33" s="89"/>
      <c r="J33" s="89"/>
      <c r="K33" s="89"/>
      <c r="L33" s="89"/>
      <c r="M33" s="89"/>
      <c r="N33" s="89"/>
      <c r="O33" s="89"/>
      <c r="P33" s="89"/>
      <c r="Q33" s="89"/>
      <c r="R33" s="89"/>
      <c r="S33" s="89"/>
      <c r="T33" s="89"/>
      <c r="U33" s="89"/>
      <c r="V33" s="89"/>
      <c r="W33" s="89"/>
      <c r="X33" s="89"/>
      <c r="Y33" s="89"/>
      <c r="Z33" s="89"/>
      <c r="AA33" s="89"/>
      <c r="AB33" s="89"/>
      <c r="AC33" s="89"/>
      <c r="AD33" s="89"/>
      <c r="AE33" s="89"/>
      <c r="AF33" s="89"/>
      <c r="AG33" s="89"/>
      <c r="AH33" s="89"/>
      <c r="AI33" s="89"/>
      <c r="AJ33" s="89"/>
      <c r="AK33" s="89"/>
      <c r="AL33" s="89"/>
    </row>
    <row r="34" spans="2:38" x14ac:dyDescent="0.25">
      <c r="B34" s="89"/>
      <c r="C34" s="89"/>
      <c r="D34" s="89"/>
      <c r="E34" s="89"/>
      <c r="F34" s="89"/>
      <c r="G34" s="89"/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  <c r="W34" s="89"/>
      <c r="X34" s="89"/>
      <c r="Y34" s="89"/>
      <c r="Z34" s="89"/>
      <c r="AA34" s="89"/>
      <c r="AB34" s="89"/>
      <c r="AC34" s="89"/>
      <c r="AD34" s="89"/>
      <c r="AE34" s="89"/>
      <c r="AF34" s="89"/>
      <c r="AG34" s="89"/>
      <c r="AH34" s="89"/>
      <c r="AI34" s="89"/>
      <c r="AJ34" s="89"/>
      <c r="AK34" s="89"/>
      <c r="AL34" s="89"/>
    </row>
    <row r="35" spans="2:38" x14ac:dyDescent="0.25">
      <c r="B35" s="89"/>
      <c r="C35" s="89"/>
      <c r="D35" s="89"/>
      <c r="E35" s="89"/>
      <c r="F35" s="89"/>
      <c r="G35" s="89"/>
      <c r="H35" s="89"/>
      <c r="I35" s="89"/>
      <c r="J35" s="89"/>
      <c r="K35" s="89"/>
      <c r="L35" s="89"/>
      <c r="M35" s="89"/>
      <c r="N35" s="89"/>
      <c r="O35" s="89"/>
      <c r="P35" s="89"/>
      <c r="Q35" s="89"/>
      <c r="R35" s="89"/>
      <c r="S35" s="89"/>
      <c r="T35" s="89"/>
      <c r="U35" s="89"/>
      <c r="V35" s="89"/>
      <c r="W35" s="89"/>
      <c r="X35" s="89"/>
      <c r="Y35" s="89"/>
      <c r="Z35" s="89"/>
      <c r="AA35" s="89"/>
      <c r="AB35" s="89"/>
      <c r="AC35" s="89"/>
      <c r="AD35" s="89"/>
      <c r="AE35" s="89"/>
      <c r="AF35" s="89"/>
      <c r="AG35" s="89"/>
      <c r="AH35" s="89"/>
      <c r="AI35" s="89"/>
      <c r="AJ35" s="89"/>
      <c r="AK35" s="89"/>
      <c r="AL35" s="89"/>
    </row>
    <row r="36" spans="2:38" x14ac:dyDescent="0.25">
      <c r="B36" s="89"/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9"/>
      <c r="O36" s="89"/>
      <c r="P36" s="89"/>
      <c r="Q36" s="89"/>
      <c r="R36" s="89"/>
      <c r="S36" s="89"/>
      <c r="T36" s="89"/>
      <c r="U36" s="89"/>
      <c r="V36" s="89"/>
      <c r="W36" s="89"/>
      <c r="X36" s="89"/>
      <c r="Y36" s="89"/>
      <c r="Z36" s="89"/>
      <c r="AA36" s="89"/>
      <c r="AB36" s="89"/>
      <c r="AC36" s="89"/>
      <c r="AD36" s="89"/>
      <c r="AE36" s="89"/>
      <c r="AF36" s="89"/>
      <c r="AG36" s="89"/>
      <c r="AH36" s="89"/>
      <c r="AI36" s="89"/>
      <c r="AJ36" s="89"/>
      <c r="AK36" s="89"/>
      <c r="AL36" s="89"/>
    </row>
    <row r="37" spans="2:38" x14ac:dyDescent="0.25">
      <c r="B37" s="89"/>
      <c r="C37" s="89"/>
      <c r="D37" s="89"/>
      <c r="E37" s="89"/>
      <c r="F37" s="89"/>
      <c r="G37" s="89"/>
      <c r="H37" s="89"/>
      <c r="I37" s="89"/>
      <c r="J37" s="89"/>
      <c r="K37" s="89"/>
      <c r="L37" s="89"/>
      <c r="M37" s="89"/>
      <c r="N37" s="89"/>
      <c r="O37" s="89"/>
      <c r="P37" s="89"/>
      <c r="Q37" s="89"/>
      <c r="R37" s="89"/>
      <c r="S37" s="89"/>
      <c r="T37" s="89"/>
      <c r="U37" s="89"/>
      <c r="V37" s="89"/>
      <c r="W37" s="89"/>
      <c r="X37" s="89"/>
      <c r="Y37" s="89"/>
      <c r="Z37" s="89"/>
      <c r="AA37" s="89"/>
      <c r="AB37" s="89"/>
      <c r="AC37" s="89"/>
      <c r="AD37" s="89"/>
      <c r="AE37" s="89"/>
      <c r="AF37" s="89"/>
      <c r="AG37" s="89"/>
      <c r="AH37" s="89"/>
      <c r="AI37" s="89"/>
      <c r="AJ37" s="89"/>
      <c r="AK37" s="89"/>
      <c r="AL37" s="89"/>
    </row>
    <row r="38" spans="2:38" x14ac:dyDescent="0.25">
      <c r="B38" s="89"/>
      <c r="C38" s="89"/>
      <c r="D38" s="89"/>
      <c r="E38" s="89"/>
      <c r="F38" s="89"/>
      <c r="G38" s="89"/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9"/>
      <c r="X38" s="89"/>
      <c r="Y38" s="89"/>
      <c r="Z38" s="89"/>
      <c r="AA38" s="89"/>
      <c r="AB38" s="89"/>
      <c r="AC38" s="89"/>
      <c r="AD38" s="89"/>
      <c r="AE38" s="89"/>
      <c r="AF38" s="89"/>
      <c r="AG38" s="89"/>
      <c r="AH38" s="89"/>
      <c r="AI38" s="89"/>
      <c r="AJ38" s="89"/>
      <c r="AK38" s="89"/>
      <c r="AL38" s="89"/>
    </row>
    <row r="39" spans="2:38" x14ac:dyDescent="0.25"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</row>
    <row r="40" spans="2:38" x14ac:dyDescent="0.25">
      <c r="C40" s="89"/>
      <c r="D40" s="89"/>
      <c r="E40" s="89"/>
      <c r="F40" s="89"/>
      <c r="G40" s="89"/>
      <c r="H40" s="89"/>
      <c r="I40" s="89"/>
      <c r="J40" s="89"/>
      <c r="K40" s="89"/>
      <c r="L40" s="89"/>
      <c r="M40" s="89"/>
      <c r="N40" s="89"/>
      <c r="O40" s="89"/>
      <c r="P40" s="89"/>
      <c r="Q40" s="89"/>
      <c r="R40" s="89"/>
      <c r="S40" s="89"/>
      <c r="T40" s="89"/>
      <c r="U40" s="89"/>
      <c r="V40" s="89"/>
      <c r="W40" s="89"/>
      <c r="X40" s="89"/>
      <c r="Y40" s="89"/>
      <c r="Z40" s="89"/>
      <c r="AA40" s="89"/>
      <c r="AB40" s="89"/>
      <c r="AC40" s="89"/>
      <c r="AD40" s="89"/>
      <c r="AE40" s="89"/>
      <c r="AF40" s="89"/>
      <c r="AG40" s="89"/>
      <c r="AH40" s="89"/>
      <c r="AI40" s="89"/>
      <c r="AJ40" s="89"/>
      <c r="AK40" s="89"/>
      <c r="AL40" s="89"/>
    </row>
    <row r="41" spans="2:38" x14ac:dyDescent="0.25">
      <c r="B41" s="89"/>
      <c r="C41" s="89"/>
      <c r="D41" s="89"/>
      <c r="E41" s="89"/>
      <c r="F41" s="89"/>
      <c r="G41" s="89"/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</row>
    <row r="42" spans="2:38" x14ac:dyDescent="0.25">
      <c r="B42" s="89"/>
      <c r="C42" s="89"/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89"/>
      <c r="O42" s="89"/>
      <c r="P42" s="89"/>
      <c r="Q42" s="89"/>
      <c r="R42" s="89"/>
      <c r="S42" s="89"/>
      <c r="T42" s="89"/>
      <c r="U42" s="89"/>
      <c r="V42" s="89"/>
      <c r="W42" s="89"/>
      <c r="X42" s="89"/>
      <c r="Y42" s="89"/>
      <c r="Z42" s="89"/>
      <c r="AA42" s="89"/>
      <c r="AB42" s="89"/>
      <c r="AC42" s="89"/>
      <c r="AD42" s="89"/>
      <c r="AE42" s="89"/>
      <c r="AF42" s="89"/>
      <c r="AG42" s="89"/>
      <c r="AH42" s="89"/>
      <c r="AI42" s="89"/>
      <c r="AJ42" s="89"/>
      <c r="AK42" s="89"/>
      <c r="AL42" s="89"/>
    </row>
    <row r="43" spans="2:38" ht="15" customHeight="1" x14ac:dyDescent="0.3">
      <c r="B43" s="237" t="s">
        <v>240</v>
      </c>
      <c r="C43" s="89"/>
      <c r="D43" s="89"/>
      <c r="E43" s="89"/>
      <c r="F43" s="89"/>
      <c r="G43" s="89"/>
      <c r="H43" s="89"/>
      <c r="I43" s="89"/>
      <c r="J43" s="89"/>
      <c r="K43" s="89"/>
      <c r="L43" s="89"/>
      <c r="M43" s="89"/>
      <c r="N43" s="89"/>
      <c r="O43" s="89"/>
      <c r="P43" s="89"/>
      <c r="Q43" s="89"/>
      <c r="R43" s="89"/>
      <c r="S43" s="89"/>
      <c r="T43" s="89"/>
      <c r="U43" s="89"/>
      <c r="V43" s="89"/>
      <c r="W43" s="89"/>
      <c r="X43" s="89"/>
      <c r="Y43" s="89"/>
      <c r="Z43" s="89"/>
      <c r="AA43" s="89"/>
      <c r="AB43" s="89"/>
      <c r="AC43" s="89"/>
      <c r="AD43" s="89"/>
      <c r="AE43" s="89"/>
      <c r="AF43" s="89"/>
      <c r="AG43" s="89"/>
      <c r="AH43" s="89"/>
      <c r="AI43" s="89"/>
      <c r="AJ43" s="89"/>
      <c r="AK43" s="89"/>
      <c r="AL43" s="89"/>
    </row>
    <row r="44" spans="2:38" ht="15" customHeight="1" x14ac:dyDescent="0.25">
      <c r="B44" s="128"/>
      <c r="C44" s="89"/>
      <c r="D44" s="89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89"/>
      <c r="Y44" s="89"/>
      <c r="Z44" s="89"/>
      <c r="AA44" s="89"/>
      <c r="AB44" s="89"/>
      <c r="AC44" s="89"/>
      <c r="AD44" s="89"/>
      <c r="AE44" s="89"/>
      <c r="AF44" s="89"/>
      <c r="AG44" s="89"/>
      <c r="AH44" s="89"/>
      <c r="AI44" s="89"/>
      <c r="AJ44" s="89"/>
      <c r="AK44" s="89"/>
      <c r="AL44" s="89"/>
    </row>
    <row r="45" spans="2:38" x14ac:dyDescent="0.25">
      <c r="B45" s="89"/>
      <c r="C45" s="89"/>
      <c r="D45" s="89"/>
      <c r="E45" s="89"/>
      <c r="F45" s="89"/>
      <c r="G45" s="89"/>
      <c r="H45" s="89"/>
      <c r="I45" s="89"/>
      <c r="J45" s="89"/>
      <c r="K45" s="89"/>
      <c r="L45" s="89"/>
      <c r="M45" s="89"/>
      <c r="N45" s="89"/>
      <c r="O45" s="89"/>
      <c r="P45" s="89"/>
      <c r="Q45" s="89"/>
      <c r="R45" s="89"/>
      <c r="S45" s="89"/>
      <c r="T45" s="89"/>
      <c r="U45" s="89"/>
      <c r="V45" s="89"/>
      <c r="W45" s="89"/>
      <c r="X45" s="89"/>
      <c r="Y45" s="89"/>
      <c r="Z45" s="89"/>
      <c r="AA45" s="89"/>
      <c r="AB45" s="89"/>
      <c r="AC45" s="89"/>
      <c r="AD45" s="89"/>
      <c r="AE45" s="89"/>
      <c r="AF45" s="89"/>
      <c r="AG45" s="89"/>
      <c r="AH45" s="89"/>
      <c r="AI45" s="89"/>
      <c r="AJ45" s="89"/>
      <c r="AK45" s="89"/>
      <c r="AL45" s="89"/>
    </row>
    <row r="46" spans="2:38" x14ac:dyDescent="0.25">
      <c r="B46" s="89"/>
      <c r="C46" s="89"/>
      <c r="D46" s="89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89"/>
      <c r="Q46" s="89"/>
      <c r="R46" s="89"/>
      <c r="S46" s="89"/>
      <c r="T46" s="89"/>
      <c r="U46" s="89"/>
      <c r="V46" s="89"/>
      <c r="W46" s="89"/>
      <c r="X46" s="89"/>
      <c r="Y46" s="89"/>
      <c r="Z46" s="89"/>
      <c r="AA46" s="89"/>
      <c r="AB46" s="89"/>
      <c r="AC46" s="89"/>
      <c r="AD46" s="89"/>
      <c r="AE46" s="89"/>
      <c r="AF46" s="89"/>
      <c r="AG46" s="89"/>
      <c r="AH46" s="89"/>
      <c r="AI46" s="89"/>
      <c r="AJ46" s="89"/>
      <c r="AK46" s="89"/>
      <c r="AL46" s="89"/>
    </row>
    <row r="47" spans="2:38" x14ac:dyDescent="0.25">
      <c r="B47" s="89"/>
      <c r="C47" s="89"/>
      <c r="D47" s="89"/>
      <c r="E47" s="89"/>
      <c r="F47" s="89"/>
      <c r="G47" s="89"/>
      <c r="H47" s="89"/>
      <c r="I47" s="89"/>
      <c r="J47" s="89"/>
      <c r="K47" s="89"/>
      <c r="L47" s="89"/>
      <c r="M47" s="89"/>
      <c r="N47" s="89"/>
      <c r="O47" s="89"/>
      <c r="P47" s="89"/>
      <c r="Q47" s="89"/>
      <c r="R47" s="89"/>
      <c r="S47" s="89"/>
      <c r="T47" s="89"/>
      <c r="U47" s="89"/>
      <c r="V47" s="89"/>
      <c r="W47" s="89"/>
      <c r="X47" s="89"/>
      <c r="Y47" s="89"/>
      <c r="Z47" s="89"/>
      <c r="AA47" s="89"/>
      <c r="AB47" s="89"/>
      <c r="AC47" s="89"/>
      <c r="AD47" s="89"/>
      <c r="AE47" s="89"/>
      <c r="AF47" s="89"/>
      <c r="AG47" s="89"/>
      <c r="AH47" s="89"/>
      <c r="AI47" s="89"/>
      <c r="AJ47" s="89"/>
      <c r="AK47" s="89"/>
      <c r="AL47" s="89"/>
    </row>
    <row r="48" spans="2:38" x14ac:dyDescent="0.25">
      <c r="B48" s="89"/>
      <c r="C48" s="89"/>
      <c r="D48" s="89"/>
      <c r="E48" s="89"/>
      <c r="F48" s="89"/>
      <c r="G48" s="89"/>
      <c r="H48" s="89"/>
      <c r="I48" s="89"/>
      <c r="J48" s="89"/>
      <c r="K48" s="89"/>
      <c r="L48" s="89"/>
      <c r="M48" s="89"/>
      <c r="N48" s="89"/>
      <c r="O48" s="89"/>
      <c r="P48" s="89"/>
      <c r="Q48" s="89"/>
      <c r="R48" s="89"/>
      <c r="S48" s="89"/>
      <c r="T48" s="89"/>
      <c r="U48" s="89"/>
      <c r="V48" s="89"/>
      <c r="W48" s="89"/>
      <c r="X48" s="89"/>
      <c r="Y48" s="89"/>
      <c r="Z48" s="89"/>
      <c r="AA48" s="89"/>
      <c r="AB48" s="89"/>
      <c r="AC48" s="89"/>
      <c r="AD48" s="89"/>
      <c r="AE48" s="89"/>
      <c r="AF48" s="89"/>
      <c r="AG48" s="89"/>
      <c r="AH48" s="89"/>
      <c r="AI48" s="89"/>
      <c r="AJ48" s="89"/>
      <c r="AK48" s="89"/>
      <c r="AL48" s="89"/>
    </row>
    <row r="49" spans="2:38" x14ac:dyDescent="0.25">
      <c r="B49" s="89"/>
      <c r="C49" s="89"/>
      <c r="D49" s="89"/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89"/>
      <c r="AC49" s="89"/>
      <c r="AD49" s="89"/>
      <c r="AE49" s="89"/>
      <c r="AF49" s="89"/>
      <c r="AG49" s="89"/>
      <c r="AH49" s="89"/>
      <c r="AI49" s="89"/>
      <c r="AJ49" s="89"/>
      <c r="AK49" s="89"/>
      <c r="AL49" s="89"/>
    </row>
    <row r="50" spans="2:38" x14ac:dyDescent="0.25">
      <c r="B50" s="89"/>
      <c r="C50" s="89"/>
      <c r="D50" s="89"/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89"/>
      <c r="AC50" s="89"/>
      <c r="AD50" s="89"/>
      <c r="AE50" s="89"/>
      <c r="AF50" s="89"/>
      <c r="AG50" s="89"/>
      <c r="AH50" s="89"/>
      <c r="AI50" s="89"/>
      <c r="AJ50" s="89"/>
      <c r="AK50" s="89"/>
      <c r="AL50" s="89"/>
    </row>
    <row r="51" spans="2:38" x14ac:dyDescent="0.25">
      <c r="B51" s="89"/>
      <c r="C51" s="89"/>
      <c r="D51" s="89"/>
      <c r="E51" s="89"/>
      <c r="F51" s="89"/>
      <c r="G51" s="89"/>
      <c r="H51" s="89"/>
      <c r="I51" s="89"/>
      <c r="J51" s="89"/>
      <c r="K51" s="89"/>
      <c r="L51" s="89"/>
      <c r="M51" s="89"/>
      <c r="N51" s="89"/>
      <c r="O51" s="89"/>
      <c r="P51" s="89"/>
      <c r="Q51" s="89"/>
      <c r="R51" s="89"/>
      <c r="S51" s="89"/>
      <c r="T51" s="89"/>
      <c r="U51" s="89"/>
      <c r="V51" s="89"/>
      <c r="W51" s="89"/>
      <c r="X51" s="89"/>
      <c r="Y51" s="89"/>
      <c r="Z51" s="89"/>
      <c r="AA51" s="89"/>
      <c r="AB51" s="89"/>
      <c r="AC51" s="89"/>
      <c r="AD51" s="89"/>
      <c r="AE51" s="89"/>
      <c r="AF51" s="89"/>
      <c r="AG51" s="89"/>
      <c r="AH51" s="89"/>
      <c r="AI51" s="89"/>
      <c r="AJ51" s="89"/>
      <c r="AK51" s="89"/>
      <c r="AL51" s="89"/>
    </row>
    <row r="52" spans="2:38" x14ac:dyDescent="0.25">
      <c r="B52" s="89"/>
      <c r="C52" s="89"/>
      <c r="D52" s="89"/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89"/>
      <c r="AC52" s="89"/>
      <c r="AD52" s="89"/>
      <c r="AE52" s="89"/>
      <c r="AF52" s="89"/>
      <c r="AG52" s="89"/>
      <c r="AH52" s="89"/>
      <c r="AI52" s="89"/>
      <c r="AJ52" s="89"/>
      <c r="AK52" s="89"/>
      <c r="AL52" s="89"/>
    </row>
    <row r="53" spans="2:38" x14ac:dyDescent="0.25">
      <c r="B53" s="89"/>
      <c r="C53" s="89"/>
      <c r="D53" s="89"/>
      <c r="E53" s="89"/>
      <c r="F53" s="89"/>
      <c r="G53" s="89"/>
      <c r="H53" s="89"/>
      <c r="I53" s="89"/>
      <c r="J53" s="89"/>
      <c r="K53" s="89"/>
      <c r="L53" s="89"/>
      <c r="M53" s="89"/>
      <c r="N53" s="89"/>
      <c r="O53" s="89"/>
      <c r="P53" s="89"/>
      <c r="Q53" s="89"/>
      <c r="R53" s="89"/>
      <c r="S53" s="89"/>
      <c r="T53" s="89"/>
      <c r="U53" s="89"/>
      <c r="V53" s="89"/>
      <c r="W53" s="89"/>
      <c r="X53" s="89"/>
      <c r="Y53" s="89"/>
      <c r="Z53" s="89"/>
      <c r="AA53" s="89"/>
      <c r="AB53" s="89"/>
      <c r="AC53" s="89"/>
      <c r="AD53" s="89"/>
      <c r="AE53" s="89"/>
      <c r="AF53" s="89"/>
      <c r="AG53" s="89"/>
      <c r="AH53" s="89"/>
      <c r="AI53" s="89"/>
      <c r="AJ53" s="89"/>
      <c r="AK53" s="89"/>
      <c r="AL53" s="89"/>
    </row>
    <row r="54" spans="2:38" x14ac:dyDescent="0.25">
      <c r="B54" s="89"/>
      <c r="C54" s="89"/>
      <c r="D54" s="89"/>
      <c r="E54" s="89"/>
      <c r="F54" s="89"/>
      <c r="G54" s="89"/>
      <c r="H54" s="89"/>
      <c r="I54" s="89"/>
      <c r="J54" s="89"/>
      <c r="K54" s="89"/>
      <c r="L54" s="89"/>
      <c r="M54" s="89"/>
      <c r="N54" s="89"/>
      <c r="O54" s="89"/>
      <c r="P54" s="89"/>
      <c r="Q54" s="89"/>
      <c r="R54" s="89"/>
      <c r="S54" s="89"/>
      <c r="T54" s="89"/>
      <c r="U54" s="89"/>
      <c r="V54" s="89"/>
      <c r="W54" s="89"/>
      <c r="X54" s="89"/>
      <c r="Y54" s="89"/>
      <c r="Z54" s="89"/>
      <c r="AA54" s="89"/>
      <c r="AB54" s="89"/>
      <c r="AC54" s="89"/>
      <c r="AD54" s="89"/>
      <c r="AE54" s="89"/>
      <c r="AF54" s="89"/>
      <c r="AG54" s="89"/>
      <c r="AH54" s="89"/>
      <c r="AI54" s="89"/>
      <c r="AJ54" s="89"/>
      <c r="AK54" s="89"/>
      <c r="AL54" s="89"/>
    </row>
    <row r="55" spans="2:38" x14ac:dyDescent="0.25">
      <c r="B55" s="89"/>
      <c r="C55" s="89"/>
      <c r="D55" s="89"/>
      <c r="E55" s="89"/>
      <c r="F55" s="89"/>
      <c r="G55" s="89"/>
      <c r="H55" s="89"/>
      <c r="I55" s="89"/>
      <c r="J55" s="89"/>
      <c r="K55" s="89"/>
      <c r="L55" s="89"/>
      <c r="M55" s="89"/>
      <c r="N55" s="89"/>
      <c r="O55" s="89"/>
      <c r="P55" s="89"/>
      <c r="Q55" s="89"/>
      <c r="R55" s="89"/>
      <c r="S55" s="89"/>
      <c r="T55" s="89"/>
      <c r="U55" s="89"/>
      <c r="V55" s="89"/>
      <c r="W55" s="89"/>
      <c r="X55" s="89"/>
      <c r="Y55" s="89"/>
      <c r="Z55" s="89"/>
      <c r="AA55" s="89"/>
      <c r="AB55" s="89"/>
      <c r="AC55" s="89"/>
      <c r="AD55" s="89"/>
      <c r="AE55" s="89"/>
      <c r="AF55" s="89"/>
      <c r="AG55" s="89"/>
      <c r="AH55" s="89"/>
      <c r="AI55" s="89"/>
      <c r="AJ55" s="89"/>
      <c r="AK55" s="89"/>
      <c r="AL55" s="89"/>
    </row>
    <row r="56" spans="2:38" x14ac:dyDescent="0.25">
      <c r="B56" s="89"/>
      <c r="C56" s="89"/>
      <c r="D56" s="89"/>
      <c r="E56" s="89"/>
      <c r="F56" s="89"/>
      <c r="G56" s="89"/>
      <c r="H56" s="89"/>
      <c r="I56" s="89"/>
      <c r="J56" s="89"/>
      <c r="K56" s="89"/>
      <c r="L56" s="89"/>
      <c r="M56" s="89"/>
      <c r="N56" s="89"/>
      <c r="O56" s="89"/>
      <c r="P56" s="89"/>
      <c r="Q56" s="89"/>
      <c r="R56" s="89"/>
      <c r="S56" s="89"/>
      <c r="T56" s="89"/>
      <c r="U56" s="89"/>
      <c r="V56" s="89"/>
      <c r="W56" s="89"/>
      <c r="X56" s="89"/>
      <c r="Y56" s="89"/>
      <c r="Z56" s="89"/>
      <c r="AA56" s="89"/>
      <c r="AB56" s="89"/>
      <c r="AC56" s="89"/>
      <c r="AD56" s="89"/>
      <c r="AE56" s="89"/>
      <c r="AF56" s="89"/>
      <c r="AG56" s="89"/>
      <c r="AH56" s="89"/>
      <c r="AI56" s="89"/>
      <c r="AJ56" s="89"/>
      <c r="AK56" s="89"/>
      <c r="AL56" s="89"/>
    </row>
    <row r="57" spans="2:38" x14ac:dyDescent="0.25">
      <c r="B57" s="89"/>
      <c r="C57" s="89"/>
      <c r="D57" s="89"/>
      <c r="E57" s="89"/>
      <c r="F57" s="89"/>
      <c r="G57" s="89"/>
      <c r="H57" s="89"/>
      <c r="I57" s="89"/>
      <c r="J57" s="89"/>
      <c r="K57" s="89"/>
      <c r="L57" s="89"/>
      <c r="M57" s="89"/>
      <c r="N57" s="89"/>
      <c r="O57" s="89"/>
      <c r="P57" s="89"/>
      <c r="Q57" s="89"/>
      <c r="R57" s="89"/>
      <c r="S57" s="89"/>
      <c r="T57" s="89"/>
      <c r="U57" s="89"/>
      <c r="V57" s="89"/>
      <c r="W57" s="89"/>
      <c r="X57" s="89"/>
      <c r="Y57" s="89"/>
      <c r="Z57" s="89"/>
      <c r="AA57" s="89"/>
      <c r="AB57" s="89"/>
      <c r="AC57" s="89"/>
      <c r="AD57" s="89"/>
      <c r="AE57" s="89"/>
      <c r="AF57" s="89"/>
      <c r="AG57" s="89"/>
      <c r="AH57" s="89"/>
      <c r="AI57" s="89"/>
      <c r="AJ57" s="89"/>
      <c r="AK57" s="89"/>
      <c r="AL57" s="89"/>
    </row>
    <row r="58" spans="2:38" x14ac:dyDescent="0.25">
      <c r="B58" s="89"/>
      <c r="C58" s="89"/>
      <c r="D58" s="89"/>
      <c r="E58" s="89"/>
      <c r="F58" s="89"/>
      <c r="G58" s="89"/>
      <c r="H58" s="89"/>
      <c r="I58" s="89"/>
      <c r="J58" s="89"/>
      <c r="K58" s="89"/>
      <c r="L58" s="89"/>
      <c r="M58" s="89"/>
      <c r="N58" s="89"/>
      <c r="O58" s="89"/>
      <c r="P58" s="89"/>
      <c r="Q58" s="89"/>
      <c r="R58" s="89"/>
      <c r="S58" s="89"/>
      <c r="T58" s="89"/>
      <c r="U58" s="89"/>
      <c r="V58" s="89"/>
      <c r="W58" s="89"/>
      <c r="X58" s="89"/>
      <c r="Y58" s="89"/>
      <c r="Z58" s="89"/>
      <c r="AA58" s="89"/>
      <c r="AB58" s="89"/>
      <c r="AC58" s="89"/>
      <c r="AD58" s="89"/>
      <c r="AE58" s="89"/>
      <c r="AF58" s="89"/>
      <c r="AG58" s="89"/>
      <c r="AH58" s="89"/>
      <c r="AI58" s="89"/>
      <c r="AJ58" s="89"/>
      <c r="AK58" s="89"/>
      <c r="AL58" s="89"/>
    </row>
    <row r="59" spans="2:38" x14ac:dyDescent="0.25">
      <c r="B59" s="89"/>
      <c r="C59" s="89"/>
      <c r="D59" s="89"/>
      <c r="E59" s="89"/>
      <c r="F59" s="89"/>
      <c r="G59" s="89"/>
      <c r="H59" s="89"/>
      <c r="I59" s="89"/>
      <c r="J59" s="89"/>
      <c r="K59" s="89"/>
      <c r="L59" s="89"/>
      <c r="M59" s="89"/>
      <c r="N59" s="89"/>
      <c r="O59" s="89"/>
      <c r="P59" s="89"/>
      <c r="Q59" s="89"/>
      <c r="R59" s="89"/>
      <c r="S59" s="89"/>
      <c r="T59" s="89"/>
      <c r="U59" s="89"/>
      <c r="V59" s="89"/>
      <c r="W59" s="89"/>
      <c r="X59" s="89"/>
      <c r="Y59" s="89"/>
      <c r="Z59" s="89"/>
      <c r="AA59" s="89"/>
      <c r="AB59" s="89"/>
      <c r="AC59" s="89"/>
      <c r="AD59" s="89"/>
      <c r="AE59" s="89"/>
      <c r="AF59" s="89"/>
      <c r="AG59" s="89"/>
      <c r="AH59" s="89"/>
      <c r="AI59" s="89"/>
      <c r="AJ59" s="89"/>
      <c r="AK59" s="89"/>
      <c r="AL59" s="89"/>
    </row>
    <row r="60" spans="2:38" x14ac:dyDescent="0.25">
      <c r="B60" s="89"/>
      <c r="C60" s="89"/>
      <c r="D60" s="89"/>
      <c r="E60" s="89"/>
      <c r="F60" s="89"/>
      <c r="G60" s="89"/>
      <c r="H60" s="89"/>
      <c r="I60" s="89"/>
      <c r="J60" s="89"/>
      <c r="K60" s="89"/>
      <c r="L60" s="89"/>
      <c r="M60" s="89"/>
      <c r="N60" s="89"/>
      <c r="O60" s="89"/>
      <c r="P60" s="89"/>
      <c r="Q60" s="89"/>
      <c r="R60" s="89"/>
      <c r="S60" s="89"/>
      <c r="T60" s="89"/>
      <c r="U60" s="89"/>
      <c r="V60" s="89"/>
      <c r="W60" s="89"/>
      <c r="X60" s="89"/>
      <c r="Y60" s="89"/>
      <c r="Z60" s="89"/>
      <c r="AA60" s="89"/>
      <c r="AB60" s="89"/>
      <c r="AC60" s="89"/>
      <c r="AD60" s="89"/>
      <c r="AE60" s="89"/>
      <c r="AF60" s="89"/>
      <c r="AG60" s="89"/>
      <c r="AH60" s="89"/>
      <c r="AI60" s="89"/>
      <c r="AJ60" s="89"/>
      <c r="AK60" s="89"/>
      <c r="AL60" s="89"/>
    </row>
    <row r="61" spans="2:38" x14ac:dyDescent="0.25">
      <c r="B61" s="89"/>
      <c r="C61" s="89"/>
      <c r="D61" s="89"/>
      <c r="E61" s="89"/>
      <c r="F61" s="89"/>
      <c r="G61" s="89"/>
      <c r="H61" s="89"/>
      <c r="I61" s="89"/>
      <c r="J61" s="89"/>
      <c r="K61" s="89"/>
      <c r="L61" s="89"/>
      <c r="M61" s="89"/>
      <c r="N61" s="89"/>
      <c r="O61" s="89"/>
      <c r="P61" s="89"/>
      <c r="Q61" s="89"/>
      <c r="R61" s="89"/>
      <c r="S61" s="89"/>
      <c r="T61" s="89"/>
      <c r="U61" s="89"/>
      <c r="V61" s="89"/>
      <c r="W61" s="89"/>
      <c r="X61" s="89"/>
      <c r="Y61" s="89"/>
      <c r="Z61" s="89"/>
      <c r="AA61" s="89"/>
      <c r="AB61" s="89"/>
      <c r="AC61" s="89"/>
      <c r="AD61" s="89"/>
      <c r="AE61" s="89"/>
      <c r="AF61" s="89"/>
      <c r="AG61" s="89"/>
      <c r="AH61" s="89"/>
      <c r="AI61" s="89"/>
      <c r="AJ61" s="89"/>
      <c r="AK61" s="89"/>
      <c r="AL61" s="89"/>
    </row>
    <row r="62" spans="2:38" x14ac:dyDescent="0.25">
      <c r="B62" s="89"/>
      <c r="C62" s="89"/>
      <c r="D62" s="89"/>
      <c r="E62" s="89"/>
      <c r="F62" s="89"/>
      <c r="G62" s="89"/>
      <c r="H62" s="89"/>
      <c r="I62" s="89"/>
      <c r="J62" s="89"/>
      <c r="K62" s="89"/>
      <c r="L62" s="89"/>
      <c r="M62" s="89"/>
      <c r="N62" s="89"/>
      <c r="O62" s="89"/>
      <c r="P62" s="89"/>
      <c r="Q62" s="89"/>
      <c r="R62" s="89"/>
      <c r="S62" s="89"/>
      <c r="T62" s="89"/>
      <c r="U62" s="89"/>
      <c r="V62" s="89"/>
      <c r="W62" s="89"/>
      <c r="X62" s="89"/>
      <c r="Y62" s="89"/>
      <c r="Z62" s="89"/>
      <c r="AA62" s="89"/>
      <c r="AB62" s="89"/>
      <c r="AC62" s="89"/>
      <c r="AD62" s="89"/>
      <c r="AE62" s="89"/>
      <c r="AF62" s="89"/>
      <c r="AG62" s="89"/>
      <c r="AH62" s="89"/>
      <c r="AI62" s="89"/>
      <c r="AJ62" s="89"/>
      <c r="AK62" s="89"/>
      <c r="AL62" s="89"/>
    </row>
    <row r="63" spans="2:38" x14ac:dyDescent="0.25">
      <c r="B63" s="89"/>
      <c r="C63" s="89"/>
      <c r="D63" s="89"/>
      <c r="E63" s="89"/>
      <c r="F63" s="89"/>
      <c r="G63" s="89"/>
      <c r="H63" s="89"/>
      <c r="I63" s="89"/>
      <c r="J63" s="89"/>
      <c r="K63" s="89"/>
      <c r="L63" s="89"/>
      <c r="M63" s="89"/>
      <c r="N63" s="89"/>
      <c r="O63" s="89"/>
      <c r="P63" s="89"/>
      <c r="Q63" s="89"/>
      <c r="R63" s="89"/>
      <c r="S63" s="89"/>
      <c r="T63" s="89"/>
      <c r="U63" s="89"/>
      <c r="V63" s="89"/>
      <c r="W63" s="89"/>
      <c r="X63" s="89"/>
      <c r="Y63" s="89"/>
      <c r="Z63" s="89"/>
      <c r="AA63" s="89"/>
      <c r="AB63" s="89"/>
      <c r="AC63" s="89"/>
      <c r="AD63" s="89"/>
      <c r="AE63" s="89"/>
      <c r="AF63" s="89"/>
      <c r="AG63" s="89"/>
      <c r="AH63" s="89"/>
      <c r="AI63" s="89"/>
      <c r="AJ63" s="89"/>
      <c r="AK63" s="89"/>
      <c r="AL63" s="89"/>
    </row>
    <row r="64" spans="2:38" x14ac:dyDescent="0.25">
      <c r="B64" s="89"/>
      <c r="C64" s="89"/>
      <c r="D64" s="89"/>
      <c r="E64" s="89"/>
      <c r="F64" s="89"/>
      <c r="G64" s="89"/>
      <c r="H64" s="89"/>
      <c r="I64" s="89"/>
      <c r="J64" s="89"/>
      <c r="K64" s="89"/>
      <c r="L64" s="89"/>
      <c r="M64" s="89"/>
      <c r="N64" s="89"/>
      <c r="O64" s="89"/>
      <c r="P64" s="89"/>
      <c r="Q64" s="89"/>
      <c r="R64" s="89"/>
      <c r="S64" s="89"/>
      <c r="T64" s="89"/>
      <c r="U64" s="89"/>
      <c r="V64" s="89"/>
      <c r="W64" s="89"/>
      <c r="X64" s="89"/>
      <c r="Y64" s="89"/>
      <c r="Z64" s="89"/>
      <c r="AA64" s="89"/>
      <c r="AB64" s="89"/>
      <c r="AC64" s="89"/>
      <c r="AD64" s="89"/>
      <c r="AE64" s="89"/>
      <c r="AF64" s="89"/>
      <c r="AG64" s="89"/>
      <c r="AH64" s="89"/>
      <c r="AI64" s="89"/>
      <c r="AJ64" s="89"/>
      <c r="AK64" s="89"/>
      <c r="AL64" s="89"/>
    </row>
    <row r="65" spans="2:38" x14ac:dyDescent="0.25">
      <c r="B65" s="89"/>
      <c r="C65" s="89"/>
      <c r="D65" s="89"/>
      <c r="E65" s="89"/>
      <c r="F65" s="89"/>
      <c r="G65" s="89"/>
      <c r="H65" s="89"/>
      <c r="I65" s="89"/>
      <c r="J65" s="89"/>
      <c r="K65" s="89"/>
      <c r="L65" s="89"/>
      <c r="M65" s="89"/>
      <c r="N65" s="89"/>
      <c r="O65" s="89"/>
      <c r="P65" s="89"/>
      <c r="Q65" s="89"/>
      <c r="R65" s="89"/>
      <c r="S65" s="89"/>
      <c r="T65" s="89"/>
      <c r="U65" s="89"/>
      <c r="V65" s="89"/>
      <c r="W65" s="89"/>
      <c r="X65" s="89"/>
      <c r="Y65" s="89"/>
      <c r="Z65" s="89"/>
      <c r="AA65" s="89"/>
      <c r="AB65" s="89"/>
      <c r="AC65" s="89"/>
      <c r="AD65" s="89"/>
      <c r="AE65" s="89"/>
      <c r="AF65" s="89"/>
      <c r="AG65" s="89"/>
      <c r="AH65" s="89"/>
      <c r="AI65" s="89"/>
      <c r="AJ65" s="89"/>
      <c r="AK65" s="89"/>
      <c r="AL65" s="89"/>
    </row>
    <row r="66" spans="2:38" x14ac:dyDescent="0.25">
      <c r="B66" s="89"/>
      <c r="C66" s="89"/>
      <c r="D66" s="89"/>
      <c r="E66" s="89"/>
      <c r="F66" s="89"/>
      <c r="G66" s="89"/>
      <c r="H66" s="89"/>
      <c r="I66" s="89"/>
      <c r="J66" s="89"/>
      <c r="K66" s="89"/>
      <c r="L66" s="89"/>
      <c r="M66" s="89"/>
      <c r="N66" s="89"/>
      <c r="O66" s="89"/>
      <c r="P66" s="89"/>
      <c r="Q66" s="89"/>
      <c r="R66" s="89"/>
      <c r="S66" s="89"/>
      <c r="T66" s="89"/>
      <c r="U66" s="89"/>
      <c r="V66" s="89"/>
      <c r="W66" s="89"/>
      <c r="X66" s="89"/>
      <c r="Y66" s="89"/>
      <c r="Z66" s="89"/>
      <c r="AA66" s="89"/>
      <c r="AB66" s="89"/>
      <c r="AC66" s="89"/>
      <c r="AD66" s="89"/>
      <c r="AE66" s="89"/>
      <c r="AF66" s="89"/>
      <c r="AG66" s="89"/>
      <c r="AH66" s="89"/>
      <c r="AI66" s="89"/>
      <c r="AJ66" s="89"/>
      <c r="AK66" s="89"/>
      <c r="AL66" s="89"/>
    </row>
    <row r="67" spans="2:38" x14ac:dyDescent="0.25">
      <c r="B67" s="89"/>
      <c r="C67" s="89"/>
      <c r="D67" s="89"/>
      <c r="E67" s="89"/>
      <c r="F67" s="89"/>
      <c r="G67" s="89"/>
      <c r="H67" s="89"/>
      <c r="I67" s="89"/>
      <c r="J67" s="89"/>
      <c r="K67" s="89"/>
      <c r="L67" s="89"/>
      <c r="M67" s="89"/>
      <c r="N67" s="89"/>
      <c r="O67" s="89"/>
      <c r="P67" s="89"/>
      <c r="Q67" s="89"/>
      <c r="R67" s="89"/>
      <c r="S67" s="89"/>
      <c r="T67" s="89"/>
      <c r="U67" s="89"/>
      <c r="V67" s="89"/>
      <c r="W67" s="89"/>
      <c r="X67" s="89"/>
      <c r="Y67" s="89"/>
      <c r="Z67" s="89"/>
      <c r="AA67" s="89"/>
      <c r="AB67" s="89"/>
      <c r="AC67" s="89"/>
      <c r="AD67" s="89"/>
      <c r="AE67" s="89"/>
      <c r="AF67" s="89"/>
      <c r="AG67" s="89"/>
      <c r="AH67" s="89"/>
      <c r="AI67" s="89"/>
      <c r="AJ67" s="89"/>
      <c r="AK67" s="89"/>
      <c r="AL67" s="89"/>
    </row>
    <row r="68" spans="2:38" x14ac:dyDescent="0.25">
      <c r="B68" s="89"/>
      <c r="C68" s="89"/>
      <c r="D68" s="89"/>
      <c r="E68" s="89"/>
      <c r="F68" s="89"/>
      <c r="G68" s="89"/>
      <c r="H68" s="89"/>
      <c r="I68" s="89"/>
      <c r="J68" s="89"/>
      <c r="K68" s="89"/>
      <c r="L68" s="89"/>
      <c r="M68" s="89"/>
      <c r="N68" s="89"/>
      <c r="O68" s="89"/>
      <c r="P68" s="89"/>
      <c r="Q68" s="89"/>
      <c r="R68" s="89"/>
      <c r="S68" s="89"/>
      <c r="T68" s="89"/>
      <c r="U68" s="89"/>
      <c r="V68" s="89"/>
      <c r="W68" s="89"/>
      <c r="X68" s="89"/>
      <c r="Y68" s="89"/>
      <c r="Z68" s="89"/>
      <c r="AA68" s="89"/>
      <c r="AB68" s="89"/>
      <c r="AC68" s="89"/>
      <c r="AD68" s="89"/>
      <c r="AE68" s="89"/>
      <c r="AF68" s="89"/>
      <c r="AG68" s="89"/>
      <c r="AH68" s="89"/>
      <c r="AI68" s="89"/>
      <c r="AJ68" s="89"/>
      <c r="AK68" s="89"/>
      <c r="AL68" s="89"/>
    </row>
    <row r="69" spans="2:38" x14ac:dyDescent="0.25">
      <c r="B69" s="89"/>
      <c r="C69" s="89"/>
      <c r="D69" s="89"/>
      <c r="E69" s="89"/>
      <c r="F69" s="89"/>
      <c r="G69" s="89"/>
      <c r="H69" s="89"/>
      <c r="I69" s="89"/>
      <c r="J69" s="89"/>
      <c r="K69" s="89"/>
      <c r="L69" s="89"/>
      <c r="M69" s="89"/>
      <c r="N69" s="89"/>
      <c r="O69" s="89"/>
      <c r="P69" s="89"/>
      <c r="Q69" s="89"/>
      <c r="R69" s="89"/>
      <c r="S69" s="89"/>
      <c r="T69" s="89"/>
      <c r="U69" s="89"/>
      <c r="V69" s="89"/>
      <c r="W69" s="89"/>
      <c r="X69" s="89"/>
      <c r="Y69" s="89"/>
      <c r="Z69" s="89"/>
      <c r="AA69" s="89"/>
      <c r="AB69" s="89"/>
      <c r="AC69" s="89"/>
      <c r="AD69" s="89"/>
      <c r="AE69" s="89"/>
      <c r="AF69" s="89"/>
      <c r="AG69" s="89"/>
      <c r="AH69" s="89"/>
      <c r="AI69" s="89"/>
      <c r="AJ69" s="89"/>
      <c r="AK69" s="89"/>
      <c r="AL69" s="89"/>
    </row>
    <row r="70" spans="2:38" x14ac:dyDescent="0.25">
      <c r="B70" s="89"/>
      <c r="C70" s="89"/>
      <c r="D70" s="89"/>
      <c r="E70" s="89"/>
      <c r="F70" s="89"/>
      <c r="G70" s="89"/>
      <c r="H70" s="89"/>
      <c r="I70" s="89"/>
      <c r="J70" s="89"/>
      <c r="K70" s="89"/>
      <c r="L70" s="89"/>
      <c r="M70" s="89"/>
      <c r="N70" s="89"/>
      <c r="O70" s="89"/>
      <c r="P70" s="89"/>
      <c r="Q70" s="89"/>
      <c r="R70" s="89"/>
      <c r="S70" s="89"/>
      <c r="T70" s="89"/>
      <c r="U70" s="89"/>
      <c r="V70" s="89"/>
      <c r="W70" s="89"/>
      <c r="X70" s="89"/>
      <c r="Y70" s="89"/>
      <c r="Z70" s="89"/>
      <c r="AA70" s="89"/>
      <c r="AB70" s="89"/>
      <c r="AC70" s="89"/>
      <c r="AD70" s="89"/>
      <c r="AE70" s="89"/>
      <c r="AF70" s="89"/>
      <c r="AG70" s="89"/>
      <c r="AH70" s="89"/>
      <c r="AI70" s="89"/>
      <c r="AJ70" s="89"/>
      <c r="AK70" s="89"/>
      <c r="AL70" s="89"/>
    </row>
    <row r="71" spans="2:38" x14ac:dyDescent="0.25">
      <c r="B71" s="89"/>
      <c r="C71" s="89"/>
      <c r="D71" s="89"/>
      <c r="E71" s="89"/>
      <c r="F71" s="89"/>
      <c r="G71" s="89"/>
      <c r="H71" s="89"/>
      <c r="I71" s="89"/>
      <c r="J71" s="89"/>
      <c r="K71" s="89"/>
      <c r="L71" s="89"/>
      <c r="M71" s="89"/>
      <c r="N71" s="89"/>
      <c r="O71" s="89"/>
      <c r="P71" s="89"/>
      <c r="Q71" s="89"/>
      <c r="R71" s="89"/>
      <c r="S71" s="89"/>
      <c r="T71" s="89"/>
      <c r="U71" s="89"/>
      <c r="V71" s="89"/>
      <c r="W71" s="89"/>
      <c r="X71" s="89"/>
      <c r="Y71" s="89"/>
      <c r="Z71" s="89"/>
      <c r="AA71" s="89"/>
      <c r="AB71" s="89"/>
      <c r="AC71" s="89"/>
      <c r="AD71" s="89"/>
      <c r="AE71" s="89"/>
      <c r="AF71" s="89"/>
      <c r="AG71" s="89"/>
      <c r="AH71" s="89"/>
      <c r="AI71" s="89"/>
      <c r="AJ71" s="89"/>
      <c r="AK71" s="89"/>
      <c r="AL71" s="89"/>
    </row>
    <row r="72" spans="2:38" x14ac:dyDescent="0.25">
      <c r="B72" s="89"/>
      <c r="C72" s="89"/>
      <c r="D72" s="89"/>
      <c r="E72" s="89"/>
      <c r="F72" s="89"/>
      <c r="G72" s="89"/>
      <c r="H72" s="89"/>
      <c r="I72" s="89"/>
      <c r="J72" s="89"/>
      <c r="K72" s="89"/>
      <c r="L72" s="89"/>
      <c r="M72" s="89"/>
      <c r="N72" s="89"/>
      <c r="O72" s="89"/>
      <c r="P72" s="89"/>
      <c r="Q72" s="89"/>
      <c r="R72" s="89"/>
      <c r="S72" s="89"/>
      <c r="T72" s="89"/>
      <c r="U72" s="89"/>
      <c r="V72" s="89"/>
      <c r="W72" s="89"/>
      <c r="X72" s="89"/>
      <c r="Y72" s="89"/>
      <c r="Z72" s="89"/>
      <c r="AA72" s="89"/>
      <c r="AB72" s="89"/>
      <c r="AC72" s="89"/>
      <c r="AD72" s="89"/>
      <c r="AE72" s="89"/>
      <c r="AF72" s="89"/>
      <c r="AG72" s="89"/>
      <c r="AH72" s="89"/>
      <c r="AI72" s="89"/>
      <c r="AJ72" s="89"/>
      <c r="AK72" s="89"/>
      <c r="AL72" s="89"/>
    </row>
    <row r="73" spans="2:38" x14ac:dyDescent="0.25">
      <c r="B73" s="89"/>
      <c r="C73" s="89"/>
      <c r="D73" s="89"/>
      <c r="E73" s="89"/>
      <c r="F73" s="89"/>
      <c r="G73" s="89"/>
      <c r="H73" s="89"/>
      <c r="I73" s="89"/>
      <c r="J73" s="89"/>
      <c r="K73" s="89"/>
      <c r="L73" s="89"/>
      <c r="M73" s="89"/>
      <c r="N73" s="89"/>
      <c r="O73" s="89"/>
      <c r="P73" s="89"/>
      <c r="Q73" s="89"/>
      <c r="R73" s="89"/>
      <c r="S73" s="89"/>
      <c r="T73" s="89"/>
      <c r="U73" s="89"/>
      <c r="V73" s="89"/>
      <c r="W73" s="89"/>
      <c r="X73" s="89"/>
      <c r="Y73" s="89"/>
      <c r="Z73" s="89"/>
      <c r="AA73" s="89"/>
      <c r="AB73" s="89"/>
      <c r="AC73" s="89"/>
      <c r="AD73" s="89"/>
      <c r="AE73" s="89"/>
      <c r="AF73" s="89"/>
      <c r="AG73" s="89"/>
      <c r="AH73" s="89"/>
      <c r="AI73" s="89"/>
      <c r="AJ73" s="89"/>
      <c r="AK73" s="89"/>
      <c r="AL73" s="89"/>
    </row>
    <row r="74" spans="2:38" x14ac:dyDescent="0.25">
      <c r="B74" s="89"/>
      <c r="C74" s="89"/>
      <c r="D74" s="89"/>
      <c r="E74" s="89"/>
      <c r="F74" s="89"/>
      <c r="G74" s="89"/>
      <c r="H74" s="89"/>
      <c r="I74" s="89"/>
      <c r="J74" s="89"/>
      <c r="K74" s="89"/>
      <c r="L74" s="89"/>
      <c r="M74" s="89"/>
      <c r="N74" s="89"/>
      <c r="O74" s="89"/>
      <c r="P74" s="89"/>
      <c r="Q74" s="89"/>
      <c r="R74" s="89"/>
      <c r="S74" s="89"/>
      <c r="T74" s="89"/>
      <c r="U74" s="89"/>
      <c r="V74" s="89"/>
      <c r="W74" s="89"/>
      <c r="X74" s="89"/>
      <c r="Y74" s="89"/>
      <c r="Z74" s="89"/>
      <c r="AA74" s="89"/>
      <c r="AB74" s="89"/>
      <c r="AC74" s="89"/>
      <c r="AD74" s="89"/>
      <c r="AE74" s="89"/>
      <c r="AF74" s="89"/>
      <c r="AG74" s="89"/>
      <c r="AH74" s="89"/>
      <c r="AI74" s="89"/>
      <c r="AJ74" s="89"/>
      <c r="AK74" s="89"/>
      <c r="AL74" s="89"/>
    </row>
    <row r="75" spans="2:38" x14ac:dyDescent="0.25">
      <c r="B75" s="89"/>
      <c r="C75" s="89"/>
      <c r="D75" s="89"/>
      <c r="E75" s="89"/>
      <c r="F75" s="89"/>
      <c r="G75" s="89"/>
      <c r="H75" s="89"/>
      <c r="I75" s="89"/>
      <c r="J75" s="89"/>
      <c r="K75" s="89"/>
      <c r="L75" s="89"/>
      <c r="M75" s="89"/>
      <c r="N75" s="89"/>
      <c r="O75" s="89"/>
      <c r="P75" s="89"/>
      <c r="Q75" s="89"/>
      <c r="R75" s="89"/>
      <c r="S75" s="89"/>
      <c r="T75" s="89"/>
      <c r="U75" s="89"/>
      <c r="V75" s="89"/>
      <c r="W75" s="89"/>
      <c r="X75" s="89"/>
      <c r="Y75" s="89"/>
      <c r="Z75" s="89"/>
      <c r="AA75" s="89"/>
      <c r="AB75" s="89"/>
      <c r="AC75" s="89"/>
      <c r="AD75" s="89"/>
      <c r="AE75" s="89"/>
      <c r="AF75" s="89"/>
      <c r="AG75" s="89"/>
      <c r="AH75" s="89"/>
      <c r="AI75" s="89"/>
      <c r="AJ75" s="89"/>
      <c r="AK75" s="89"/>
      <c r="AL75" s="89"/>
    </row>
    <row r="76" spans="2:38" x14ac:dyDescent="0.25">
      <c r="B76" s="89"/>
      <c r="C76" s="89"/>
      <c r="D76" s="89"/>
      <c r="E76" s="89"/>
      <c r="F76" s="89"/>
      <c r="G76" s="89"/>
      <c r="H76" s="89"/>
      <c r="I76" s="89"/>
      <c r="J76" s="89"/>
      <c r="K76" s="89"/>
      <c r="L76" s="89"/>
      <c r="M76" s="89"/>
      <c r="N76" s="89"/>
      <c r="O76" s="89"/>
      <c r="P76" s="89"/>
      <c r="Q76" s="89"/>
      <c r="R76" s="89"/>
      <c r="S76" s="89"/>
      <c r="T76" s="89"/>
      <c r="U76" s="89"/>
      <c r="V76" s="89"/>
      <c r="W76" s="89"/>
      <c r="X76" s="89"/>
      <c r="Y76" s="89"/>
      <c r="Z76" s="89"/>
      <c r="AA76" s="89"/>
      <c r="AB76" s="89"/>
      <c r="AC76" s="89"/>
      <c r="AD76" s="89"/>
      <c r="AE76" s="89"/>
      <c r="AF76" s="89"/>
      <c r="AG76" s="89"/>
      <c r="AH76" s="89"/>
      <c r="AI76" s="89"/>
      <c r="AJ76" s="89"/>
      <c r="AK76" s="89"/>
      <c r="AL76" s="89"/>
    </row>
    <row r="77" spans="2:38" x14ac:dyDescent="0.25">
      <c r="B77" s="89"/>
      <c r="C77" s="89"/>
      <c r="D77" s="89"/>
      <c r="E77" s="89"/>
      <c r="F77" s="89"/>
      <c r="G77" s="89"/>
      <c r="H77" s="89"/>
      <c r="I77" s="89"/>
      <c r="J77" s="89"/>
      <c r="K77" s="89"/>
      <c r="L77" s="89"/>
      <c r="M77" s="89"/>
      <c r="N77" s="89"/>
      <c r="O77" s="89"/>
      <c r="P77" s="89"/>
      <c r="Q77" s="89"/>
      <c r="R77" s="89"/>
      <c r="S77" s="89"/>
      <c r="T77" s="89"/>
      <c r="U77" s="89"/>
      <c r="V77" s="89"/>
      <c r="W77" s="89"/>
      <c r="X77" s="89"/>
      <c r="Y77" s="89"/>
      <c r="Z77" s="89"/>
      <c r="AA77" s="89"/>
      <c r="AB77" s="89"/>
      <c r="AC77" s="89"/>
      <c r="AD77" s="89"/>
      <c r="AE77" s="89"/>
      <c r="AF77" s="89"/>
      <c r="AG77" s="89"/>
      <c r="AH77" s="89"/>
      <c r="AI77" s="89"/>
      <c r="AJ77" s="89"/>
      <c r="AK77" s="89"/>
      <c r="AL77" s="89"/>
    </row>
    <row r="78" spans="2:38" x14ac:dyDescent="0.25">
      <c r="B78" s="89"/>
      <c r="C78" s="89"/>
      <c r="D78" s="89"/>
      <c r="E78" s="89"/>
      <c r="F78" s="89"/>
      <c r="G78" s="89"/>
      <c r="H78" s="89"/>
      <c r="I78" s="89"/>
      <c r="J78" s="89"/>
      <c r="K78" s="89"/>
      <c r="L78" s="89"/>
      <c r="M78" s="89"/>
      <c r="N78" s="89"/>
      <c r="O78" s="89"/>
      <c r="P78" s="89"/>
      <c r="Q78" s="89"/>
      <c r="R78" s="89"/>
      <c r="S78" s="89"/>
      <c r="T78" s="89"/>
      <c r="U78" s="89"/>
      <c r="V78" s="89"/>
      <c r="W78" s="89"/>
      <c r="X78" s="89"/>
      <c r="Y78" s="89"/>
      <c r="Z78" s="89"/>
      <c r="AA78" s="89"/>
      <c r="AB78" s="89"/>
      <c r="AC78" s="89"/>
      <c r="AD78" s="89"/>
      <c r="AE78" s="89"/>
      <c r="AF78" s="89"/>
      <c r="AG78" s="89"/>
      <c r="AH78" s="89"/>
      <c r="AI78" s="89"/>
      <c r="AJ78" s="89"/>
      <c r="AK78" s="89"/>
      <c r="AL78" s="89"/>
    </row>
    <row r="79" spans="2:38" x14ac:dyDescent="0.25">
      <c r="B79" s="89"/>
      <c r="C79" s="89"/>
      <c r="D79" s="89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9"/>
      <c r="P79" s="89"/>
      <c r="Q79" s="89"/>
      <c r="R79" s="89"/>
      <c r="S79" s="89"/>
      <c r="T79" s="89"/>
      <c r="U79" s="89"/>
      <c r="V79" s="89"/>
      <c r="W79" s="89"/>
      <c r="X79" s="89"/>
      <c r="Y79" s="89"/>
      <c r="Z79" s="89"/>
      <c r="AA79" s="89"/>
      <c r="AB79" s="89"/>
      <c r="AC79" s="89"/>
      <c r="AD79" s="89"/>
      <c r="AE79" s="89"/>
      <c r="AF79" s="89"/>
      <c r="AG79" s="89"/>
      <c r="AH79" s="89"/>
      <c r="AI79" s="89"/>
      <c r="AJ79" s="89"/>
      <c r="AK79" s="89"/>
      <c r="AL79" s="89"/>
    </row>
  </sheetData>
  <mergeCells count="15">
    <mergeCell ref="B3:T3"/>
    <mergeCell ref="B16:K16"/>
    <mergeCell ref="B8:B9"/>
    <mergeCell ref="C8:D8"/>
    <mergeCell ref="E8:F8"/>
    <mergeCell ref="G8:H8"/>
    <mergeCell ref="I8:J8"/>
    <mergeCell ref="K8:L8"/>
    <mergeCell ref="B15:K15"/>
    <mergeCell ref="B4:T4"/>
    <mergeCell ref="B5:T5"/>
    <mergeCell ref="M8:N8"/>
    <mergeCell ref="O8:P8"/>
    <mergeCell ref="Q8:R8"/>
    <mergeCell ref="S8:T8"/>
  </mergeCells>
  <hyperlinks>
    <hyperlink ref="B2" location="ÍNDICE!A1" display="Índice "/>
  </hyperlinks>
  <pageMargins left="0.7" right="0.7" top="0.75" bottom="0.75" header="0.3" footer="0.3"/>
  <pageSetup paperSize="9" orientation="portrait" r:id="rId1"/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71"/>
  <sheetViews>
    <sheetView showGridLines="0" zoomScale="80" zoomScaleNormal="80" workbookViewId="0">
      <pane xSplit="2" ySplit="9" topLeftCell="C10" activePane="bottomRight" state="frozen"/>
      <selection pane="topRight"/>
      <selection pane="bottomLeft"/>
      <selection pane="bottomRight" activeCell="B2" sqref="B2"/>
    </sheetView>
  </sheetViews>
  <sheetFormatPr baseColWidth="10" defaultRowHeight="15" x14ac:dyDescent="0.25"/>
  <cols>
    <col min="1" max="1" width="7.7109375" customWidth="1" collapsed="1"/>
    <col min="2" max="2" width="43.7109375" customWidth="1" collapsed="1"/>
    <col min="3" max="20" width="13.7109375" customWidth="1" collapsed="1"/>
  </cols>
  <sheetData>
    <row r="1" spans="2:47" ht="78" customHeight="1" x14ac:dyDescent="0.25"/>
    <row r="2" spans="2:47" ht="16.5" customHeight="1" x14ac:dyDescent="0.25">
      <c r="B2" s="219" t="s">
        <v>18</v>
      </c>
      <c r="L2" s="15"/>
    </row>
    <row r="3" spans="2:47" ht="20.100000000000001" customHeight="1" x14ac:dyDescent="0.25">
      <c r="B3" s="328" t="s">
        <v>400</v>
      </c>
      <c r="C3" s="328"/>
      <c r="D3" s="328"/>
      <c r="E3" s="328"/>
      <c r="F3" s="328"/>
      <c r="G3" s="328"/>
      <c r="H3" s="328"/>
      <c r="I3" s="328"/>
      <c r="J3" s="328"/>
      <c r="K3" s="328"/>
      <c r="L3" s="328"/>
      <c r="M3" s="328"/>
      <c r="N3" s="328"/>
      <c r="O3" s="328"/>
      <c r="P3" s="328"/>
      <c r="Q3" s="328"/>
      <c r="R3" s="328"/>
      <c r="S3" s="328"/>
      <c r="T3" s="328"/>
    </row>
    <row r="4" spans="2:47" ht="54" customHeight="1" x14ac:dyDescent="0.25">
      <c r="B4" s="327" t="s">
        <v>370</v>
      </c>
      <c r="C4" s="327"/>
      <c r="D4" s="327"/>
      <c r="E4" s="327"/>
      <c r="F4" s="327"/>
      <c r="G4" s="327"/>
      <c r="H4" s="327"/>
      <c r="I4" s="327"/>
      <c r="J4" s="327"/>
      <c r="K4" s="327"/>
      <c r="L4" s="327"/>
      <c r="M4" s="327"/>
      <c r="N4" s="327"/>
      <c r="O4" s="327"/>
      <c r="P4" s="327"/>
      <c r="Q4" s="327"/>
      <c r="R4" s="327"/>
      <c r="S4" s="327"/>
      <c r="T4" s="327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89"/>
      <c r="AM4" s="89"/>
      <c r="AN4" s="89"/>
      <c r="AO4" s="89"/>
      <c r="AP4" s="89"/>
      <c r="AQ4" s="89"/>
      <c r="AR4" s="89"/>
      <c r="AS4" s="89"/>
      <c r="AT4" s="89"/>
      <c r="AU4" s="89"/>
    </row>
    <row r="5" spans="2:47" ht="20.100000000000001" customHeight="1" x14ac:dyDescent="0.25">
      <c r="B5" s="336" t="s">
        <v>122</v>
      </c>
      <c r="C5" s="336"/>
      <c r="D5" s="336"/>
      <c r="E5" s="336"/>
      <c r="F5" s="336"/>
      <c r="G5" s="336"/>
      <c r="H5" s="336"/>
      <c r="I5" s="336"/>
      <c r="J5" s="336"/>
      <c r="K5" s="336"/>
      <c r="L5" s="336"/>
      <c r="M5" s="336"/>
      <c r="N5" s="336"/>
      <c r="O5" s="336"/>
      <c r="P5" s="336"/>
      <c r="Q5" s="336"/>
      <c r="R5" s="336"/>
      <c r="S5" s="336"/>
      <c r="T5" s="336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  <c r="AS5" s="89"/>
      <c r="AT5" s="89"/>
      <c r="AU5" s="89"/>
    </row>
    <row r="6" spans="2:47" ht="14.1" customHeight="1" x14ac:dyDescent="0.25"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91"/>
      <c r="M6" s="91"/>
      <c r="N6" s="91"/>
      <c r="O6" s="91"/>
      <c r="P6" s="91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89"/>
      <c r="AH6" s="89"/>
      <c r="AI6" s="89"/>
      <c r="AJ6" s="89"/>
      <c r="AK6" s="89"/>
      <c r="AL6" s="89"/>
      <c r="AM6" s="89"/>
      <c r="AN6" s="89"/>
      <c r="AO6" s="89"/>
      <c r="AP6" s="89"/>
      <c r="AQ6" s="89"/>
      <c r="AR6" s="89"/>
      <c r="AS6" s="89"/>
      <c r="AT6" s="89"/>
      <c r="AU6" s="89"/>
    </row>
    <row r="7" spans="2:47" ht="14.1" customHeight="1" x14ac:dyDescent="0.25">
      <c r="B7" s="89"/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  <c r="U7" s="89"/>
      <c r="V7" s="89"/>
      <c r="W7" s="89"/>
      <c r="X7" s="89"/>
      <c r="Y7" s="89"/>
      <c r="Z7" s="89"/>
      <c r="AA7" s="89"/>
      <c r="AB7" s="89"/>
      <c r="AC7" s="89"/>
      <c r="AD7" s="89"/>
      <c r="AE7" s="89"/>
      <c r="AF7" s="89"/>
      <c r="AG7" s="89"/>
      <c r="AH7" s="89"/>
      <c r="AI7" s="89"/>
      <c r="AJ7" s="89"/>
      <c r="AK7" s="89"/>
      <c r="AL7" s="89"/>
      <c r="AM7" s="89"/>
      <c r="AN7" s="89"/>
      <c r="AO7" s="89"/>
      <c r="AP7" s="89"/>
      <c r="AQ7" s="89"/>
      <c r="AR7" s="89"/>
      <c r="AS7" s="89"/>
      <c r="AT7" s="89"/>
      <c r="AU7" s="89"/>
    </row>
    <row r="8" spans="2:47" ht="33" customHeight="1" x14ac:dyDescent="0.25">
      <c r="B8" s="344" t="s">
        <v>29</v>
      </c>
      <c r="C8" s="342">
        <v>2007</v>
      </c>
      <c r="D8" s="343"/>
      <c r="E8" s="342">
        <v>2008</v>
      </c>
      <c r="F8" s="343"/>
      <c r="G8" s="342">
        <v>2009</v>
      </c>
      <c r="H8" s="343"/>
      <c r="I8" s="342">
        <v>2010</v>
      </c>
      <c r="J8" s="343"/>
      <c r="K8" s="342">
        <v>2011</v>
      </c>
      <c r="L8" s="343"/>
      <c r="M8" s="342">
        <v>2012</v>
      </c>
      <c r="N8" s="343"/>
      <c r="O8" s="342">
        <v>2013</v>
      </c>
      <c r="P8" s="343"/>
      <c r="Q8" s="342">
        <v>2014</v>
      </c>
      <c r="R8" s="343"/>
      <c r="S8" s="342">
        <v>2015</v>
      </c>
      <c r="T8" s="343"/>
      <c r="U8" s="89"/>
      <c r="V8" s="89"/>
      <c r="W8" s="89"/>
      <c r="X8" s="89"/>
      <c r="Y8" s="89"/>
      <c r="Z8" s="89"/>
      <c r="AA8" s="89"/>
      <c r="AB8" s="89"/>
      <c r="AC8" s="89"/>
      <c r="AD8" s="89"/>
      <c r="AE8" s="89"/>
      <c r="AF8" s="89"/>
      <c r="AG8" s="89"/>
      <c r="AH8" s="89"/>
      <c r="AI8" s="89"/>
      <c r="AJ8" s="89"/>
      <c r="AK8" s="89"/>
      <c r="AL8" s="89"/>
      <c r="AM8" s="89"/>
      <c r="AN8" s="89"/>
      <c r="AO8" s="89"/>
      <c r="AP8" s="89"/>
      <c r="AQ8" s="89"/>
      <c r="AR8" s="89"/>
      <c r="AS8" s="89"/>
      <c r="AT8" s="89"/>
      <c r="AU8" s="89"/>
    </row>
    <row r="9" spans="2:47" ht="33" customHeight="1" x14ac:dyDescent="0.25">
      <c r="B9" s="345"/>
      <c r="C9" s="150" t="s">
        <v>0</v>
      </c>
      <c r="D9" s="150" t="s">
        <v>1</v>
      </c>
      <c r="E9" s="150" t="s">
        <v>0</v>
      </c>
      <c r="F9" s="150" t="s">
        <v>1</v>
      </c>
      <c r="G9" s="150" t="s">
        <v>0</v>
      </c>
      <c r="H9" s="150" t="s">
        <v>1</v>
      </c>
      <c r="I9" s="150" t="s">
        <v>0</v>
      </c>
      <c r="J9" s="150" t="s">
        <v>1</v>
      </c>
      <c r="K9" s="150" t="s">
        <v>0</v>
      </c>
      <c r="L9" s="150" t="s">
        <v>1</v>
      </c>
      <c r="M9" s="150" t="s">
        <v>0</v>
      </c>
      <c r="N9" s="150" t="s">
        <v>1</v>
      </c>
      <c r="O9" s="150" t="s">
        <v>0</v>
      </c>
      <c r="P9" s="150" t="s">
        <v>1</v>
      </c>
      <c r="Q9" s="150" t="s">
        <v>0</v>
      </c>
      <c r="R9" s="150" t="s">
        <v>1</v>
      </c>
      <c r="S9" s="150" t="s">
        <v>0</v>
      </c>
      <c r="T9" s="150" t="s">
        <v>1</v>
      </c>
      <c r="U9" s="89"/>
      <c r="V9" s="89"/>
      <c r="W9" s="89"/>
      <c r="X9" s="89"/>
      <c r="Y9" s="89"/>
      <c r="Z9" s="89"/>
      <c r="AA9" s="89"/>
      <c r="AB9" s="89"/>
      <c r="AC9" s="89"/>
      <c r="AD9" s="89"/>
      <c r="AE9" s="89"/>
      <c r="AF9" s="89"/>
      <c r="AG9" s="89"/>
      <c r="AH9" s="89"/>
      <c r="AI9" s="89"/>
      <c r="AJ9" s="89"/>
      <c r="AK9" s="89"/>
      <c r="AL9" s="89"/>
      <c r="AM9" s="89"/>
      <c r="AN9" s="89"/>
      <c r="AO9" s="89"/>
      <c r="AP9" s="89"/>
      <c r="AQ9" s="89"/>
      <c r="AR9" s="89"/>
      <c r="AS9" s="89"/>
      <c r="AT9" s="89"/>
      <c r="AU9" s="89"/>
    </row>
    <row r="10" spans="2:47" ht="33" customHeight="1" x14ac:dyDescent="0.25">
      <c r="B10" s="100" t="s">
        <v>60</v>
      </c>
      <c r="C10" s="62">
        <v>44726</v>
      </c>
      <c r="D10" s="62">
        <v>317318</v>
      </c>
      <c r="E10" s="62">
        <v>41376</v>
      </c>
      <c r="F10" s="62">
        <v>314469</v>
      </c>
      <c r="G10" s="62">
        <v>52263</v>
      </c>
      <c r="H10" s="62">
        <v>323094</v>
      </c>
      <c r="I10" s="62">
        <v>56032</v>
      </c>
      <c r="J10" s="62">
        <v>325981</v>
      </c>
      <c r="K10" s="62">
        <v>59801</v>
      </c>
      <c r="L10" s="62">
        <v>328869</v>
      </c>
      <c r="M10" s="62">
        <v>63569</v>
      </c>
      <c r="N10" s="62">
        <v>331757</v>
      </c>
      <c r="O10" s="62">
        <v>54674</v>
      </c>
      <c r="P10" s="62">
        <v>331725</v>
      </c>
      <c r="Q10" s="62">
        <v>73966</v>
      </c>
      <c r="R10" s="62">
        <v>334714</v>
      </c>
      <c r="S10" s="62">
        <v>81295</v>
      </c>
      <c r="T10" s="62">
        <v>410554</v>
      </c>
      <c r="U10" s="89"/>
      <c r="V10" s="89"/>
      <c r="W10" s="89"/>
      <c r="X10" s="89"/>
      <c r="Y10" s="89"/>
      <c r="Z10" s="89"/>
      <c r="AA10" s="89"/>
      <c r="AB10" s="89"/>
      <c r="AC10" s="89"/>
      <c r="AD10" s="89"/>
      <c r="AE10" s="89"/>
      <c r="AF10" s="89"/>
      <c r="AG10" s="89"/>
      <c r="AH10" s="89"/>
      <c r="AI10" s="89"/>
      <c r="AJ10" s="89"/>
      <c r="AK10" s="89"/>
      <c r="AL10" s="89"/>
      <c r="AM10" s="89"/>
      <c r="AN10" s="89"/>
      <c r="AO10" s="89"/>
      <c r="AP10" s="89"/>
      <c r="AQ10" s="89"/>
      <c r="AR10" s="89"/>
      <c r="AS10" s="89"/>
      <c r="AT10" s="89"/>
      <c r="AU10" s="89"/>
    </row>
    <row r="11" spans="2:47" ht="33" customHeight="1" x14ac:dyDescent="0.25">
      <c r="B11" s="100" t="s">
        <v>156</v>
      </c>
      <c r="C11" s="62">
        <v>156300</v>
      </c>
      <c r="D11" s="62">
        <v>303723</v>
      </c>
      <c r="E11" s="62">
        <v>152741</v>
      </c>
      <c r="F11" s="62">
        <v>306774</v>
      </c>
      <c r="G11" s="62">
        <v>163668</v>
      </c>
      <c r="H11" s="62">
        <v>297713</v>
      </c>
      <c r="I11" s="62">
        <v>167353</v>
      </c>
      <c r="J11" s="62">
        <v>294707</v>
      </c>
      <c r="K11" s="62">
        <v>171038</v>
      </c>
      <c r="L11" s="62">
        <v>291702</v>
      </c>
      <c r="M11" s="62">
        <v>174722</v>
      </c>
      <c r="N11" s="62">
        <v>288697</v>
      </c>
      <c r="O11" s="62">
        <v>139269</v>
      </c>
      <c r="P11" s="62">
        <v>280941</v>
      </c>
      <c r="Q11" s="62">
        <v>175158</v>
      </c>
      <c r="R11" s="62">
        <v>275904</v>
      </c>
      <c r="S11" s="62">
        <v>197426</v>
      </c>
      <c r="T11" s="62">
        <v>355139</v>
      </c>
      <c r="U11" s="89"/>
      <c r="V11" s="89"/>
      <c r="W11" s="89"/>
      <c r="X11" s="89"/>
      <c r="Y11" s="89"/>
      <c r="Z11" s="89"/>
      <c r="AA11" s="89"/>
      <c r="AB11" s="89"/>
      <c r="AC11" s="89"/>
      <c r="AD11" s="89"/>
      <c r="AE11" s="89"/>
      <c r="AF11" s="89"/>
      <c r="AG11" s="89"/>
      <c r="AH11" s="89"/>
      <c r="AI11" s="89"/>
      <c r="AJ11" s="89"/>
      <c r="AK11" s="89"/>
      <c r="AL11" s="89"/>
      <c r="AM11" s="89"/>
      <c r="AN11" s="89"/>
      <c r="AO11" s="89"/>
      <c r="AP11" s="89"/>
      <c r="AQ11" s="89"/>
      <c r="AR11" s="89"/>
      <c r="AS11" s="89"/>
      <c r="AT11" s="89"/>
      <c r="AU11" s="89"/>
    </row>
    <row r="12" spans="2:47" ht="33" customHeight="1" x14ac:dyDescent="0.25">
      <c r="B12" s="100" t="s">
        <v>155</v>
      </c>
      <c r="C12" s="62">
        <v>22681</v>
      </c>
      <c r="D12" s="62">
        <v>221874</v>
      </c>
      <c r="E12" s="62">
        <v>21112</v>
      </c>
      <c r="F12" s="62">
        <v>224227</v>
      </c>
      <c r="G12" s="62">
        <v>26178</v>
      </c>
      <c r="H12" s="62">
        <v>217241</v>
      </c>
      <c r="I12" s="62">
        <v>27927</v>
      </c>
      <c r="J12" s="62">
        <v>214925</v>
      </c>
      <c r="K12" s="62">
        <v>29676</v>
      </c>
      <c r="L12" s="62">
        <v>212608</v>
      </c>
      <c r="M12" s="62">
        <v>31425</v>
      </c>
      <c r="N12" s="62">
        <v>210292</v>
      </c>
      <c r="O12" s="62">
        <v>26935</v>
      </c>
      <c r="P12" s="62">
        <v>206161</v>
      </c>
      <c r="Q12" s="62">
        <v>36327</v>
      </c>
      <c r="R12" s="62">
        <v>203942</v>
      </c>
      <c r="S12" s="62">
        <v>35393</v>
      </c>
      <c r="T12" s="62">
        <v>236846</v>
      </c>
      <c r="U12" s="89"/>
      <c r="V12" s="89"/>
      <c r="W12" s="89"/>
      <c r="X12" s="89"/>
      <c r="Y12" s="89"/>
      <c r="Z12" s="89"/>
      <c r="AA12" s="89"/>
      <c r="AB12" s="89"/>
      <c r="AC12" s="89"/>
      <c r="AD12" s="89"/>
      <c r="AE12" s="89"/>
      <c r="AF12" s="89"/>
      <c r="AG12" s="89"/>
      <c r="AH12" s="89"/>
      <c r="AI12" s="89"/>
      <c r="AJ12" s="89"/>
      <c r="AK12" s="89"/>
      <c r="AL12" s="89"/>
      <c r="AM12" s="89"/>
      <c r="AN12" s="89"/>
      <c r="AO12" s="89"/>
      <c r="AP12" s="89"/>
      <c r="AQ12" s="89"/>
      <c r="AR12" s="89"/>
      <c r="AS12" s="89"/>
      <c r="AT12" s="89"/>
      <c r="AU12" s="89"/>
    </row>
    <row r="13" spans="2:47" ht="33" customHeight="1" x14ac:dyDescent="0.25">
      <c r="B13" s="100" t="s">
        <v>61</v>
      </c>
      <c r="C13" s="62">
        <v>22922</v>
      </c>
      <c r="D13" s="62">
        <v>48709</v>
      </c>
      <c r="E13" s="62">
        <v>26598</v>
      </c>
      <c r="F13" s="62">
        <v>56521</v>
      </c>
      <c r="G13" s="62">
        <v>30359</v>
      </c>
      <c r="H13" s="62">
        <v>64514</v>
      </c>
      <c r="I13" s="62">
        <v>35813</v>
      </c>
      <c r="J13" s="62">
        <v>76104</v>
      </c>
      <c r="K13" s="62">
        <v>40111</v>
      </c>
      <c r="L13" s="62">
        <v>85235</v>
      </c>
      <c r="M13" s="62">
        <v>44408</v>
      </c>
      <c r="N13" s="62">
        <v>94367</v>
      </c>
      <c r="O13" s="62">
        <v>39545</v>
      </c>
      <c r="P13" s="62">
        <v>102596</v>
      </c>
      <c r="Q13" s="62">
        <v>55133</v>
      </c>
      <c r="R13" s="62">
        <v>111690</v>
      </c>
      <c r="S13" s="62">
        <v>58592</v>
      </c>
      <c r="T13" s="62">
        <v>124510</v>
      </c>
      <c r="U13" s="89"/>
      <c r="V13" s="89"/>
      <c r="W13" s="89"/>
      <c r="X13" s="89"/>
      <c r="Y13" s="89"/>
      <c r="Z13" s="89"/>
      <c r="AA13" s="89"/>
      <c r="AB13" s="89"/>
      <c r="AC13" s="89"/>
      <c r="AD13" s="89"/>
      <c r="AE13" s="89"/>
      <c r="AF13" s="89"/>
      <c r="AG13" s="89"/>
      <c r="AH13" s="89"/>
      <c r="AI13" s="89"/>
      <c r="AJ13" s="89"/>
      <c r="AK13" s="89"/>
      <c r="AL13" s="89"/>
      <c r="AM13" s="89"/>
      <c r="AN13" s="89"/>
      <c r="AO13" s="89"/>
      <c r="AP13" s="89"/>
      <c r="AQ13" s="89"/>
      <c r="AR13" s="89"/>
      <c r="AS13" s="89"/>
      <c r="AT13" s="89"/>
      <c r="AU13" s="89"/>
    </row>
    <row r="14" spans="2:47" ht="33" customHeight="1" x14ac:dyDescent="0.25">
      <c r="B14" s="100" t="s">
        <v>121</v>
      </c>
      <c r="C14" s="62">
        <v>18526</v>
      </c>
      <c r="D14" s="62">
        <v>35247</v>
      </c>
      <c r="E14" s="62">
        <v>19146</v>
      </c>
      <c r="F14" s="62">
        <v>36428</v>
      </c>
      <c r="G14" s="62">
        <v>19788</v>
      </c>
      <c r="H14" s="62">
        <v>37648</v>
      </c>
      <c r="I14" s="62">
        <v>20451</v>
      </c>
      <c r="J14" s="62">
        <v>38909</v>
      </c>
      <c r="K14" s="62">
        <v>21136</v>
      </c>
      <c r="L14" s="62">
        <v>40212</v>
      </c>
      <c r="M14" s="62">
        <v>21844</v>
      </c>
      <c r="N14" s="62">
        <v>41559</v>
      </c>
      <c r="O14" s="62">
        <v>18275</v>
      </c>
      <c r="P14" s="62">
        <v>42448</v>
      </c>
      <c r="Q14" s="62">
        <v>24103</v>
      </c>
      <c r="R14" s="62">
        <v>43716</v>
      </c>
      <c r="S14" s="62">
        <v>25612</v>
      </c>
      <c r="T14" s="62">
        <v>48729</v>
      </c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89"/>
      <c r="AH14" s="89"/>
      <c r="AI14" s="89"/>
      <c r="AJ14" s="89"/>
      <c r="AK14" s="89"/>
      <c r="AL14" s="89"/>
      <c r="AM14" s="89"/>
      <c r="AN14" s="89"/>
      <c r="AO14" s="89"/>
      <c r="AP14" s="89"/>
      <c r="AQ14" s="89"/>
      <c r="AR14" s="89"/>
      <c r="AS14" s="89"/>
      <c r="AT14" s="89"/>
      <c r="AU14" s="89"/>
    </row>
    <row r="15" spans="2:47" ht="33" customHeight="1" x14ac:dyDescent="0.25">
      <c r="B15" s="100" t="s">
        <v>59</v>
      </c>
      <c r="C15" s="62">
        <v>24720</v>
      </c>
      <c r="D15" s="62">
        <v>61575</v>
      </c>
      <c r="E15" s="62">
        <v>20724</v>
      </c>
      <c r="F15" s="62">
        <v>51621</v>
      </c>
      <c r="G15" s="62">
        <v>17374</v>
      </c>
      <c r="H15" s="62">
        <v>43276</v>
      </c>
      <c r="I15" s="62">
        <v>14565</v>
      </c>
      <c r="J15" s="62">
        <v>36281</v>
      </c>
      <c r="K15" s="62">
        <v>12210</v>
      </c>
      <c r="L15" s="62">
        <v>30416</v>
      </c>
      <c r="M15" s="62">
        <v>10237</v>
      </c>
      <c r="N15" s="62">
        <v>25499</v>
      </c>
      <c r="O15" s="62">
        <v>7337</v>
      </c>
      <c r="P15" s="62">
        <v>22315</v>
      </c>
      <c r="Q15" s="62">
        <v>8299</v>
      </c>
      <c r="R15" s="62">
        <v>19707</v>
      </c>
      <c r="S15" s="62">
        <v>9574</v>
      </c>
      <c r="T15" s="62">
        <v>23850</v>
      </c>
      <c r="U15" s="89"/>
      <c r="V15" s="89"/>
      <c r="W15" s="89"/>
      <c r="X15" s="89"/>
      <c r="Y15" s="89"/>
      <c r="Z15" s="89"/>
      <c r="AA15" s="89"/>
      <c r="AB15" s="89"/>
      <c r="AC15" s="89"/>
      <c r="AD15" s="89"/>
      <c r="AE15" s="89"/>
      <c r="AF15" s="89"/>
      <c r="AG15" s="89"/>
      <c r="AH15" s="89"/>
      <c r="AI15" s="89"/>
      <c r="AJ15" s="89"/>
      <c r="AK15" s="89"/>
      <c r="AL15" s="89"/>
      <c r="AM15" s="89"/>
      <c r="AN15" s="89"/>
      <c r="AO15" s="89"/>
      <c r="AP15" s="89"/>
      <c r="AQ15" s="89"/>
      <c r="AR15" s="89"/>
      <c r="AS15" s="89"/>
      <c r="AT15" s="89"/>
      <c r="AU15" s="89"/>
    </row>
    <row r="16" spans="2:47" ht="33" customHeight="1" x14ac:dyDescent="0.25">
      <c r="B16" s="100" t="s">
        <v>58</v>
      </c>
      <c r="C16" s="62">
        <v>13622</v>
      </c>
      <c r="D16" s="62">
        <v>22609</v>
      </c>
      <c r="E16" s="62">
        <v>13310</v>
      </c>
      <c r="F16" s="62">
        <v>22092</v>
      </c>
      <c r="G16" s="62">
        <v>13005</v>
      </c>
      <c r="H16" s="62">
        <v>21586</v>
      </c>
      <c r="I16" s="62">
        <v>12708</v>
      </c>
      <c r="J16" s="62">
        <v>21091</v>
      </c>
      <c r="K16" s="62">
        <v>12417</v>
      </c>
      <c r="L16" s="62">
        <v>20608</v>
      </c>
      <c r="M16" s="62">
        <v>12132</v>
      </c>
      <c r="N16" s="62">
        <v>20136</v>
      </c>
      <c r="O16" s="62">
        <v>9609</v>
      </c>
      <c r="P16" s="62">
        <v>19470</v>
      </c>
      <c r="Q16" s="62">
        <v>12000</v>
      </c>
      <c r="R16" s="62">
        <v>18987</v>
      </c>
      <c r="S16" s="62">
        <v>13349</v>
      </c>
      <c r="T16" s="62">
        <v>22155</v>
      </c>
      <c r="U16" s="89"/>
      <c r="V16" s="89"/>
      <c r="W16" s="89"/>
      <c r="X16" s="89"/>
      <c r="Y16" s="89"/>
      <c r="Z16" s="89"/>
      <c r="AA16" s="89"/>
      <c r="AB16" s="89"/>
      <c r="AC16" s="89"/>
      <c r="AD16" s="89"/>
      <c r="AE16" s="89"/>
      <c r="AF16" s="89"/>
      <c r="AG16" s="89"/>
      <c r="AH16" s="89"/>
      <c r="AI16" s="89"/>
      <c r="AJ16" s="89"/>
      <c r="AK16" s="89"/>
      <c r="AL16" s="89"/>
      <c r="AM16" s="89"/>
      <c r="AN16" s="89"/>
      <c r="AO16" s="89"/>
      <c r="AP16" s="89"/>
      <c r="AQ16" s="89"/>
      <c r="AR16" s="89"/>
      <c r="AS16" s="89"/>
      <c r="AT16" s="89"/>
      <c r="AU16" s="89"/>
    </row>
    <row r="17" spans="2:47" ht="33" customHeight="1" x14ac:dyDescent="0.25">
      <c r="B17" s="100" t="s">
        <v>62</v>
      </c>
      <c r="C17" s="62">
        <v>7213</v>
      </c>
      <c r="D17" s="62">
        <v>28458</v>
      </c>
      <c r="E17" s="62">
        <v>6417</v>
      </c>
      <c r="F17" s="62">
        <v>25316</v>
      </c>
      <c r="G17" s="62">
        <v>5709</v>
      </c>
      <c r="H17" s="62">
        <v>22521</v>
      </c>
      <c r="I17" s="62">
        <v>5078</v>
      </c>
      <c r="J17" s="62">
        <v>20035</v>
      </c>
      <c r="K17" s="62">
        <v>4518</v>
      </c>
      <c r="L17" s="62">
        <v>17823</v>
      </c>
      <c r="M17" s="62">
        <v>4019</v>
      </c>
      <c r="N17" s="62">
        <v>15855</v>
      </c>
      <c r="O17" s="62">
        <v>4014</v>
      </c>
      <c r="P17" s="62">
        <v>15837</v>
      </c>
      <c r="Q17" s="62">
        <v>4010</v>
      </c>
      <c r="R17" s="62">
        <v>15818</v>
      </c>
      <c r="S17" s="62">
        <v>3996</v>
      </c>
      <c r="T17" s="62">
        <v>15763</v>
      </c>
      <c r="U17" s="89"/>
      <c r="V17" s="89"/>
      <c r="W17" s="89"/>
      <c r="X17" s="89"/>
      <c r="Y17" s="89"/>
      <c r="Z17" s="89"/>
      <c r="AA17" s="89"/>
      <c r="AB17" s="89"/>
      <c r="AC17" s="89"/>
      <c r="AD17" s="89"/>
      <c r="AE17" s="89"/>
      <c r="AF17" s="89"/>
      <c r="AG17" s="89"/>
      <c r="AH17" s="89"/>
      <c r="AI17" s="89"/>
      <c r="AJ17" s="89"/>
      <c r="AK17" s="89"/>
      <c r="AL17" s="89"/>
      <c r="AM17" s="89"/>
      <c r="AN17" s="89"/>
      <c r="AO17" s="89"/>
      <c r="AP17" s="89"/>
      <c r="AQ17" s="89"/>
      <c r="AR17" s="89"/>
      <c r="AS17" s="89"/>
      <c r="AT17" s="89"/>
      <c r="AU17" s="89"/>
    </row>
    <row r="18" spans="2:47" ht="33" customHeight="1" x14ac:dyDescent="0.25">
      <c r="B18" s="100" t="s">
        <v>232</v>
      </c>
      <c r="C18" s="62">
        <v>5664</v>
      </c>
      <c r="D18" s="62">
        <v>16025</v>
      </c>
      <c r="E18" s="62">
        <v>5348</v>
      </c>
      <c r="F18" s="62">
        <v>15132</v>
      </c>
      <c r="G18" s="62">
        <v>5050</v>
      </c>
      <c r="H18" s="62">
        <v>14288</v>
      </c>
      <c r="I18" s="62">
        <v>4768</v>
      </c>
      <c r="J18" s="62">
        <v>13492</v>
      </c>
      <c r="K18" s="62">
        <v>4503</v>
      </c>
      <c r="L18" s="62">
        <v>12739</v>
      </c>
      <c r="M18" s="62">
        <v>4251</v>
      </c>
      <c r="N18" s="62">
        <v>12029</v>
      </c>
      <c r="O18" s="62">
        <v>4301</v>
      </c>
      <c r="P18" s="62">
        <v>12169</v>
      </c>
      <c r="Q18" s="62">
        <v>4351</v>
      </c>
      <c r="R18" s="62">
        <v>12311</v>
      </c>
      <c r="S18" s="62">
        <v>4505</v>
      </c>
      <c r="T18" s="62">
        <v>12746</v>
      </c>
      <c r="U18" s="89"/>
      <c r="V18" s="89"/>
      <c r="W18" s="89"/>
      <c r="X18" s="89"/>
      <c r="Y18" s="89"/>
      <c r="Z18" s="89"/>
      <c r="AA18" s="89"/>
      <c r="AB18" s="89"/>
      <c r="AC18" s="89"/>
      <c r="AD18" s="89"/>
      <c r="AE18" s="89"/>
      <c r="AF18" s="89"/>
      <c r="AG18" s="89"/>
      <c r="AH18" s="89"/>
      <c r="AI18" s="89"/>
      <c r="AJ18" s="89"/>
      <c r="AK18" s="89"/>
      <c r="AL18" s="89"/>
      <c r="AM18" s="89"/>
      <c r="AN18" s="89"/>
      <c r="AO18" s="89"/>
      <c r="AP18" s="89"/>
      <c r="AQ18" s="89"/>
      <c r="AR18" s="89"/>
      <c r="AS18" s="89"/>
      <c r="AT18" s="89"/>
      <c r="AU18" s="89"/>
    </row>
    <row r="19" spans="2:47" ht="33" customHeight="1" x14ac:dyDescent="0.25">
      <c r="B19" s="100" t="s">
        <v>154</v>
      </c>
      <c r="C19" s="62">
        <v>12220</v>
      </c>
      <c r="D19" s="62">
        <v>10557</v>
      </c>
      <c r="E19" s="62">
        <v>9340</v>
      </c>
      <c r="F19" s="62">
        <v>8068</v>
      </c>
      <c r="G19" s="62">
        <v>7138</v>
      </c>
      <c r="H19" s="62">
        <v>6166</v>
      </c>
      <c r="I19" s="62">
        <v>5455</v>
      </c>
      <c r="J19" s="62">
        <v>4713</v>
      </c>
      <c r="K19" s="62">
        <v>4169</v>
      </c>
      <c r="L19" s="62">
        <v>3602</v>
      </c>
      <c r="M19" s="62">
        <v>3186</v>
      </c>
      <c r="N19" s="62">
        <v>2753</v>
      </c>
      <c r="O19" s="62">
        <v>2205</v>
      </c>
      <c r="P19" s="62">
        <v>2325</v>
      </c>
      <c r="Q19" s="62">
        <v>2407</v>
      </c>
      <c r="R19" s="62">
        <v>1982</v>
      </c>
      <c r="S19" s="62">
        <v>2722</v>
      </c>
      <c r="T19" s="62">
        <v>2352</v>
      </c>
      <c r="U19" s="89"/>
      <c r="V19" s="89"/>
      <c r="W19" s="89"/>
      <c r="X19" s="89"/>
      <c r="Y19" s="89"/>
      <c r="Z19" s="89"/>
      <c r="AA19" s="89"/>
      <c r="AB19" s="89"/>
      <c r="AC19" s="89"/>
      <c r="AD19" s="89"/>
      <c r="AE19" s="89"/>
      <c r="AF19" s="89"/>
      <c r="AG19" s="89"/>
      <c r="AH19" s="89"/>
      <c r="AI19" s="89"/>
      <c r="AJ19" s="89"/>
      <c r="AK19" s="89"/>
      <c r="AL19" s="89"/>
      <c r="AM19" s="89"/>
      <c r="AN19" s="89"/>
      <c r="AO19" s="89"/>
      <c r="AP19" s="89"/>
      <c r="AQ19" s="89"/>
      <c r="AR19" s="89"/>
      <c r="AS19" s="89"/>
      <c r="AT19" s="89"/>
      <c r="AU19" s="89"/>
    </row>
    <row r="20" spans="2:47" ht="33" customHeight="1" x14ac:dyDescent="0.25">
      <c r="B20" s="65" t="s">
        <v>5</v>
      </c>
      <c r="C20" s="64">
        <v>328594</v>
      </c>
      <c r="D20" s="64">
        <v>1066095</v>
      </c>
      <c r="E20" s="64">
        <v>316112</v>
      </c>
      <c r="F20" s="64">
        <v>1060648</v>
      </c>
      <c r="G20" s="64">
        <v>340532</v>
      </c>
      <c r="H20" s="64">
        <v>1048047</v>
      </c>
      <c r="I20" s="64">
        <v>350150</v>
      </c>
      <c r="J20" s="64">
        <v>1046238</v>
      </c>
      <c r="K20" s="64">
        <v>359579</v>
      </c>
      <c r="L20" s="64">
        <v>1043814</v>
      </c>
      <c r="M20" s="64">
        <v>369793</v>
      </c>
      <c r="N20" s="64">
        <v>1042944</v>
      </c>
      <c r="O20" s="64">
        <v>306164</v>
      </c>
      <c r="P20" s="64">
        <v>1035987</v>
      </c>
      <c r="Q20" s="64">
        <v>395754</v>
      </c>
      <c r="R20" s="64">
        <v>1038771</v>
      </c>
      <c r="S20" s="64">
        <v>432464</v>
      </c>
      <c r="T20" s="64">
        <v>1252644</v>
      </c>
      <c r="U20" s="89"/>
      <c r="V20" s="89"/>
      <c r="W20" s="89"/>
      <c r="X20" s="89"/>
      <c r="Y20" s="89"/>
      <c r="Z20" s="89"/>
      <c r="AA20" s="89"/>
      <c r="AB20" s="89"/>
      <c r="AC20" s="89"/>
      <c r="AD20" s="89"/>
      <c r="AE20" s="89"/>
      <c r="AF20" s="89"/>
      <c r="AG20" s="89"/>
      <c r="AH20" s="89"/>
      <c r="AI20" s="89"/>
      <c r="AJ20" s="89"/>
      <c r="AK20" s="89"/>
      <c r="AL20" s="89"/>
      <c r="AM20" s="89"/>
      <c r="AN20" s="89"/>
      <c r="AO20" s="89"/>
      <c r="AP20" s="89"/>
      <c r="AQ20" s="89"/>
      <c r="AR20" s="89"/>
      <c r="AS20" s="89"/>
      <c r="AT20" s="89"/>
      <c r="AU20" s="89"/>
    </row>
    <row r="21" spans="2:47" ht="15" customHeight="1" x14ac:dyDescent="0.3">
      <c r="B21" s="237" t="s">
        <v>240</v>
      </c>
      <c r="C21" s="89"/>
      <c r="D21" s="89"/>
      <c r="E21" s="89"/>
      <c r="F21" s="89"/>
      <c r="G21" s="89"/>
      <c r="H21" s="89"/>
      <c r="I21" s="89"/>
      <c r="J21" s="89"/>
      <c r="K21" s="89"/>
      <c r="L21" s="89"/>
      <c r="M21" s="104"/>
      <c r="N21" s="89"/>
      <c r="O21" s="89"/>
      <c r="P21" s="89"/>
      <c r="Q21" s="89"/>
      <c r="R21" s="89"/>
      <c r="S21" s="89"/>
      <c r="T21" s="89"/>
      <c r="U21" s="89"/>
      <c r="V21" s="89"/>
      <c r="W21" s="89"/>
      <c r="X21" s="89"/>
      <c r="Y21" s="89"/>
      <c r="Z21" s="89"/>
      <c r="AA21" s="89"/>
      <c r="AB21" s="89"/>
      <c r="AC21" s="89"/>
      <c r="AD21" s="89"/>
      <c r="AE21" s="89"/>
      <c r="AF21" s="89"/>
      <c r="AG21" s="89"/>
      <c r="AH21" s="89"/>
      <c r="AI21" s="89"/>
      <c r="AJ21" s="89"/>
      <c r="AK21" s="89"/>
      <c r="AL21" s="89"/>
      <c r="AM21" s="89"/>
      <c r="AN21" s="89"/>
      <c r="AO21" s="89"/>
      <c r="AP21" s="89"/>
      <c r="AQ21" s="89"/>
      <c r="AR21" s="89"/>
      <c r="AS21" s="89"/>
      <c r="AT21" s="89"/>
      <c r="AU21" s="89"/>
    </row>
    <row r="22" spans="2:47" ht="15" customHeight="1" x14ac:dyDescent="0.25">
      <c r="B22" s="128"/>
      <c r="C22" s="89"/>
      <c r="D22" s="89"/>
      <c r="E22" s="89"/>
      <c r="F22" s="89"/>
      <c r="G22" s="89"/>
      <c r="H22" s="89"/>
      <c r="I22" s="89"/>
      <c r="J22" s="89"/>
      <c r="K22" s="89"/>
      <c r="L22" s="89"/>
      <c r="M22" s="104"/>
      <c r="N22" s="89"/>
      <c r="O22" s="89"/>
      <c r="P22" s="89"/>
      <c r="Q22" s="89"/>
      <c r="R22" s="89"/>
      <c r="S22" s="89"/>
      <c r="T22" s="89"/>
      <c r="U22" s="89"/>
      <c r="V22" s="89"/>
      <c r="W22" s="89"/>
      <c r="X22" s="89"/>
      <c r="Y22" s="89"/>
      <c r="Z22" s="89"/>
      <c r="AA22" s="89"/>
      <c r="AB22" s="89"/>
      <c r="AC22" s="89"/>
      <c r="AD22" s="89"/>
      <c r="AE22" s="89"/>
      <c r="AF22" s="89"/>
      <c r="AG22" s="89"/>
      <c r="AH22" s="89"/>
      <c r="AI22" s="89"/>
      <c r="AJ22" s="89"/>
      <c r="AK22" s="89"/>
      <c r="AL22" s="89"/>
      <c r="AM22" s="89"/>
      <c r="AN22" s="89"/>
      <c r="AO22" s="89"/>
      <c r="AP22" s="89"/>
      <c r="AQ22" s="89"/>
      <c r="AR22" s="89"/>
      <c r="AS22" s="89"/>
      <c r="AT22" s="89"/>
      <c r="AU22" s="89"/>
    </row>
    <row r="23" spans="2:47" ht="14.1" customHeight="1" x14ac:dyDescent="0.25">
      <c r="B23" s="361"/>
      <c r="C23" s="361"/>
      <c r="D23" s="361"/>
      <c r="E23" s="361"/>
      <c r="F23" s="361"/>
      <c r="G23" s="361"/>
      <c r="H23" s="361"/>
      <c r="I23" s="361"/>
      <c r="J23" s="361"/>
      <c r="K23" s="361"/>
      <c r="L23" s="89"/>
      <c r="M23" s="104"/>
      <c r="N23" s="89"/>
      <c r="O23" s="89"/>
      <c r="P23" s="89"/>
      <c r="Q23" s="89"/>
      <c r="R23" s="89"/>
      <c r="S23" s="89"/>
      <c r="T23" s="89"/>
      <c r="U23" s="89"/>
      <c r="V23" s="89"/>
      <c r="W23" s="89"/>
      <c r="X23" s="89"/>
      <c r="Y23" s="89"/>
      <c r="Z23" s="89"/>
      <c r="AA23" s="89"/>
      <c r="AB23" s="89"/>
      <c r="AC23" s="89"/>
      <c r="AD23" s="89"/>
      <c r="AE23" s="89"/>
      <c r="AF23" s="89"/>
      <c r="AG23" s="89"/>
      <c r="AH23" s="89"/>
      <c r="AI23" s="89"/>
      <c r="AJ23" s="89"/>
      <c r="AK23" s="89"/>
      <c r="AL23" s="89"/>
      <c r="AM23" s="89"/>
      <c r="AN23" s="89"/>
      <c r="AO23" s="89"/>
      <c r="AP23" s="89"/>
      <c r="AQ23" s="89"/>
      <c r="AR23" s="89"/>
      <c r="AS23" s="89"/>
      <c r="AT23" s="89"/>
      <c r="AU23" s="89"/>
    </row>
    <row r="24" spans="2:47" ht="57" customHeight="1" x14ac:dyDescent="0.25">
      <c r="B24" s="327" t="s">
        <v>371</v>
      </c>
      <c r="C24" s="327"/>
      <c r="D24" s="327"/>
      <c r="E24" s="327"/>
      <c r="F24" s="327"/>
      <c r="G24" s="327"/>
      <c r="H24" s="327"/>
      <c r="I24" s="327"/>
      <c r="J24" s="327"/>
      <c r="K24" s="327"/>
      <c r="L24" s="327"/>
      <c r="M24" s="327"/>
      <c r="N24" s="89"/>
      <c r="O24" s="89"/>
      <c r="P24" s="89"/>
      <c r="Q24" s="89"/>
      <c r="R24" s="89"/>
      <c r="S24" s="89"/>
      <c r="T24" s="89"/>
      <c r="U24" s="89"/>
      <c r="V24" s="89"/>
      <c r="W24" s="89"/>
      <c r="X24" s="89"/>
      <c r="Y24" s="89"/>
      <c r="Z24" s="89"/>
      <c r="AA24" s="89"/>
      <c r="AB24" s="89"/>
      <c r="AC24" s="89"/>
      <c r="AD24" s="89"/>
      <c r="AE24" s="89"/>
      <c r="AF24" s="89"/>
      <c r="AG24" s="89"/>
      <c r="AH24" s="89"/>
      <c r="AI24" s="89"/>
      <c r="AJ24" s="89"/>
      <c r="AK24" s="89"/>
      <c r="AL24" s="89"/>
      <c r="AM24" s="89"/>
      <c r="AN24" s="89"/>
      <c r="AO24" s="89"/>
      <c r="AP24" s="89"/>
      <c r="AQ24" s="89"/>
      <c r="AR24" s="89"/>
      <c r="AS24" s="89"/>
      <c r="AT24" s="89"/>
      <c r="AU24" s="89"/>
    </row>
    <row r="25" spans="2:47" s="89" customFormat="1" ht="14.1" customHeight="1" x14ac:dyDescent="0.25">
      <c r="E25" s="191"/>
      <c r="F25" s="191"/>
      <c r="G25" s="191"/>
      <c r="H25" s="191"/>
      <c r="I25" s="191"/>
      <c r="M25" s="104"/>
    </row>
    <row r="26" spans="2:47" s="89" customFormat="1" ht="14.1" customHeight="1" x14ac:dyDescent="0.25">
      <c r="B26" s="191"/>
      <c r="C26" s="227"/>
      <c r="D26" s="221"/>
      <c r="E26" s="218" t="str">
        <f>+B8</f>
        <v>Tareas de la EUT</v>
      </c>
      <c r="F26" s="218" t="str">
        <f>+E9</f>
        <v>Hombre</v>
      </c>
      <c r="G26" s="218" t="str">
        <f>+F9</f>
        <v>Mujer</v>
      </c>
      <c r="H26" s="218"/>
      <c r="I26" s="13"/>
    </row>
    <row r="27" spans="2:47" s="89" customFormat="1" ht="14.1" customHeight="1" x14ac:dyDescent="0.25">
      <c r="B27" s="191"/>
      <c r="C27" s="192"/>
      <c r="D27" s="36"/>
      <c r="E27" s="218" t="str">
        <f>+B12</f>
        <v>Bañar y vestir a un niño/a</v>
      </c>
      <c r="F27" s="95">
        <f>S12/SUM(S12:T12)</f>
        <v>0.13000708935898236</v>
      </c>
      <c r="G27" s="95">
        <f t="shared" ref="G27:G33" si="0">1-F27</f>
        <v>0.86999291064101758</v>
      </c>
      <c r="H27" s="94">
        <f>SUM(S12:T12)</f>
        <v>272239</v>
      </c>
      <c r="I27" s="13"/>
    </row>
    <row r="28" spans="2:47" s="89" customFormat="1" ht="14.1" customHeight="1" x14ac:dyDescent="0.25">
      <c r="B28" s="191"/>
      <c r="C28" s="192"/>
      <c r="D28" s="36"/>
      <c r="E28" s="218" t="str">
        <f>+B10</f>
        <v>Dar de comer a un niño/a</v>
      </c>
      <c r="F28" s="95">
        <f>S10/SUM(S10:T10)</f>
        <v>0.16528446738734856</v>
      </c>
      <c r="G28" s="95">
        <f t="shared" si="0"/>
        <v>0.83471553261265141</v>
      </c>
      <c r="H28" s="94">
        <f>SUM(S10:T10)</f>
        <v>491849</v>
      </c>
      <c r="I28" s="13"/>
    </row>
    <row r="29" spans="2:47" s="89" customFormat="1" ht="14.1" customHeight="1" x14ac:dyDescent="0.25">
      <c r="B29" s="191"/>
      <c r="C29" s="192"/>
      <c r="D29" s="36"/>
      <c r="E29" s="218" t="str">
        <f>+B17</f>
        <v>Preparar remedios caseros</v>
      </c>
      <c r="F29" s="95">
        <f>S17/SUM(S17:T17)</f>
        <v>0.20223695531150362</v>
      </c>
      <c r="G29" s="95">
        <f t="shared" si="0"/>
        <v>0.79776304468849635</v>
      </c>
      <c r="H29" s="94">
        <f>SUM(S17:T17)</f>
        <v>19759</v>
      </c>
      <c r="I29" s="13"/>
    </row>
    <row r="30" spans="2:47" s="89" customFormat="1" ht="14.1" customHeight="1" x14ac:dyDescent="0.25">
      <c r="B30" s="191"/>
      <c r="C30" s="192"/>
      <c r="D30" s="13"/>
      <c r="E30" s="218" t="str">
        <f>+B18</f>
        <v>Practicar ejercicio especial o terapia a un niño/a</v>
      </c>
      <c r="F30" s="95">
        <f>S18/SUM(S18:T18)</f>
        <v>0.26114428149092805</v>
      </c>
      <c r="G30" s="95">
        <f t="shared" si="0"/>
        <v>0.73885571850907195</v>
      </c>
      <c r="H30" s="94">
        <f>SUM(S18:T18)</f>
        <v>17251</v>
      </c>
      <c r="I30" s="13"/>
    </row>
    <row r="31" spans="2:47" s="89" customFormat="1" ht="14.1" customHeight="1" x14ac:dyDescent="0.25">
      <c r="B31" s="191"/>
      <c r="C31" s="192"/>
      <c r="D31" s="36"/>
      <c r="E31" s="218" t="str">
        <f>+B15</f>
        <v>Asistir a reuniones de centros educativos</v>
      </c>
      <c r="F31" s="95">
        <f>S15/SUM(S15:T15)</f>
        <v>0.28644088080421254</v>
      </c>
      <c r="G31" s="95">
        <f t="shared" si="0"/>
        <v>0.71355911919578752</v>
      </c>
      <c r="H31" s="94">
        <f>SUM(S15:T15)</f>
        <v>33424</v>
      </c>
      <c r="I31" s="13"/>
    </row>
    <row r="32" spans="2:47" s="89" customFormat="1" ht="14.1" customHeight="1" x14ac:dyDescent="0.25">
      <c r="B32" s="191"/>
      <c r="C32" s="192"/>
      <c r="D32" s="36"/>
      <c r="E32" s="218" t="str">
        <f>+B13</f>
        <v>Llevar o recoger a miembros del hogar</v>
      </c>
      <c r="F32" s="95">
        <f>S13/SUM(S13:T13)</f>
        <v>0.31999650468045132</v>
      </c>
      <c r="G32" s="95">
        <f t="shared" si="0"/>
        <v>0.68000349531954862</v>
      </c>
      <c r="H32" s="94">
        <f>SUM(S13:T13)</f>
        <v>183102</v>
      </c>
      <c r="I32" s="13"/>
    </row>
    <row r="33" spans="2:47" s="89" customFormat="1" ht="14.1" customHeight="1" x14ac:dyDescent="0.25">
      <c r="B33" s="191"/>
      <c r="C33" s="192"/>
      <c r="D33" s="36"/>
      <c r="E33" s="218" t="str">
        <f>+B14</f>
        <v>Cuidar a miembros del hogar enfermos</v>
      </c>
      <c r="F33" s="95">
        <f>S14/SUM(S14:T14)</f>
        <v>0.34452052030508062</v>
      </c>
      <c r="G33" s="95">
        <f t="shared" si="0"/>
        <v>0.65547947969491938</v>
      </c>
      <c r="H33" s="94">
        <f>SUM(S14:T14)</f>
        <v>74341</v>
      </c>
      <c r="I33" s="13"/>
    </row>
    <row r="34" spans="2:47" s="89" customFormat="1" ht="14.1" customHeight="1" x14ac:dyDescent="0.25">
      <c r="B34" s="191"/>
      <c r="C34" s="192"/>
      <c r="D34" s="36"/>
      <c r="E34" s="218" t="str">
        <f>+B11</f>
        <v>Jugar, conversar, leer con un niño/a</v>
      </c>
      <c r="F34" s="95">
        <f>S11/SUM(S11:T11)</f>
        <v>0.35729009256829514</v>
      </c>
      <c r="G34" s="95">
        <f t="shared" ref="G34" si="1">1-F34</f>
        <v>0.64270990743170486</v>
      </c>
      <c r="H34" s="94">
        <f>SUM(S11:T11)</f>
        <v>552565</v>
      </c>
      <c r="I34" s="13"/>
    </row>
    <row r="35" spans="2:47" s="89" customFormat="1" ht="14.1" customHeight="1" x14ac:dyDescent="0.25">
      <c r="B35" s="191"/>
      <c r="C35" s="192"/>
      <c r="D35" s="36"/>
      <c r="E35" s="218" t="str">
        <f>+B16</f>
        <v>Acompañar a miembros del hogar a citas médicas</v>
      </c>
      <c r="F35" s="95">
        <f>S16/SUM(S16:T16)</f>
        <v>0.37598580441640378</v>
      </c>
      <c r="G35" s="95">
        <f>1-F35</f>
        <v>0.62401419558359628</v>
      </c>
      <c r="H35" s="94">
        <f>SUM(S16:T16)</f>
        <v>35504</v>
      </c>
      <c r="I35" s="13"/>
    </row>
    <row r="36" spans="2:47" s="89" customFormat="1" ht="14.1" customHeight="1" x14ac:dyDescent="0.25">
      <c r="B36" s="191"/>
      <c r="C36" s="192"/>
      <c r="D36" s="36"/>
      <c r="E36" s="218" t="str">
        <f>+B19</f>
        <v>Acompañar a miembros del hogar a clases o entrenamiento</v>
      </c>
      <c r="F36" s="95">
        <f>S19/SUM(S19:T19)</f>
        <v>0.5364603862830114</v>
      </c>
      <c r="G36" s="95">
        <f>1-F36</f>
        <v>0.4635396137169886</v>
      </c>
      <c r="H36" s="94">
        <f>SUM(S19:T19)</f>
        <v>5074</v>
      </c>
      <c r="I36" s="13"/>
    </row>
    <row r="37" spans="2:47" s="89" customFormat="1" ht="14.1" customHeight="1" x14ac:dyDescent="0.25">
      <c r="B37" s="191"/>
      <c r="C37" s="192"/>
      <c r="D37" s="36"/>
      <c r="E37" s="13"/>
      <c r="F37" s="13"/>
      <c r="G37" s="13"/>
      <c r="H37" s="13"/>
      <c r="I37" s="13"/>
    </row>
    <row r="38" spans="2:47" s="89" customFormat="1" ht="14.1" customHeight="1" x14ac:dyDescent="0.25">
      <c r="C38" s="97"/>
      <c r="D38" s="97"/>
      <c r="E38" s="191"/>
      <c r="F38" s="191"/>
      <c r="G38" s="191"/>
      <c r="H38" s="191"/>
      <c r="I38" s="191"/>
    </row>
    <row r="39" spans="2:47" s="89" customFormat="1" ht="14.1" customHeight="1" x14ac:dyDescent="0.25">
      <c r="C39" s="97"/>
      <c r="D39" s="97"/>
      <c r="E39" s="227"/>
      <c r="F39" s="192"/>
      <c r="G39" s="192"/>
      <c r="H39" s="191"/>
      <c r="I39" s="191"/>
    </row>
    <row r="40" spans="2:47" s="89" customFormat="1" ht="14.1" customHeight="1" x14ac:dyDescent="0.25">
      <c r="C40" s="97"/>
      <c r="D40" s="97"/>
      <c r="E40" s="227"/>
      <c r="F40" s="192"/>
      <c r="G40" s="192"/>
      <c r="H40" s="191"/>
      <c r="I40" s="191"/>
    </row>
    <row r="41" spans="2:47" s="89" customFormat="1" ht="14.1" customHeight="1" x14ac:dyDescent="0.25">
      <c r="C41" s="97"/>
      <c r="D41" s="97"/>
      <c r="E41" s="154"/>
      <c r="F41" s="97"/>
      <c r="G41" s="97"/>
    </row>
    <row r="42" spans="2:47" s="89" customFormat="1" ht="14.1" customHeight="1" x14ac:dyDescent="0.25">
      <c r="C42" s="97"/>
      <c r="D42" s="97"/>
      <c r="E42" s="154"/>
      <c r="F42" s="97"/>
      <c r="G42" s="97"/>
    </row>
    <row r="43" spans="2:47" s="89" customFormat="1" ht="14.1" customHeight="1" x14ac:dyDescent="0.25">
      <c r="C43" s="97"/>
      <c r="D43" s="97"/>
      <c r="E43" s="154"/>
      <c r="F43" s="97"/>
      <c r="G43" s="97"/>
    </row>
    <row r="44" spans="2:47" x14ac:dyDescent="0.25">
      <c r="B44" s="154"/>
      <c r="C44" s="97"/>
      <c r="D44" s="97"/>
      <c r="E44" s="97"/>
      <c r="F44" s="97"/>
      <c r="G44" s="97"/>
      <c r="H44" s="97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89"/>
      <c r="Y44" s="89"/>
      <c r="Z44" s="89"/>
      <c r="AA44" s="89"/>
      <c r="AB44" s="89"/>
      <c r="AC44" s="89"/>
      <c r="AD44" s="89"/>
      <c r="AE44" s="89"/>
      <c r="AF44" s="89"/>
      <c r="AG44" s="89"/>
      <c r="AH44" s="89"/>
      <c r="AI44" s="89"/>
      <c r="AJ44" s="89"/>
      <c r="AK44" s="89"/>
      <c r="AL44" s="89"/>
      <c r="AM44" s="89"/>
      <c r="AN44" s="89"/>
      <c r="AO44" s="89"/>
      <c r="AP44" s="89"/>
      <c r="AQ44" s="89"/>
      <c r="AR44" s="89"/>
      <c r="AS44" s="89"/>
      <c r="AT44" s="89"/>
      <c r="AU44" s="89"/>
    </row>
    <row r="45" spans="2:47" x14ac:dyDescent="0.25">
      <c r="B45" s="154"/>
      <c r="C45" s="97"/>
      <c r="D45" s="97"/>
      <c r="E45" s="97"/>
      <c r="F45" s="97"/>
      <c r="G45" s="97"/>
      <c r="H45" s="97"/>
      <c r="I45" s="89"/>
      <c r="J45" s="89"/>
      <c r="K45" s="89"/>
      <c r="L45" s="89"/>
      <c r="M45" s="89"/>
      <c r="N45" s="89"/>
      <c r="O45" s="89"/>
      <c r="P45" s="89"/>
      <c r="Q45" s="89"/>
      <c r="R45" s="89"/>
      <c r="S45" s="89"/>
      <c r="T45" s="89"/>
      <c r="U45" s="89"/>
      <c r="V45" s="89"/>
      <c r="W45" s="89"/>
      <c r="X45" s="89"/>
      <c r="Y45" s="89"/>
      <c r="Z45" s="89"/>
      <c r="AA45" s="89"/>
      <c r="AB45" s="89"/>
      <c r="AC45" s="89"/>
      <c r="AD45" s="89"/>
      <c r="AE45" s="89"/>
      <c r="AF45" s="89"/>
      <c r="AG45" s="89"/>
      <c r="AH45" s="89"/>
      <c r="AI45" s="89"/>
      <c r="AJ45" s="89"/>
      <c r="AK45" s="89"/>
      <c r="AL45" s="89"/>
      <c r="AM45" s="89"/>
      <c r="AN45" s="89"/>
      <c r="AO45" s="89"/>
      <c r="AP45" s="89"/>
      <c r="AQ45" s="89"/>
      <c r="AR45" s="89"/>
      <c r="AS45" s="89"/>
      <c r="AT45" s="89"/>
      <c r="AU45" s="89"/>
    </row>
    <row r="46" spans="2:47" x14ac:dyDescent="0.25">
      <c r="B46" s="89"/>
      <c r="C46" s="97"/>
      <c r="D46" s="97"/>
      <c r="E46" s="97"/>
      <c r="F46" s="97"/>
      <c r="G46" s="97"/>
      <c r="H46" s="97"/>
      <c r="I46" s="89"/>
      <c r="J46" s="89"/>
      <c r="K46" s="89"/>
      <c r="L46" s="89"/>
      <c r="M46" s="89"/>
      <c r="N46" s="89"/>
      <c r="O46" s="89"/>
      <c r="P46" s="89"/>
      <c r="Q46" s="89"/>
      <c r="R46" s="89"/>
      <c r="S46" s="89"/>
      <c r="T46" s="89"/>
      <c r="U46" s="89"/>
      <c r="V46" s="89"/>
      <c r="W46" s="89"/>
      <c r="X46" s="89"/>
      <c r="Y46" s="89"/>
      <c r="Z46" s="89"/>
      <c r="AA46" s="89"/>
      <c r="AB46" s="89"/>
      <c r="AC46" s="89"/>
      <c r="AD46" s="89"/>
      <c r="AE46" s="89"/>
      <c r="AF46" s="89"/>
      <c r="AG46" s="89"/>
      <c r="AH46" s="89"/>
      <c r="AI46" s="89"/>
      <c r="AJ46" s="89"/>
      <c r="AK46" s="89"/>
      <c r="AL46" s="89"/>
      <c r="AM46" s="89"/>
      <c r="AN46" s="89"/>
      <c r="AO46" s="89"/>
      <c r="AP46" s="89"/>
      <c r="AQ46" s="89"/>
      <c r="AR46" s="89"/>
      <c r="AS46" s="89"/>
      <c r="AT46" s="89"/>
      <c r="AU46" s="89"/>
    </row>
    <row r="47" spans="2:47" x14ac:dyDescent="0.25">
      <c r="B47" s="154"/>
      <c r="C47" s="97"/>
      <c r="D47" s="97"/>
      <c r="E47" s="97"/>
      <c r="F47" s="97"/>
      <c r="G47" s="97"/>
      <c r="H47" s="97"/>
      <c r="I47" s="89"/>
      <c r="J47" s="89"/>
      <c r="K47" s="89"/>
      <c r="L47" s="89"/>
      <c r="M47" s="89"/>
      <c r="N47" s="89"/>
      <c r="O47" s="89"/>
      <c r="P47" s="89"/>
      <c r="Q47" s="89"/>
      <c r="R47" s="89"/>
      <c r="S47" s="89"/>
      <c r="T47" s="89"/>
      <c r="U47" s="89"/>
      <c r="V47" s="89"/>
      <c r="W47" s="89"/>
      <c r="X47" s="89"/>
      <c r="Y47" s="89"/>
      <c r="Z47" s="89"/>
      <c r="AA47" s="89"/>
      <c r="AB47" s="89"/>
      <c r="AC47" s="89"/>
      <c r="AD47" s="89"/>
      <c r="AE47" s="89"/>
      <c r="AF47" s="89"/>
      <c r="AG47" s="89"/>
      <c r="AH47" s="89"/>
      <c r="AI47" s="89"/>
      <c r="AJ47" s="89"/>
      <c r="AK47" s="89"/>
      <c r="AL47" s="89"/>
      <c r="AM47" s="89"/>
      <c r="AN47" s="89"/>
      <c r="AO47" s="89"/>
      <c r="AP47" s="89"/>
      <c r="AQ47" s="89"/>
      <c r="AR47" s="89"/>
      <c r="AS47" s="89"/>
      <c r="AT47" s="89"/>
      <c r="AU47" s="89"/>
    </row>
    <row r="48" spans="2:47" x14ac:dyDescent="0.25">
      <c r="B48" s="89"/>
      <c r="C48" s="97"/>
      <c r="D48" s="97"/>
      <c r="E48" s="97"/>
      <c r="F48" s="97"/>
      <c r="G48" s="97"/>
      <c r="H48" s="97"/>
      <c r="I48" s="89"/>
      <c r="J48" s="89"/>
      <c r="K48" s="89"/>
      <c r="L48" s="89"/>
      <c r="M48" s="89"/>
      <c r="N48" s="89"/>
      <c r="O48" s="89"/>
      <c r="P48" s="89"/>
      <c r="Q48" s="89"/>
      <c r="R48" s="89"/>
      <c r="S48" s="89"/>
      <c r="T48" s="89"/>
      <c r="U48" s="89"/>
      <c r="V48" s="89"/>
      <c r="W48" s="89"/>
      <c r="X48" s="89"/>
      <c r="Y48" s="89"/>
      <c r="Z48" s="89"/>
      <c r="AA48" s="89"/>
      <c r="AB48" s="89"/>
      <c r="AC48" s="89"/>
      <c r="AD48" s="89"/>
      <c r="AE48" s="89"/>
      <c r="AF48" s="89"/>
      <c r="AG48" s="89"/>
      <c r="AH48" s="89"/>
      <c r="AI48" s="89"/>
      <c r="AJ48" s="89"/>
      <c r="AK48" s="89"/>
      <c r="AL48" s="89"/>
      <c r="AM48" s="89"/>
      <c r="AN48" s="89"/>
      <c r="AO48" s="89"/>
      <c r="AP48" s="89"/>
      <c r="AQ48" s="89"/>
      <c r="AR48" s="89"/>
      <c r="AS48" s="89"/>
      <c r="AT48" s="89"/>
      <c r="AU48" s="89"/>
    </row>
    <row r="49" spans="2:47" x14ac:dyDescent="0.25">
      <c r="B49" s="154"/>
      <c r="C49" s="97"/>
      <c r="D49" s="97"/>
      <c r="E49" s="97"/>
      <c r="F49" s="97"/>
      <c r="G49" s="97"/>
      <c r="H49" s="97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89"/>
      <c r="AC49" s="89"/>
      <c r="AD49" s="89"/>
      <c r="AE49" s="89"/>
      <c r="AF49" s="89"/>
      <c r="AG49" s="89"/>
      <c r="AH49" s="89"/>
      <c r="AI49" s="89"/>
      <c r="AJ49" s="89"/>
      <c r="AK49" s="89"/>
      <c r="AL49" s="89"/>
      <c r="AM49" s="89"/>
      <c r="AN49" s="89"/>
      <c r="AO49" s="89"/>
      <c r="AP49" s="89"/>
      <c r="AQ49" s="89"/>
      <c r="AR49" s="89"/>
      <c r="AS49" s="89"/>
      <c r="AT49" s="89"/>
      <c r="AU49" s="89"/>
    </row>
    <row r="50" spans="2:47" x14ac:dyDescent="0.25">
      <c r="B50" s="154"/>
      <c r="C50" s="97"/>
      <c r="D50" s="97"/>
      <c r="E50" s="97"/>
      <c r="F50" s="97"/>
      <c r="G50" s="97"/>
      <c r="H50" s="97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89"/>
      <c r="AC50" s="89"/>
      <c r="AD50" s="89"/>
      <c r="AE50" s="89"/>
      <c r="AF50" s="89"/>
      <c r="AG50" s="89"/>
      <c r="AH50" s="89"/>
      <c r="AI50" s="89"/>
      <c r="AJ50" s="89"/>
      <c r="AK50" s="89"/>
      <c r="AL50" s="89"/>
      <c r="AM50" s="89"/>
      <c r="AN50" s="89"/>
      <c r="AO50" s="89"/>
      <c r="AP50" s="89"/>
      <c r="AQ50" s="89"/>
      <c r="AR50" s="89"/>
      <c r="AS50" s="89"/>
      <c r="AT50" s="89"/>
      <c r="AU50" s="89"/>
    </row>
    <row r="51" spans="2:47" x14ac:dyDescent="0.25">
      <c r="B51" s="154"/>
      <c r="C51" s="97"/>
      <c r="D51" s="97"/>
      <c r="E51" s="97"/>
      <c r="F51" s="97"/>
      <c r="G51" s="97"/>
      <c r="H51" s="97"/>
      <c r="I51" s="89"/>
      <c r="J51" s="89"/>
      <c r="K51" s="89"/>
      <c r="L51" s="89"/>
      <c r="M51" s="89"/>
      <c r="N51" s="89"/>
      <c r="O51" s="89"/>
      <c r="P51" s="89"/>
      <c r="Q51" s="89"/>
      <c r="R51" s="89"/>
      <c r="S51" s="89"/>
      <c r="T51" s="89"/>
      <c r="U51" s="89"/>
      <c r="V51" s="89"/>
      <c r="W51" s="89"/>
      <c r="X51" s="89"/>
      <c r="Y51" s="89"/>
      <c r="Z51" s="89"/>
      <c r="AA51" s="89"/>
      <c r="AB51" s="89"/>
      <c r="AC51" s="89"/>
      <c r="AD51" s="89"/>
      <c r="AE51" s="89"/>
      <c r="AF51" s="89"/>
      <c r="AG51" s="89"/>
      <c r="AH51" s="89"/>
      <c r="AI51" s="89"/>
      <c r="AJ51" s="89"/>
      <c r="AK51" s="89"/>
      <c r="AL51" s="89"/>
      <c r="AM51" s="89"/>
      <c r="AN51" s="89"/>
      <c r="AO51" s="89"/>
      <c r="AP51" s="89"/>
      <c r="AQ51" s="89"/>
      <c r="AR51" s="89"/>
      <c r="AS51" s="89"/>
      <c r="AT51" s="89"/>
      <c r="AU51" s="89"/>
    </row>
    <row r="52" spans="2:47" x14ac:dyDescent="0.25">
      <c r="B52" s="154"/>
      <c r="C52" s="97"/>
      <c r="D52" s="97"/>
      <c r="E52" s="97"/>
      <c r="F52" s="97"/>
      <c r="G52" s="97"/>
      <c r="H52" s="97"/>
      <c r="I52" s="89"/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89"/>
      <c r="AC52" s="89"/>
      <c r="AD52" s="89"/>
      <c r="AE52" s="89"/>
      <c r="AF52" s="89"/>
      <c r="AG52" s="89"/>
      <c r="AH52" s="89"/>
      <c r="AI52" s="89"/>
      <c r="AJ52" s="89"/>
      <c r="AK52" s="89"/>
      <c r="AL52" s="89"/>
      <c r="AM52" s="89"/>
      <c r="AN52" s="89"/>
      <c r="AO52" s="89"/>
      <c r="AP52" s="89"/>
      <c r="AQ52" s="89"/>
      <c r="AR52" s="89"/>
      <c r="AS52" s="89"/>
      <c r="AT52" s="89"/>
      <c r="AU52" s="89"/>
    </row>
    <row r="53" spans="2:47" x14ac:dyDescent="0.25">
      <c r="B53" s="89"/>
      <c r="C53" s="89"/>
      <c r="D53" s="89"/>
      <c r="E53" s="89"/>
      <c r="F53" s="89"/>
      <c r="G53" s="89"/>
      <c r="H53" s="89"/>
      <c r="I53" s="89"/>
      <c r="J53" s="89"/>
      <c r="K53" s="89"/>
      <c r="L53" s="89"/>
      <c r="M53" s="89"/>
      <c r="N53" s="89"/>
      <c r="O53" s="89"/>
      <c r="P53" s="89"/>
      <c r="Q53" s="89"/>
      <c r="R53" s="89"/>
      <c r="S53" s="89"/>
      <c r="T53" s="89"/>
      <c r="U53" s="89"/>
      <c r="V53" s="89"/>
      <c r="W53" s="89"/>
      <c r="X53" s="89"/>
      <c r="Y53" s="89"/>
      <c r="Z53" s="89"/>
      <c r="AA53" s="89"/>
      <c r="AB53" s="89"/>
      <c r="AC53" s="89"/>
      <c r="AD53" s="89"/>
      <c r="AE53" s="89"/>
      <c r="AF53" s="89"/>
      <c r="AG53" s="89"/>
      <c r="AH53" s="89"/>
      <c r="AI53" s="89"/>
      <c r="AJ53" s="89"/>
      <c r="AK53" s="89"/>
      <c r="AL53" s="89"/>
      <c r="AM53" s="89"/>
      <c r="AN53" s="89"/>
      <c r="AO53" s="89"/>
      <c r="AP53" s="89"/>
      <c r="AQ53" s="89"/>
      <c r="AR53" s="89"/>
      <c r="AS53" s="89"/>
      <c r="AT53" s="89"/>
      <c r="AU53" s="89"/>
    </row>
    <row r="54" spans="2:47" x14ac:dyDescent="0.25">
      <c r="C54" s="89"/>
      <c r="D54" s="89"/>
      <c r="E54" s="89"/>
      <c r="F54" s="89"/>
      <c r="G54" s="89"/>
      <c r="H54" s="89"/>
      <c r="I54" s="89"/>
      <c r="J54" s="89"/>
      <c r="K54" s="89"/>
      <c r="L54" s="89"/>
      <c r="M54" s="89"/>
      <c r="N54" s="89"/>
      <c r="O54" s="89"/>
      <c r="P54" s="89"/>
      <c r="Q54" s="89"/>
      <c r="R54" s="89"/>
      <c r="S54" s="89"/>
      <c r="T54" s="89"/>
      <c r="U54" s="89"/>
      <c r="V54" s="89"/>
      <c r="W54" s="89"/>
      <c r="X54" s="89"/>
      <c r="Y54" s="89"/>
      <c r="Z54" s="89"/>
      <c r="AA54" s="89"/>
      <c r="AB54" s="89"/>
      <c r="AC54" s="89"/>
      <c r="AD54" s="89"/>
      <c r="AE54" s="89"/>
      <c r="AF54" s="89"/>
      <c r="AG54" s="89"/>
      <c r="AH54" s="89"/>
      <c r="AI54" s="89"/>
      <c r="AJ54" s="89"/>
      <c r="AK54" s="89"/>
      <c r="AL54" s="89"/>
      <c r="AM54" s="89"/>
      <c r="AN54" s="89"/>
      <c r="AO54" s="89"/>
      <c r="AP54" s="89"/>
      <c r="AQ54" s="89"/>
      <c r="AR54" s="89"/>
      <c r="AS54" s="89"/>
      <c r="AT54" s="89"/>
      <c r="AU54" s="89"/>
    </row>
    <row r="55" spans="2:47" x14ac:dyDescent="0.25">
      <c r="B55" s="89"/>
      <c r="C55" s="89"/>
      <c r="D55" s="89"/>
      <c r="E55" s="89"/>
      <c r="F55" s="89"/>
      <c r="G55" s="89"/>
      <c r="H55" s="89"/>
      <c r="I55" s="89"/>
      <c r="J55" s="89"/>
      <c r="K55" s="89"/>
      <c r="L55" s="89"/>
      <c r="M55" s="89"/>
      <c r="N55" s="89"/>
      <c r="O55" s="89"/>
      <c r="P55" s="89"/>
      <c r="Q55" s="89"/>
      <c r="R55" s="89"/>
      <c r="S55" s="89"/>
      <c r="T55" s="89"/>
      <c r="U55" s="89"/>
      <c r="V55" s="89"/>
      <c r="W55" s="89"/>
      <c r="X55" s="89"/>
      <c r="Y55" s="89"/>
      <c r="Z55" s="89"/>
      <c r="AA55" s="89"/>
      <c r="AB55" s="89"/>
      <c r="AC55" s="89"/>
      <c r="AD55" s="89"/>
      <c r="AE55" s="89"/>
      <c r="AF55" s="89"/>
      <c r="AG55" s="89"/>
      <c r="AH55" s="89"/>
      <c r="AI55" s="89"/>
      <c r="AJ55" s="89"/>
      <c r="AK55" s="89"/>
      <c r="AL55" s="89"/>
      <c r="AM55" s="89"/>
      <c r="AN55" s="89"/>
      <c r="AO55" s="89"/>
      <c r="AP55" s="89"/>
      <c r="AQ55" s="89"/>
      <c r="AR55" s="89"/>
      <c r="AS55" s="89"/>
      <c r="AT55" s="89"/>
      <c r="AU55" s="89"/>
    </row>
    <row r="56" spans="2:47" x14ac:dyDescent="0.25">
      <c r="B56" s="89"/>
      <c r="C56" s="89"/>
      <c r="D56" s="89"/>
      <c r="E56" s="89"/>
      <c r="F56" s="89"/>
      <c r="G56" s="89"/>
      <c r="H56" s="89"/>
      <c r="I56" s="89"/>
      <c r="J56" s="89"/>
      <c r="K56" s="89"/>
      <c r="L56" s="89"/>
      <c r="M56" s="89"/>
      <c r="N56" s="89"/>
      <c r="O56" s="89"/>
      <c r="P56" s="89"/>
      <c r="Q56" s="89"/>
      <c r="R56" s="89"/>
      <c r="S56" s="89"/>
      <c r="T56" s="89"/>
      <c r="U56" s="89"/>
      <c r="V56" s="89"/>
      <c r="W56" s="89"/>
      <c r="X56" s="89"/>
      <c r="Y56" s="89"/>
      <c r="Z56" s="89"/>
      <c r="AA56" s="89"/>
      <c r="AB56" s="89"/>
      <c r="AC56" s="89"/>
      <c r="AD56" s="89"/>
      <c r="AE56" s="89"/>
      <c r="AF56" s="89"/>
      <c r="AG56" s="89"/>
      <c r="AH56" s="89"/>
      <c r="AI56" s="89"/>
      <c r="AJ56" s="89"/>
      <c r="AK56" s="89"/>
      <c r="AL56" s="89"/>
      <c r="AM56" s="89"/>
      <c r="AN56" s="89"/>
      <c r="AO56" s="89"/>
      <c r="AP56" s="89"/>
      <c r="AQ56" s="89"/>
      <c r="AR56" s="89"/>
      <c r="AS56" s="89"/>
      <c r="AT56" s="89"/>
      <c r="AU56" s="89"/>
    </row>
    <row r="57" spans="2:47" x14ac:dyDescent="0.25">
      <c r="B57" s="89"/>
      <c r="C57" s="89"/>
      <c r="D57" s="89"/>
      <c r="E57" s="89"/>
      <c r="F57" s="89"/>
      <c r="G57" s="89"/>
      <c r="H57" s="89"/>
      <c r="I57" s="89"/>
      <c r="J57" s="89"/>
      <c r="K57" s="89"/>
      <c r="L57" s="89"/>
      <c r="M57" s="89"/>
      <c r="N57" s="89"/>
      <c r="O57" s="89"/>
      <c r="P57" s="89"/>
      <c r="Q57" s="89"/>
      <c r="R57" s="89"/>
      <c r="S57" s="89"/>
      <c r="T57" s="89"/>
      <c r="U57" s="89"/>
      <c r="V57" s="89"/>
      <c r="W57" s="89"/>
      <c r="X57" s="89"/>
      <c r="Y57" s="89"/>
      <c r="Z57" s="89"/>
      <c r="AA57" s="89"/>
      <c r="AB57" s="89"/>
      <c r="AC57" s="89"/>
      <c r="AD57" s="89"/>
      <c r="AE57" s="89"/>
      <c r="AF57" s="89"/>
      <c r="AG57" s="89"/>
      <c r="AH57" s="89"/>
      <c r="AI57" s="89"/>
      <c r="AJ57" s="89"/>
      <c r="AK57" s="89"/>
      <c r="AL57" s="89"/>
      <c r="AM57" s="89"/>
      <c r="AN57" s="89"/>
      <c r="AO57" s="89"/>
      <c r="AP57" s="89"/>
      <c r="AQ57" s="89"/>
      <c r="AR57" s="89"/>
      <c r="AS57" s="89"/>
      <c r="AT57" s="89"/>
      <c r="AU57" s="89"/>
    </row>
    <row r="58" spans="2:47" x14ac:dyDescent="0.25">
      <c r="B58" s="89"/>
      <c r="C58" s="89"/>
      <c r="D58" s="89"/>
      <c r="E58" s="89"/>
      <c r="F58" s="89"/>
      <c r="G58" s="89"/>
      <c r="H58" s="89"/>
      <c r="I58" s="89"/>
      <c r="J58" s="89"/>
      <c r="K58" s="89"/>
      <c r="L58" s="89"/>
      <c r="M58" s="89"/>
      <c r="N58" s="89"/>
      <c r="O58" s="89"/>
      <c r="P58" s="89"/>
      <c r="Q58" s="89"/>
      <c r="R58" s="89"/>
      <c r="S58" s="89"/>
      <c r="T58" s="89"/>
      <c r="U58" s="89"/>
      <c r="V58" s="89"/>
      <c r="W58" s="89"/>
      <c r="X58" s="89"/>
      <c r="Y58" s="89"/>
      <c r="Z58" s="89"/>
      <c r="AA58" s="89"/>
      <c r="AB58" s="89"/>
      <c r="AC58" s="89"/>
      <c r="AD58" s="89"/>
      <c r="AE58" s="89"/>
      <c r="AF58" s="89"/>
      <c r="AG58" s="89"/>
      <c r="AH58" s="89"/>
      <c r="AI58" s="89"/>
      <c r="AJ58" s="89"/>
      <c r="AK58" s="89"/>
      <c r="AL58" s="89"/>
      <c r="AM58" s="89"/>
      <c r="AN58" s="89"/>
      <c r="AO58" s="89"/>
      <c r="AP58" s="89"/>
      <c r="AQ58" s="89"/>
      <c r="AR58" s="89"/>
      <c r="AS58" s="89"/>
      <c r="AT58" s="89"/>
      <c r="AU58" s="89"/>
    </row>
    <row r="59" spans="2:47" x14ac:dyDescent="0.25">
      <c r="B59" s="89"/>
      <c r="C59" s="89"/>
      <c r="D59" s="89"/>
      <c r="E59" s="89"/>
      <c r="F59" s="89"/>
      <c r="G59" s="89"/>
      <c r="H59" s="89"/>
      <c r="I59" s="89"/>
      <c r="J59" s="89"/>
      <c r="K59" s="89"/>
      <c r="L59" s="89"/>
      <c r="M59" s="89"/>
      <c r="N59" s="89"/>
      <c r="O59" s="89"/>
      <c r="P59" s="89"/>
      <c r="Q59" s="89"/>
      <c r="R59" s="89"/>
      <c r="S59" s="89"/>
      <c r="T59" s="89"/>
      <c r="U59" s="89"/>
      <c r="V59" s="89"/>
      <c r="W59" s="89"/>
      <c r="X59" s="89"/>
      <c r="Y59" s="89"/>
      <c r="Z59" s="89"/>
      <c r="AA59" s="89"/>
      <c r="AB59" s="89"/>
      <c r="AC59" s="89"/>
      <c r="AD59" s="89"/>
      <c r="AE59" s="89"/>
      <c r="AF59" s="89"/>
      <c r="AG59" s="89"/>
      <c r="AH59" s="89"/>
      <c r="AI59" s="89"/>
      <c r="AJ59" s="89"/>
      <c r="AK59" s="89"/>
      <c r="AL59" s="89"/>
      <c r="AM59" s="89"/>
      <c r="AN59" s="89"/>
      <c r="AO59" s="89"/>
      <c r="AP59" s="89"/>
      <c r="AQ59" s="89"/>
      <c r="AR59" s="89"/>
      <c r="AS59" s="89"/>
      <c r="AT59" s="89"/>
      <c r="AU59" s="89"/>
    </row>
    <row r="60" spans="2:47" ht="15" customHeight="1" x14ac:dyDescent="0.3">
      <c r="B60" s="237" t="s">
        <v>240</v>
      </c>
      <c r="C60" s="89"/>
      <c r="D60" s="89"/>
      <c r="E60" s="89"/>
      <c r="F60" s="89"/>
      <c r="G60" s="89"/>
      <c r="H60" s="89"/>
      <c r="I60" s="89"/>
      <c r="J60" s="89"/>
      <c r="K60" s="89"/>
      <c r="L60" s="89"/>
      <c r="M60" s="89"/>
      <c r="N60" s="89"/>
      <c r="O60" s="89"/>
      <c r="P60" s="89"/>
      <c r="Q60" s="89"/>
      <c r="R60" s="89"/>
      <c r="S60" s="89"/>
      <c r="T60" s="89"/>
      <c r="U60" s="89"/>
      <c r="V60" s="89"/>
      <c r="W60" s="89"/>
      <c r="X60" s="89"/>
      <c r="Y60" s="89"/>
      <c r="Z60" s="89"/>
      <c r="AA60" s="89"/>
      <c r="AB60" s="89"/>
      <c r="AC60" s="89"/>
      <c r="AD60" s="89"/>
      <c r="AE60" s="89"/>
      <c r="AF60" s="89"/>
      <c r="AG60" s="89"/>
      <c r="AH60" s="89"/>
      <c r="AI60" s="89"/>
      <c r="AJ60" s="89"/>
      <c r="AK60" s="89"/>
      <c r="AL60" s="89"/>
      <c r="AM60" s="89"/>
      <c r="AN60" s="89"/>
      <c r="AO60" s="89"/>
      <c r="AP60" s="89"/>
      <c r="AQ60" s="89"/>
      <c r="AR60" s="89"/>
      <c r="AS60" s="89"/>
      <c r="AT60" s="89"/>
      <c r="AU60" s="89"/>
    </row>
    <row r="61" spans="2:47" ht="15" customHeight="1" x14ac:dyDescent="0.25">
      <c r="B61" s="128"/>
      <c r="C61" s="89"/>
      <c r="D61" s="89"/>
      <c r="E61" s="89"/>
      <c r="F61" s="89"/>
      <c r="G61" s="89"/>
      <c r="H61" s="89"/>
      <c r="I61" s="89"/>
      <c r="J61" s="89"/>
      <c r="K61" s="89"/>
      <c r="L61" s="89"/>
      <c r="M61" s="89"/>
      <c r="N61" s="89"/>
      <c r="O61" s="89"/>
      <c r="P61" s="89"/>
      <c r="Q61" s="89"/>
      <c r="R61" s="89"/>
      <c r="S61" s="89"/>
      <c r="T61" s="89"/>
      <c r="U61" s="89"/>
      <c r="V61" s="89"/>
      <c r="W61" s="89"/>
      <c r="X61" s="89"/>
      <c r="Y61" s="89"/>
      <c r="Z61" s="89"/>
      <c r="AA61" s="89"/>
      <c r="AB61" s="89"/>
      <c r="AC61" s="89"/>
      <c r="AD61" s="89"/>
      <c r="AE61" s="89"/>
      <c r="AF61" s="89"/>
      <c r="AG61" s="89"/>
      <c r="AH61" s="89"/>
      <c r="AI61" s="89"/>
      <c r="AJ61" s="89"/>
      <c r="AK61" s="89"/>
      <c r="AL61" s="89"/>
      <c r="AM61" s="89"/>
      <c r="AN61" s="89"/>
      <c r="AO61" s="89"/>
      <c r="AP61" s="89"/>
      <c r="AQ61" s="89"/>
      <c r="AR61" s="89"/>
      <c r="AS61" s="89"/>
      <c r="AT61" s="89"/>
      <c r="AU61" s="89"/>
    </row>
    <row r="62" spans="2:47" x14ac:dyDescent="0.25">
      <c r="B62" s="89"/>
      <c r="C62" s="89"/>
      <c r="D62" s="89"/>
      <c r="E62" s="89"/>
      <c r="F62" s="89"/>
      <c r="G62" s="89"/>
      <c r="H62" s="89"/>
      <c r="I62" s="89"/>
      <c r="J62" s="89"/>
      <c r="K62" s="89"/>
      <c r="L62" s="89"/>
      <c r="M62" s="89"/>
      <c r="N62" s="89"/>
      <c r="O62" s="89"/>
      <c r="P62" s="89"/>
      <c r="Q62" s="89"/>
      <c r="R62" s="89"/>
      <c r="S62" s="89"/>
      <c r="T62" s="89"/>
      <c r="U62" s="89"/>
      <c r="V62" s="89"/>
      <c r="W62" s="89"/>
      <c r="X62" s="89"/>
      <c r="Y62" s="89"/>
      <c r="Z62" s="89"/>
      <c r="AA62" s="89"/>
      <c r="AB62" s="89"/>
      <c r="AC62" s="89"/>
      <c r="AD62" s="89"/>
      <c r="AE62" s="89"/>
      <c r="AF62" s="89"/>
      <c r="AG62" s="89"/>
      <c r="AH62" s="89"/>
      <c r="AI62" s="89"/>
      <c r="AJ62" s="89"/>
      <c r="AK62" s="89"/>
      <c r="AL62" s="89"/>
      <c r="AM62" s="89"/>
      <c r="AN62" s="89"/>
      <c r="AO62" s="89"/>
      <c r="AP62" s="89"/>
      <c r="AQ62" s="89"/>
      <c r="AR62" s="89"/>
      <c r="AS62" s="89"/>
      <c r="AT62" s="89"/>
      <c r="AU62" s="89"/>
    </row>
    <row r="63" spans="2:47" x14ac:dyDescent="0.25">
      <c r="C63" s="89"/>
      <c r="D63" s="89"/>
      <c r="E63" s="89"/>
      <c r="F63" s="89"/>
      <c r="G63" s="89"/>
      <c r="H63" s="89"/>
      <c r="I63" s="89"/>
      <c r="J63" s="89"/>
      <c r="K63" s="89"/>
      <c r="L63" s="89"/>
      <c r="M63" s="89"/>
      <c r="N63" s="89"/>
      <c r="O63" s="89"/>
      <c r="P63" s="89"/>
      <c r="Q63" s="89"/>
      <c r="R63" s="89"/>
      <c r="S63" s="89"/>
      <c r="T63" s="89"/>
      <c r="U63" s="89"/>
      <c r="V63" s="89"/>
      <c r="W63" s="89"/>
      <c r="X63" s="89"/>
      <c r="Y63" s="89"/>
      <c r="Z63" s="89"/>
      <c r="AA63" s="89"/>
      <c r="AB63" s="89"/>
      <c r="AC63" s="89"/>
      <c r="AD63" s="89"/>
      <c r="AE63" s="89"/>
      <c r="AF63" s="89"/>
      <c r="AG63" s="89"/>
      <c r="AH63" s="89"/>
      <c r="AI63" s="89"/>
      <c r="AJ63" s="89"/>
      <c r="AK63" s="89"/>
      <c r="AL63" s="89"/>
      <c r="AM63" s="89"/>
      <c r="AN63" s="89"/>
      <c r="AO63" s="89"/>
      <c r="AP63" s="89"/>
      <c r="AQ63" s="89"/>
      <c r="AR63" s="89"/>
      <c r="AS63" s="89"/>
      <c r="AT63" s="89"/>
      <c r="AU63" s="89"/>
    </row>
    <row r="64" spans="2:47" x14ac:dyDescent="0.25">
      <c r="B64" s="89"/>
      <c r="C64" s="89"/>
      <c r="D64" s="89"/>
      <c r="E64" s="89"/>
      <c r="F64" s="89"/>
      <c r="G64" s="89"/>
      <c r="H64" s="89"/>
      <c r="I64" s="89"/>
      <c r="J64" s="89"/>
      <c r="K64" s="89"/>
      <c r="L64" s="89"/>
      <c r="M64" s="89"/>
      <c r="N64" s="89"/>
      <c r="O64" s="89"/>
      <c r="P64" s="89"/>
      <c r="Q64" s="89"/>
      <c r="R64" s="89"/>
      <c r="S64" s="89"/>
      <c r="T64" s="89"/>
      <c r="U64" s="89"/>
      <c r="V64" s="89"/>
      <c r="W64" s="89"/>
      <c r="X64" s="89"/>
      <c r="Y64" s="89"/>
      <c r="Z64" s="89"/>
      <c r="AA64" s="89"/>
      <c r="AB64" s="89"/>
      <c r="AC64" s="89"/>
      <c r="AD64" s="89"/>
      <c r="AE64" s="89"/>
      <c r="AF64" s="89"/>
      <c r="AG64" s="89"/>
      <c r="AH64" s="89"/>
      <c r="AI64" s="89"/>
      <c r="AJ64" s="89"/>
      <c r="AK64" s="89"/>
      <c r="AL64" s="89"/>
      <c r="AM64" s="89"/>
      <c r="AN64" s="89"/>
      <c r="AO64" s="89"/>
      <c r="AP64" s="89"/>
      <c r="AQ64" s="89"/>
      <c r="AR64" s="89"/>
      <c r="AS64" s="89"/>
      <c r="AT64" s="89"/>
      <c r="AU64" s="89"/>
    </row>
    <row r="65" spans="2:47" x14ac:dyDescent="0.25">
      <c r="B65" s="89"/>
      <c r="C65" s="89"/>
      <c r="D65" s="89"/>
      <c r="E65" s="89"/>
      <c r="F65" s="89"/>
      <c r="G65" s="89"/>
      <c r="H65" s="89"/>
      <c r="I65" s="89"/>
      <c r="J65" s="89"/>
      <c r="K65" s="89"/>
      <c r="L65" s="89"/>
      <c r="M65" s="89"/>
      <c r="N65" s="89"/>
      <c r="O65" s="89"/>
      <c r="P65" s="89"/>
      <c r="Q65" s="89"/>
      <c r="R65" s="89"/>
      <c r="S65" s="89"/>
      <c r="T65" s="89"/>
      <c r="U65" s="89"/>
      <c r="V65" s="89"/>
      <c r="W65" s="89"/>
      <c r="X65" s="89"/>
      <c r="Y65" s="89"/>
      <c r="Z65" s="89"/>
      <c r="AA65" s="89"/>
      <c r="AB65" s="89"/>
      <c r="AC65" s="89"/>
      <c r="AD65" s="89"/>
      <c r="AE65" s="89"/>
      <c r="AF65" s="89"/>
      <c r="AG65" s="89"/>
      <c r="AH65" s="89"/>
      <c r="AI65" s="89"/>
      <c r="AJ65" s="89"/>
      <c r="AK65" s="89"/>
      <c r="AL65" s="89"/>
      <c r="AM65" s="89"/>
      <c r="AN65" s="89"/>
      <c r="AO65" s="89"/>
      <c r="AP65" s="89"/>
      <c r="AQ65" s="89"/>
      <c r="AR65" s="89"/>
      <c r="AS65" s="89"/>
      <c r="AT65" s="89"/>
      <c r="AU65" s="89"/>
    </row>
    <row r="66" spans="2:47" x14ac:dyDescent="0.25">
      <c r="B66" s="89"/>
      <c r="C66" s="89"/>
      <c r="D66" s="89"/>
      <c r="E66" s="89"/>
      <c r="F66" s="89"/>
      <c r="G66" s="89"/>
      <c r="H66" s="89"/>
      <c r="I66" s="89"/>
      <c r="J66" s="89"/>
      <c r="K66" s="89"/>
      <c r="L66" s="89"/>
      <c r="M66" s="89"/>
      <c r="N66" s="89"/>
      <c r="O66" s="89"/>
      <c r="P66" s="89"/>
      <c r="Q66" s="89"/>
      <c r="R66" s="89"/>
      <c r="S66" s="89"/>
      <c r="T66" s="89"/>
      <c r="U66" s="89"/>
      <c r="V66" s="89"/>
      <c r="W66" s="89"/>
      <c r="X66" s="89"/>
      <c r="Y66" s="89"/>
      <c r="Z66" s="89"/>
      <c r="AA66" s="89"/>
      <c r="AB66" s="89"/>
      <c r="AC66" s="89"/>
      <c r="AD66" s="89"/>
      <c r="AE66" s="89"/>
      <c r="AF66" s="89"/>
      <c r="AG66" s="89"/>
      <c r="AH66" s="89"/>
      <c r="AI66" s="89"/>
      <c r="AJ66" s="89"/>
      <c r="AK66" s="89"/>
      <c r="AL66" s="89"/>
      <c r="AM66" s="89"/>
      <c r="AN66" s="89"/>
      <c r="AO66" s="89"/>
      <c r="AP66" s="89"/>
      <c r="AQ66" s="89"/>
      <c r="AR66" s="89"/>
      <c r="AS66" s="89"/>
      <c r="AT66" s="89"/>
      <c r="AU66" s="89"/>
    </row>
    <row r="67" spans="2:47" x14ac:dyDescent="0.25">
      <c r="B67" s="89"/>
      <c r="C67" s="89"/>
      <c r="D67" s="89"/>
      <c r="E67" s="89"/>
      <c r="F67" s="89"/>
      <c r="G67" s="89"/>
      <c r="H67" s="89"/>
      <c r="I67" s="89"/>
      <c r="J67" s="89"/>
      <c r="K67" s="89"/>
      <c r="L67" s="89"/>
      <c r="M67" s="89"/>
      <c r="N67" s="89"/>
      <c r="O67" s="89"/>
      <c r="P67" s="89"/>
      <c r="Q67" s="89"/>
      <c r="R67" s="89"/>
      <c r="S67" s="89"/>
      <c r="T67" s="89"/>
      <c r="U67" s="89"/>
      <c r="V67" s="89"/>
      <c r="W67" s="89"/>
      <c r="X67" s="89"/>
      <c r="Y67" s="89"/>
      <c r="Z67" s="89"/>
      <c r="AA67" s="89"/>
      <c r="AB67" s="89"/>
      <c r="AC67" s="89"/>
      <c r="AD67" s="89"/>
      <c r="AE67" s="89"/>
      <c r="AF67" s="89"/>
      <c r="AG67" s="89"/>
      <c r="AH67" s="89"/>
      <c r="AI67" s="89"/>
      <c r="AJ67" s="89"/>
      <c r="AK67" s="89"/>
      <c r="AL67" s="89"/>
      <c r="AM67" s="89"/>
      <c r="AN67" s="89"/>
      <c r="AO67" s="89"/>
      <c r="AP67" s="89"/>
      <c r="AQ67" s="89"/>
      <c r="AR67" s="89"/>
      <c r="AS67" s="89"/>
      <c r="AT67" s="89"/>
      <c r="AU67" s="89"/>
    </row>
    <row r="68" spans="2:47" x14ac:dyDescent="0.25">
      <c r="B68" s="89"/>
      <c r="C68" s="89"/>
      <c r="D68" s="89"/>
      <c r="E68" s="89"/>
      <c r="F68" s="89"/>
      <c r="G68" s="89"/>
      <c r="H68" s="89"/>
      <c r="I68" s="89"/>
      <c r="J68" s="89"/>
      <c r="K68" s="89"/>
      <c r="L68" s="89"/>
      <c r="M68" s="89"/>
      <c r="N68" s="89"/>
      <c r="O68" s="89"/>
      <c r="P68" s="89"/>
      <c r="Q68" s="89"/>
      <c r="R68" s="89"/>
      <c r="S68" s="89"/>
      <c r="T68" s="89"/>
      <c r="U68" s="89"/>
      <c r="V68" s="89"/>
      <c r="W68" s="89"/>
      <c r="X68" s="89"/>
      <c r="Y68" s="89"/>
      <c r="Z68" s="89"/>
      <c r="AA68" s="89"/>
      <c r="AB68" s="89"/>
      <c r="AC68" s="89"/>
      <c r="AD68" s="89"/>
      <c r="AE68" s="89"/>
      <c r="AF68" s="89"/>
      <c r="AG68" s="89"/>
      <c r="AH68" s="89"/>
      <c r="AI68" s="89"/>
      <c r="AJ68" s="89"/>
      <c r="AK68" s="89"/>
      <c r="AL68" s="89"/>
      <c r="AM68" s="89"/>
      <c r="AN68" s="89"/>
      <c r="AO68" s="89"/>
      <c r="AP68" s="89"/>
      <c r="AQ68" s="89"/>
      <c r="AR68" s="89"/>
      <c r="AS68" s="89"/>
      <c r="AT68" s="89"/>
      <c r="AU68" s="89"/>
    </row>
    <row r="69" spans="2:47" x14ac:dyDescent="0.25">
      <c r="B69" s="89"/>
      <c r="C69" s="89"/>
      <c r="D69" s="89"/>
      <c r="E69" s="89"/>
      <c r="F69" s="89"/>
      <c r="G69" s="89"/>
      <c r="H69" s="89"/>
      <c r="I69" s="89"/>
      <c r="J69" s="89"/>
      <c r="K69" s="89"/>
      <c r="L69" s="89"/>
      <c r="M69" s="89"/>
      <c r="N69" s="89"/>
      <c r="O69" s="89"/>
      <c r="P69" s="89"/>
      <c r="Q69" s="89"/>
      <c r="R69" s="89"/>
      <c r="S69" s="89"/>
      <c r="T69" s="89"/>
      <c r="U69" s="89"/>
      <c r="V69" s="89"/>
      <c r="W69" s="89"/>
      <c r="X69" s="89"/>
      <c r="Y69" s="89"/>
      <c r="Z69" s="89"/>
      <c r="AA69" s="89"/>
      <c r="AB69" s="89"/>
      <c r="AC69" s="89"/>
      <c r="AD69" s="89"/>
      <c r="AE69" s="89"/>
      <c r="AF69" s="89"/>
      <c r="AG69" s="89"/>
      <c r="AH69" s="89"/>
      <c r="AI69" s="89"/>
      <c r="AJ69" s="89"/>
      <c r="AK69" s="89"/>
      <c r="AL69" s="89"/>
      <c r="AM69" s="89"/>
      <c r="AN69" s="89"/>
      <c r="AO69" s="89"/>
      <c r="AP69" s="89"/>
      <c r="AQ69" s="89"/>
      <c r="AR69" s="89"/>
      <c r="AS69" s="89"/>
      <c r="AT69" s="89"/>
      <c r="AU69" s="89"/>
    </row>
    <row r="70" spans="2:47" x14ac:dyDescent="0.25">
      <c r="B70" s="89"/>
      <c r="C70" s="89"/>
      <c r="D70" s="89"/>
      <c r="E70" s="89"/>
      <c r="F70" s="89"/>
      <c r="G70" s="89"/>
      <c r="H70" s="89"/>
      <c r="I70" s="89"/>
      <c r="J70" s="89"/>
      <c r="K70" s="89"/>
      <c r="L70" s="89"/>
      <c r="M70" s="89"/>
      <c r="N70" s="89"/>
      <c r="O70" s="89"/>
      <c r="P70" s="89"/>
      <c r="Q70" s="89"/>
      <c r="R70" s="89"/>
      <c r="S70" s="89"/>
      <c r="T70" s="89"/>
      <c r="U70" s="89"/>
      <c r="V70" s="89"/>
      <c r="W70" s="89"/>
      <c r="X70" s="89"/>
      <c r="Y70" s="89"/>
      <c r="Z70" s="89"/>
      <c r="AA70" s="89"/>
      <c r="AB70" s="89"/>
      <c r="AC70" s="89"/>
      <c r="AD70" s="89"/>
      <c r="AE70" s="89"/>
      <c r="AF70" s="89"/>
      <c r="AG70" s="89"/>
      <c r="AH70" s="89"/>
      <c r="AI70" s="89"/>
      <c r="AJ70" s="89"/>
      <c r="AK70" s="89"/>
      <c r="AL70" s="89"/>
      <c r="AM70" s="89"/>
      <c r="AN70" s="89"/>
      <c r="AO70" s="89"/>
      <c r="AP70" s="89"/>
      <c r="AQ70" s="89"/>
      <c r="AR70" s="89"/>
      <c r="AS70" s="89"/>
      <c r="AT70" s="89"/>
      <c r="AU70" s="89"/>
    </row>
    <row r="71" spans="2:47" x14ac:dyDescent="0.25">
      <c r="B71" s="89"/>
      <c r="C71" s="89"/>
      <c r="D71" s="89"/>
      <c r="E71" s="89"/>
      <c r="F71" s="89"/>
      <c r="G71" s="89"/>
      <c r="H71" s="89"/>
      <c r="I71" s="89"/>
      <c r="J71" s="89"/>
      <c r="K71" s="89"/>
      <c r="L71" s="89"/>
      <c r="M71" s="89"/>
      <c r="N71" s="89"/>
      <c r="O71" s="89"/>
      <c r="P71" s="89"/>
      <c r="Q71" s="89"/>
      <c r="R71" s="89"/>
      <c r="S71" s="89"/>
      <c r="T71" s="89"/>
      <c r="U71" s="89"/>
      <c r="V71" s="89"/>
      <c r="W71" s="89"/>
      <c r="X71" s="89"/>
      <c r="Y71" s="89"/>
      <c r="Z71" s="89"/>
      <c r="AA71" s="89"/>
      <c r="AB71" s="89"/>
      <c r="AC71" s="89"/>
      <c r="AD71" s="89"/>
      <c r="AE71" s="89"/>
      <c r="AF71" s="89"/>
      <c r="AG71" s="89"/>
      <c r="AH71" s="89"/>
      <c r="AI71" s="89"/>
      <c r="AJ71" s="89"/>
      <c r="AK71" s="89"/>
      <c r="AL71" s="89"/>
      <c r="AM71" s="89"/>
      <c r="AN71" s="89"/>
      <c r="AO71" s="89"/>
      <c r="AP71" s="89"/>
      <c r="AQ71" s="89"/>
      <c r="AR71" s="89"/>
      <c r="AS71" s="89"/>
      <c r="AT71" s="89"/>
      <c r="AU71" s="89"/>
    </row>
  </sheetData>
  <mergeCells count="15">
    <mergeCell ref="B3:T3"/>
    <mergeCell ref="B23:K23"/>
    <mergeCell ref="B24:M24"/>
    <mergeCell ref="B4:T4"/>
    <mergeCell ref="B5:T5"/>
    <mergeCell ref="B8:B9"/>
    <mergeCell ref="C8:D8"/>
    <mergeCell ref="E8:F8"/>
    <mergeCell ref="G8:H8"/>
    <mergeCell ref="I8:J8"/>
    <mergeCell ref="K8:L8"/>
    <mergeCell ref="M8:N8"/>
    <mergeCell ref="O8:P8"/>
    <mergeCell ref="Q8:R8"/>
    <mergeCell ref="S8:T8"/>
  </mergeCells>
  <hyperlinks>
    <hyperlink ref="B2" location="ÍNDICE!A1" display="Índice "/>
  </hyperlinks>
  <pageMargins left="0.7" right="0.7" top="0.75" bottom="0.75" header="0.3" footer="0.3"/>
  <pageSetup paperSize="9" orientation="portrait" r:id="rId1"/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71"/>
  <sheetViews>
    <sheetView showGridLines="0" zoomScale="80" zoomScaleNormal="80" workbookViewId="0">
      <pane xSplit="2" ySplit="9" topLeftCell="C10" activePane="bottomRight" state="frozen"/>
      <selection pane="topRight"/>
      <selection pane="bottomLeft"/>
      <selection pane="bottomRight" activeCell="B2" sqref="B2"/>
    </sheetView>
  </sheetViews>
  <sheetFormatPr baseColWidth="10" defaultRowHeight="15" x14ac:dyDescent="0.25"/>
  <cols>
    <col min="1" max="1" width="7.7109375" customWidth="1" collapsed="1"/>
    <col min="2" max="2" width="43.7109375" customWidth="1" collapsed="1"/>
    <col min="3" max="20" width="15.140625" customWidth="1" collapsed="1"/>
  </cols>
  <sheetData>
    <row r="1" spans="2:24" ht="78" customHeight="1" x14ac:dyDescent="0.25"/>
    <row r="2" spans="2:24" ht="16.5" customHeight="1" x14ac:dyDescent="0.25">
      <c r="B2" s="219" t="s">
        <v>18</v>
      </c>
      <c r="L2" s="15"/>
    </row>
    <row r="3" spans="2:24" ht="20.100000000000001" customHeight="1" x14ac:dyDescent="0.25">
      <c r="B3" s="328" t="s">
        <v>401</v>
      </c>
      <c r="C3" s="328"/>
      <c r="D3" s="328"/>
      <c r="E3" s="328"/>
      <c r="F3" s="328"/>
      <c r="G3" s="328"/>
      <c r="H3" s="328"/>
      <c r="I3" s="328"/>
      <c r="J3" s="328"/>
      <c r="K3" s="328"/>
      <c r="L3" s="328"/>
      <c r="M3" s="328"/>
      <c r="N3" s="328"/>
      <c r="O3" s="328"/>
      <c r="P3" s="328"/>
      <c r="Q3" s="328"/>
      <c r="R3" s="328"/>
      <c r="S3" s="328"/>
      <c r="T3" s="328"/>
    </row>
    <row r="4" spans="2:24" ht="72" customHeight="1" x14ac:dyDescent="0.25">
      <c r="B4" s="327" t="s">
        <v>273</v>
      </c>
      <c r="C4" s="327"/>
      <c r="D4" s="327"/>
      <c r="E4" s="327"/>
      <c r="F4" s="327"/>
      <c r="G4" s="327"/>
      <c r="H4" s="327"/>
      <c r="I4" s="327"/>
      <c r="J4" s="327"/>
      <c r="K4" s="327"/>
      <c r="L4" s="327"/>
      <c r="M4" s="327"/>
      <c r="N4" s="327"/>
      <c r="O4" s="327"/>
      <c r="P4" s="327"/>
      <c r="Q4" s="327"/>
      <c r="R4" s="327"/>
      <c r="S4" s="327"/>
      <c r="T4" s="327"/>
      <c r="U4" s="89"/>
      <c r="V4" s="89"/>
      <c r="W4" s="89"/>
      <c r="X4" s="89"/>
    </row>
    <row r="5" spans="2:24" ht="20.100000000000001" customHeight="1" x14ac:dyDescent="0.25">
      <c r="B5" s="336" t="s">
        <v>122</v>
      </c>
      <c r="C5" s="336"/>
      <c r="D5" s="336"/>
      <c r="E5" s="336"/>
      <c r="F5" s="336"/>
      <c r="G5" s="336"/>
      <c r="H5" s="336"/>
      <c r="I5" s="336"/>
      <c r="J5" s="336"/>
      <c r="K5" s="336"/>
      <c r="L5" s="336"/>
      <c r="M5" s="336"/>
      <c r="N5" s="336"/>
      <c r="O5" s="336"/>
      <c r="P5" s="336"/>
      <c r="Q5" s="336"/>
      <c r="R5" s="336"/>
      <c r="S5" s="336"/>
      <c r="T5" s="336"/>
      <c r="U5" s="89"/>
      <c r="V5" s="89"/>
      <c r="W5" s="89"/>
      <c r="X5" s="89"/>
    </row>
    <row r="6" spans="2:24" ht="14.1" customHeight="1" x14ac:dyDescent="0.25"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91"/>
      <c r="M6" s="91"/>
      <c r="N6" s="91"/>
      <c r="O6" s="91"/>
      <c r="P6" s="91"/>
      <c r="Q6" s="89"/>
      <c r="R6" s="89"/>
      <c r="S6" s="89"/>
      <c r="T6" s="89"/>
      <c r="U6" s="89"/>
      <c r="V6" s="89"/>
      <c r="W6" s="89"/>
      <c r="X6" s="89"/>
    </row>
    <row r="7" spans="2:24" ht="14.1" customHeight="1" x14ac:dyDescent="0.25">
      <c r="B7" s="89"/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  <c r="U7" s="89"/>
      <c r="V7" s="89"/>
      <c r="W7" s="89"/>
      <c r="X7" s="89"/>
    </row>
    <row r="8" spans="2:24" ht="33" customHeight="1" x14ac:dyDescent="0.25">
      <c r="B8" s="344" t="s">
        <v>29</v>
      </c>
      <c r="C8" s="342">
        <v>2007</v>
      </c>
      <c r="D8" s="343"/>
      <c r="E8" s="342">
        <v>2008</v>
      </c>
      <c r="F8" s="343"/>
      <c r="G8" s="342">
        <v>2009</v>
      </c>
      <c r="H8" s="343"/>
      <c r="I8" s="342">
        <v>2010</v>
      </c>
      <c r="J8" s="343"/>
      <c r="K8" s="342">
        <v>2011</v>
      </c>
      <c r="L8" s="343"/>
      <c r="M8" s="342">
        <v>2012</v>
      </c>
      <c r="N8" s="343"/>
      <c r="O8" s="342">
        <v>2013</v>
      </c>
      <c r="P8" s="343"/>
      <c r="Q8" s="342">
        <v>2014</v>
      </c>
      <c r="R8" s="343"/>
      <c r="S8" s="342">
        <v>2015</v>
      </c>
      <c r="T8" s="343"/>
      <c r="U8" s="89"/>
      <c r="V8" s="89"/>
      <c r="W8" s="89"/>
      <c r="X8" s="89"/>
    </row>
    <row r="9" spans="2:24" ht="33" customHeight="1" x14ac:dyDescent="0.25">
      <c r="B9" s="345"/>
      <c r="C9" s="150" t="s">
        <v>0</v>
      </c>
      <c r="D9" s="150" t="s">
        <v>1</v>
      </c>
      <c r="E9" s="150" t="s">
        <v>0</v>
      </c>
      <c r="F9" s="150" t="s">
        <v>1</v>
      </c>
      <c r="G9" s="150" t="s">
        <v>0</v>
      </c>
      <c r="H9" s="150" t="s">
        <v>1</v>
      </c>
      <c r="I9" s="150" t="s">
        <v>0</v>
      </c>
      <c r="J9" s="150" t="s">
        <v>1</v>
      </c>
      <c r="K9" s="150" t="s">
        <v>0</v>
      </c>
      <c r="L9" s="150" t="s">
        <v>1</v>
      </c>
      <c r="M9" s="150" t="s">
        <v>0</v>
      </c>
      <c r="N9" s="150" t="s">
        <v>1</v>
      </c>
      <c r="O9" s="150" t="s">
        <v>0</v>
      </c>
      <c r="P9" s="150" t="s">
        <v>1</v>
      </c>
      <c r="Q9" s="150" t="s">
        <v>0</v>
      </c>
      <c r="R9" s="150" t="s">
        <v>1</v>
      </c>
      <c r="S9" s="150" t="s">
        <v>0</v>
      </c>
      <c r="T9" s="150" t="s">
        <v>1</v>
      </c>
      <c r="U9" s="89"/>
      <c r="V9" s="89"/>
      <c r="W9" s="89"/>
      <c r="X9" s="89"/>
    </row>
    <row r="10" spans="2:24" ht="33" customHeight="1" x14ac:dyDescent="0.25">
      <c r="B10" s="100" t="s">
        <v>8</v>
      </c>
      <c r="C10" s="62">
        <v>5823</v>
      </c>
      <c r="D10" s="62">
        <v>20129</v>
      </c>
      <c r="E10" s="62">
        <v>6046</v>
      </c>
      <c r="F10" s="62">
        <v>20068</v>
      </c>
      <c r="G10" s="62">
        <v>6277</v>
      </c>
      <c r="H10" s="62">
        <v>20008</v>
      </c>
      <c r="I10" s="62">
        <v>6518</v>
      </c>
      <c r="J10" s="62">
        <v>19947</v>
      </c>
      <c r="K10" s="62">
        <v>6767</v>
      </c>
      <c r="L10" s="62">
        <v>19887</v>
      </c>
      <c r="M10" s="62">
        <v>7025</v>
      </c>
      <c r="N10" s="62">
        <v>19827</v>
      </c>
      <c r="O10" s="62">
        <v>7113</v>
      </c>
      <c r="P10" s="62">
        <v>20672</v>
      </c>
      <c r="Q10" s="62">
        <v>7200</v>
      </c>
      <c r="R10" s="62">
        <v>21554</v>
      </c>
      <c r="S10" s="62">
        <v>7469</v>
      </c>
      <c r="T10" s="62">
        <v>24432</v>
      </c>
      <c r="U10" s="89"/>
      <c r="V10" s="89"/>
      <c r="W10" s="89"/>
      <c r="X10" s="89"/>
    </row>
    <row r="11" spans="2:24" ht="33" customHeight="1" x14ac:dyDescent="0.25">
      <c r="B11" s="100" t="s">
        <v>25</v>
      </c>
      <c r="C11" s="62">
        <v>3116</v>
      </c>
      <c r="D11" s="62">
        <v>14992</v>
      </c>
      <c r="E11" s="62">
        <v>3387</v>
      </c>
      <c r="F11" s="62">
        <v>15524</v>
      </c>
      <c r="G11" s="62">
        <v>3681</v>
      </c>
      <c r="H11" s="62">
        <v>16075</v>
      </c>
      <c r="I11" s="62">
        <v>4000</v>
      </c>
      <c r="J11" s="62">
        <v>16646</v>
      </c>
      <c r="K11" s="62">
        <v>4348</v>
      </c>
      <c r="L11" s="62">
        <v>17236</v>
      </c>
      <c r="M11" s="62">
        <v>4726</v>
      </c>
      <c r="N11" s="62">
        <v>17848</v>
      </c>
      <c r="O11" s="62">
        <v>4884</v>
      </c>
      <c r="P11" s="62">
        <v>18299</v>
      </c>
      <c r="Q11" s="62">
        <v>5047</v>
      </c>
      <c r="R11" s="62">
        <v>18762</v>
      </c>
      <c r="S11" s="62">
        <v>5570</v>
      </c>
      <c r="T11" s="62">
        <v>20221</v>
      </c>
      <c r="U11" s="89"/>
      <c r="V11" s="89"/>
      <c r="W11" s="89"/>
      <c r="X11" s="89"/>
    </row>
    <row r="12" spans="2:24" ht="33" customHeight="1" x14ac:dyDescent="0.25">
      <c r="B12" s="100" t="s">
        <v>9</v>
      </c>
      <c r="C12" s="62">
        <v>2972</v>
      </c>
      <c r="D12" s="62">
        <v>7766</v>
      </c>
      <c r="E12" s="62">
        <v>3250</v>
      </c>
      <c r="F12" s="62">
        <v>8494</v>
      </c>
      <c r="G12" s="62">
        <v>3555</v>
      </c>
      <c r="H12" s="62">
        <v>9290</v>
      </c>
      <c r="I12" s="62">
        <v>3889</v>
      </c>
      <c r="J12" s="62">
        <v>10161</v>
      </c>
      <c r="K12" s="62">
        <v>4253</v>
      </c>
      <c r="L12" s="62">
        <v>11114</v>
      </c>
      <c r="M12" s="62">
        <v>4652</v>
      </c>
      <c r="N12" s="62">
        <v>12156</v>
      </c>
      <c r="O12" s="62">
        <v>4830</v>
      </c>
      <c r="P12" s="62">
        <v>12620</v>
      </c>
      <c r="Q12" s="62">
        <v>5014</v>
      </c>
      <c r="R12" s="62">
        <v>13103</v>
      </c>
      <c r="S12" s="62">
        <v>5611</v>
      </c>
      <c r="T12" s="62">
        <v>14663</v>
      </c>
      <c r="U12" s="89"/>
      <c r="V12" s="89"/>
      <c r="W12" s="89"/>
      <c r="X12" s="89"/>
    </row>
    <row r="13" spans="2:24" ht="33" customHeight="1" x14ac:dyDescent="0.25">
      <c r="B13" s="100" t="s">
        <v>26</v>
      </c>
      <c r="C13" s="62">
        <v>1973</v>
      </c>
      <c r="D13" s="62">
        <v>10372</v>
      </c>
      <c r="E13" s="62">
        <v>2019</v>
      </c>
      <c r="F13" s="62">
        <v>10611</v>
      </c>
      <c r="G13" s="62">
        <v>2065</v>
      </c>
      <c r="H13" s="62">
        <v>10856</v>
      </c>
      <c r="I13" s="62">
        <v>2113</v>
      </c>
      <c r="J13" s="62">
        <v>11106</v>
      </c>
      <c r="K13" s="62">
        <v>2162</v>
      </c>
      <c r="L13" s="62">
        <v>11362</v>
      </c>
      <c r="M13" s="62">
        <v>2212</v>
      </c>
      <c r="N13" s="62">
        <v>11624</v>
      </c>
      <c r="O13" s="62">
        <v>2256</v>
      </c>
      <c r="P13" s="62">
        <v>11855</v>
      </c>
      <c r="Q13" s="62">
        <v>2300</v>
      </c>
      <c r="R13" s="62">
        <v>12091</v>
      </c>
      <c r="S13" s="62">
        <v>2440</v>
      </c>
      <c r="T13" s="62">
        <v>12826</v>
      </c>
      <c r="U13" s="89"/>
      <c r="V13" s="89"/>
      <c r="W13" s="89"/>
      <c r="X13" s="89"/>
    </row>
    <row r="14" spans="2:24" ht="33" customHeight="1" x14ac:dyDescent="0.25">
      <c r="B14" s="100" t="s">
        <v>28</v>
      </c>
      <c r="C14" s="62">
        <v>4265</v>
      </c>
      <c r="D14" s="62">
        <v>13202</v>
      </c>
      <c r="E14" s="62">
        <v>4154</v>
      </c>
      <c r="F14" s="62">
        <v>12857</v>
      </c>
      <c r="G14" s="62">
        <v>4045</v>
      </c>
      <c r="H14" s="62">
        <v>12521</v>
      </c>
      <c r="I14" s="62">
        <v>3939</v>
      </c>
      <c r="J14" s="62">
        <v>12194</v>
      </c>
      <c r="K14" s="62">
        <v>3837</v>
      </c>
      <c r="L14" s="62">
        <v>11875</v>
      </c>
      <c r="M14" s="62">
        <v>3736</v>
      </c>
      <c r="N14" s="62">
        <v>11565</v>
      </c>
      <c r="O14" s="62">
        <v>3890</v>
      </c>
      <c r="P14" s="62">
        <v>11576</v>
      </c>
      <c r="Q14" s="62">
        <v>4051</v>
      </c>
      <c r="R14" s="62">
        <v>11586</v>
      </c>
      <c r="S14" s="62">
        <v>4573</v>
      </c>
      <c r="T14" s="62">
        <v>11618</v>
      </c>
      <c r="U14" s="89"/>
      <c r="V14" s="89"/>
      <c r="W14" s="89"/>
      <c r="X14" s="89"/>
    </row>
    <row r="15" spans="2:24" ht="33" customHeight="1" x14ac:dyDescent="0.25">
      <c r="B15" s="100" t="s">
        <v>160</v>
      </c>
      <c r="C15" s="62">
        <v>401</v>
      </c>
      <c r="D15" s="62">
        <v>5673</v>
      </c>
      <c r="E15" s="62">
        <v>416</v>
      </c>
      <c r="F15" s="62">
        <v>5880</v>
      </c>
      <c r="G15" s="62">
        <v>431</v>
      </c>
      <c r="H15" s="62">
        <v>6094</v>
      </c>
      <c r="I15" s="62">
        <v>447</v>
      </c>
      <c r="J15" s="62">
        <v>6316</v>
      </c>
      <c r="K15" s="62">
        <v>463</v>
      </c>
      <c r="L15" s="62">
        <v>6546</v>
      </c>
      <c r="M15" s="62">
        <v>481</v>
      </c>
      <c r="N15" s="62">
        <v>6784</v>
      </c>
      <c r="O15" s="62">
        <v>491</v>
      </c>
      <c r="P15" s="62">
        <v>6943</v>
      </c>
      <c r="Q15" s="62">
        <v>503</v>
      </c>
      <c r="R15" s="62">
        <v>7105</v>
      </c>
      <c r="S15" s="62">
        <v>539</v>
      </c>
      <c r="T15" s="62">
        <v>7615</v>
      </c>
      <c r="U15" s="131"/>
      <c r="V15" s="131"/>
      <c r="W15" s="89"/>
      <c r="X15" s="89"/>
    </row>
    <row r="16" spans="2:24" ht="33" customHeight="1" x14ac:dyDescent="0.25">
      <c r="B16" s="100" t="s">
        <v>10</v>
      </c>
      <c r="C16" s="62">
        <v>388</v>
      </c>
      <c r="D16" s="62">
        <v>4656</v>
      </c>
      <c r="E16" s="62">
        <v>408</v>
      </c>
      <c r="F16" s="62">
        <v>4894</v>
      </c>
      <c r="G16" s="62">
        <v>429</v>
      </c>
      <c r="H16" s="62">
        <v>5144</v>
      </c>
      <c r="I16" s="62">
        <v>451</v>
      </c>
      <c r="J16" s="62">
        <v>5407</v>
      </c>
      <c r="K16" s="62">
        <v>474</v>
      </c>
      <c r="L16" s="62">
        <v>5683</v>
      </c>
      <c r="M16" s="62">
        <v>499</v>
      </c>
      <c r="N16" s="62">
        <v>5973</v>
      </c>
      <c r="O16" s="62">
        <v>512</v>
      </c>
      <c r="P16" s="62">
        <v>6135</v>
      </c>
      <c r="Q16" s="62">
        <v>526</v>
      </c>
      <c r="R16" s="62">
        <v>6302</v>
      </c>
      <c r="S16" s="62">
        <v>570</v>
      </c>
      <c r="T16" s="62">
        <v>6830</v>
      </c>
      <c r="U16" s="89"/>
      <c r="V16" s="89"/>
      <c r="W16" s="89"/>
      <c r="X16" s="89"/>
    </row>
    <row r="17" spans="2:24" ht="33" customHeight="1" x14ac:dyDescent="0.25">
      <c r="B17" s="100" t="s">
        <v>27</v>
      </c>
      <c r="C17" s="62">
        <v>838</v>
      </c>
      <c r="D17" s="62">
        <v>3467</v>
      </c>
      <c r="E17" s="62">
        <v>947</v>
      </c>
      <c r="F17" s="62">
        <v>3743</v>
      </c>
      <c r="G17" s="62">
        <v>1069</v>
      </c>
      <c r="H17" s="62">
        <v>4042</v>
      </c>
      <c r="I17" s="62">
        <v>1207</v>
      </c>
      <c r="J17" s="62">
        <v>4365</v>
      </c>
      <c r="K17" s="62">
        <v>1363</v>
      </c>
      <c r="L17" s="62">
        <v>4713</v>
      </c>
      <c r="M17" s="62">
        <v>1538</v>
      </c>
      <c r="N17" s="62">
        <v>5089</v>
      </c>
      <c r="O17" s="62">
        <v>1595</v>
      </c>
      <c r="P17" s="62">
        <v>5279</v>
      </c>
      <c r="Q17" s="62">
        <v>1655</v>
      </c>
      <c r="R17" s="62">
        <v>5476</v>
      </c>
      <c r="S17" s="62">
        <v>1847</v>
      </c>
      <c r="T17" s="62">
        <v>6111</v>
      </c>
      <c r="U17" s="89"/>
      <c r="V17" s="89"/>
      <c r="W17" s="89"/>
      <c r="X17" s="89"/>
    </row>
    <row r="18" spans="2:24" ht="33" customHeight="1" x14ac:dyDescent="0.25">
      <c r="B18" s="65" t="s">
        <v>5</v>
      </c>
      <c r="C18" s="64">
        <v>19776</v>
      </c>
      <c r="D18" s="64">
        <v>80257</v>
      </c>
      <c r="E18" s="64">
        <v>20627</v>
      </c>
      <c r="F18" s="64">
        <v>82071</v>
      </c>
      <c r="G18" s="64">
        <v>21552</v>
      </c>
      <c r="H18" s="64">
        <v>84030</v>
      </c>
      <c r="I18" s="64">
        <v>22564</v>
      </c>
      <c r="J18" s="64">
        <v>86142</v>
      </c>
      <c r="K18" s="64">
        <v>23667</v>
      </c>
      <c r="L18" s="64">
        <v>88416</v>
      </c>
      <c r="M18" s="64">
        <v>24869</v>
      </c>
      <c r="N18" s="64">
        <v>90866</v>
      </c>
      <c r="O18" s="64">
        <v>25571</v>
      </c>
      <c r="P18" s="64">
        <v>93379</v>
      </c>
      <c r="Q18" s="64">
        <v>26296</v>
      </c>
      <c r="R18" s="64">
        <v>95979</v>
      </c>
      <c r="S18" s="64">
        <v>28619</v>
      </c>
      <c r="T18" s="64">
        <v>104316</v>
      </c>
      <c r="U18" s="89"/>
      <c r="V18" s="89"/>
      <c r="W18" s="89"/>
      <c r="X18" s="89"/>
    </row>
    <row r="19" spans="2:24" ht="15" customHeight="1" x14ac:dyDescent="0.3">
      <c r="B19" s="237" t="s">
        <v>240</v>
      </c>
      <c r="C19" s="89"/>
      <c r="D19" s="89"/>
      <c r="E19" s="89"/>
      <c r="F19" s="89"/>
      <c r="G19" s="89"/>
      <c r="H19" s="89"/>
      <c r="I19" s="89"/>
      <c r="J19" s="89"/>
      <c r="K19" s="89"/>
      <c r="L19" s="89"/>
      <c r="M19" s="104"/>
      <c r="N19" s="89"/>
      <c r="O19" s="89"/>
      <c r="P19" s="89"/>
      <c r="Q19" s="89"/>
      <c r="R19" s="89"/>
      <c r="S19" s="89"/>
      <c r="T19" s="89"/>
      <c r="U19" s="89"/>
      <c r="V19" s="89"/>
      <c r="W19" s="89"/>
      <c r="X19" s="89"/>
    </row>
    <row r="20" spans="2:24" ht="15" customHeight="1" x14ac:dyDescent="0.25">
      <c r="B20" s="128"/>
      <c r="C20" s="89"/>
      <c r="D20" s="89"/>
      <c r="E20" s="89"/>
      <c r="F20" s="89"/>
      <c r="G20" s="89"/>
      <c r="H20" s="89"/>
      <c r="I20" s="89"/>
      <c r="J20" s="89"/>
      <c r="K20" s="89"/>
      <c r="L20" s="89"/>
      <c r="M20" s="104"/>
      <c r="N20" s="89"/>
      <c r="O20" s="89"/>
      <c r="P20" s="89"/>
      <c r="Q20" s="89"/>
      <c r="R20" s="89"/>
      <c r="S20" s="89"/>
      <c r="T20" s="89"/>
      <c r="U20" s="89"/>
      <c r="V20" s="89"/>
      <c r="W20" s="89"/>
      <c r="X20" s="89"/>
    </row>
    <row r="21" spans="2:24" ht="14.1" customHeight="1" x14ac:dyDescent="0.25">
      <c r="B21" s="361"/>
      <c r="C21" s="361"/>
      <c r="D21" s="361"/>
      <c r="E21" s="361"/>
      <c r="F21" s="361"/>
      <c r="G21" s="361"/>
      <c r="H21" s="361"/>
      <c r="I21" s="361"/>
      <c r="J21" s="361"/>
      <c r="K21" s="361"/>
      <c r="L21" s="89"/>
      <c r="M21" s="104"/>
      <c r="N21" s="89"/>
      <c r="O21" s="89"/>
      <c r="P21" s="89"/>
      <c r="Q21" s="89"/>
      <c r="R21" s="89"/>
      <c r="S21" s="89"/>
      <c r="T21" s="89"/>
      <c r="U21" s="89"/>
      <c r="V21" s="89"/>
      <c r="W21" s="89"/>
      <c r="X21" s="89"/>
    </row>
    <row r="22" spans="2:24" ht="57" customHeight="1" x14ac:dyDescent="0.25">
      <c r="B22" s="327" t="s">
        <v>231</v>
      </c>
      <c r="C22" s="327"/>
      <c r="D22" s="327"/>
      <c r="E22" s="327"/>
      <c r="F22" s="327"/>
      <c r="G22" s="327"/>
      <c r="H22" s="327"/>
      <c r="I22" s="327"/>
      <c r="J22" s="327"/>
      <c r="K22" s="327"/>
      <c r="L22" s="89"/>
      <c r="M22" s="104"/>
      <c r="N22" s="89"/>
      <c r="O22" s="89"/>
      <c r="P22" s="89"/>
      <c r="Q22" s="89"/>
      <c r="R22" s="89"/>
      <c r="S22" s="89"/>
      <c r="T22" s="89"/>
      <c r="U22" s="89"/>
      <c r="V22" s="89"/>
      <c r="W22" s="89"/>
      <c r="X22" s="89"/>
    </row>
    <row r="23" spans="2:24" s="89" customFormat="1" ht="14.1" customHeight="1" x14ac:dyDescent="0.25">
      <c r="B23" s="191"/>
      <c r="C23" s="191"/>
      <c r="D23" s="191"/>
      <c r="E23" s="191"/>
      <c r="F23" s="191"/>
      <c r="G23" s="191"/>
      <c r="H23" s="191"/>
      <c r="I23" s="191"/>
      <c r="M23" s="104"/>
    </row>
    <row r="24" spans="2:24" s="89" customFormat="1" ht="14.1" customHeight="1" x14ac:dyDescent="0.25">
      <c r="B24" s="191"/>
      <c r="C24" s="227"/>
      <c r="D24" s="227"/>
      <c r="E24" s="221" t="str">
        <f>+B8</f>
        <v>Tareas de la EUT</v>
      </c>
      <c r="F24" s="221" t="str">
        <f>+E9</f>
        <v>Hombre</v>
      </c>
      <c r="G24" s="221" t="str">
        <f>+F9</f>
        <v>Mujer</v>
      </c>
      <c r="H24" s="221"/>
      <c r="I24" s="191"/>
    </row>
    <row r="25" spans="2:24" s="89" customFormat="1" ht="14.1" customHeight="1" x14ac:dyDescent="0.25">
      <c r="B25" s="191"/>
      <c r="C25" s="192"/>
      <c r="D25" s="192"/>
      <c r="E25" s="221" t="str">
        <f>+B15</f>
        <v>Lavar o planchar la ropa de PCD</v>
      </c>
      <c r="F25" s="36">
        <f>S15/SUM(S15:T15)</f>
        <v>6.6102526367427028E-2</v>
      </c>
      <c r="G25" s="36">
        <f t="shared" ref="G25:G32" si="0">1-F25</f>
        <v>0.93389747363257292</v>
      </c>
      <c r="H25" s="66">
        <f>SUM(S15:T15)</f>
        <v>8154</v>
      </c>
      <c r="I25" s="191"/>
    </row>
    <row r="26" spans="2:24" s="89" customFormat="1" ht="14.1" customHeight="1" x14ac:dyDescent="0.25">
      <c r="B26" s="191"/>
      <c r="C26" s="192"/>
      <c r="D26" s="192"/>
      <c r="E26" s="221" t="str">
        <f>+B16</f>
        <v>Preparar comida a PCD</v>
      </c>
      <c r="F26" s="36">
        <f>S16/SUM(S16:T16)</f>
        <v>7.7027027027027031E-2</v>
      </c>
      <c r="G26" s="36">
        <f t="shared" si="0"/>
        <v>0.92297297297297298</v>
      </c>
      <c r="H26" s="66">
        <f>SUM(S16:T16)</f>
        <v>7400</v>
      </c>
      <c r="I26" s="191"/>
    </row>
    <row r="27" spans="2:24" s="89" customFormat="1" ht="14.1" customHeight="1" x14ac:dyDescent="0.25">
      <c r="B27" s="191"/>
      <c r="C27" s="192"/>
      <c r="D27" s="192"/>
      <c r="E27" s="221" t="str">
        <f>+B13</f>
        <v>Limpiar la habitación de PCD</v>
      </c>
      <c r="F27" s="36">
        <f>S13/SUM(S13:T13)</f>
        <v>0.15983230708764576</v>
      </c>
      <c r="G27" s="36">
        <f t="shared" si="0"/>
        <v>0.84016769291235427</v>
      </c>
      <c r="H27" s="66">
        <f>SUM(S13:T13)</f>
        <v>15266</v>
      </c>
      <c r="I27" s="191"/>
    </row>
    <row r="28" spans="2:24" s="89" customFormat="1" ht="14.1" customHeight="1" x14ac:dyDescent="0.25">
      <c r="B28" s="191"/>
      <c r="C28" s="192"/>
      <c r="D28" s="192"/>
      <c r="E28" s="221" t="str">
        <f>+B11</f>
        <v>Bañar, asear o vestir a PCD</v>
      </c>
      <c r="F28" s="36">
        <f>S11/SUM(S11:T11)</f>
        <v>0.21596681012756389</v>
      </c>
      <c r="G28" s="36">
        <f t="shared" si="0"/>
        <v>0.78403318987243609</v>
      </c>
      <c r="H28" s="66">
        <f>SUM(S11:T11)</f>
        <v>25791</v>
      </c>
      <c r="I28" s="191"/>
    </row>
    <row r="29" spans="2:24" s="89" customFormat="1" ht="14.1" customHeight="1" x14ac:dyDescent="0.25">
      <c r="B29" s="191"/>
      <c r="C29" s="192"/>
      <c r="D29" s="192"/>
      <c r="E29" s="221" t="str">
        <f>+B17</f>
        <v>Llevar o acompañar a PCD al servicio médico</v>
      </c>
      <c r="F29" s="36">
        <f>S17/SUM(S17:T17)</f>
        <v>0.23209349082684091</v>
      </c>
      <c r="G29" s="36">
        <f t="shared" si="0"/>
        <v>0.76790650917315906</v>
      </c>
      <c r="H29" s="66">
        <f>SUM(S17:T17)</f>
        <v>7958</v>
      </c>
      <c r="I29" s="191"/>
    </row>
    <row r="30" spans="2:24" s="89" customFormat="1" ht="14.1" customHeight="1" x14ac:dyDescent="0.25">
      <c r="B30" s="191"/>
      <c r="C30" s="192"/>
      <c r="D30" s="192"/>
      <c r="E30" s="221" t="str">
        <f>+B10</f>
        <v>Dar de comer a PCD</v>
      </c>
      <c r="F30" s="36">
        <f>S10/SUM(S10:T10)</f>
        <v>0.23413059151750729</v>
      </c>
      <c r="G30" s="36">
        <f t="shared" si="0"/>
        <v>0.76586940848249274</v>
      </c>
      <c r="H30" s="66">
        <f>SUM(S10:T10)</f>
        <v>31901</v>
      </c>
      <c r="I30" s="191"/>
    </row>
    <row r="31" spans="2:24" s="89" customFormat="1" ht="14.1" customHeight="1" x14ac:dyDescent="0.25">
      <c r="B31" s="191"/>
      <c r="C31" s="192"/>
      <c r="E31" s="221" t="str">
        <f>+B12</f>
        <v>Cuidar en la noche a PCD</v>
      </c>
      <c r="F31" s="36">
        <f>S12/SUM(S12:T12)</f>
        <v>0.27675840978593275</v>
      </c>
      <c r="G31" s="36">
        <f t="shared" si="0"/>
        <v>0.7232415902140672</v>
      </c>
      <c r="H31" s="66">
        <f>SUM(S12:T12)</f>
        <v>20274</v>
      </c>
      <c r="I31" s="191"/>
    </row>
    <row r="32" spans="2:24" s="89" customFormat="1" ht="14.1" customHeight="1" x14ac:dyDescent="0.25">
      <c r="B32" s="191"/>
      <c r="C32" s="192"/>
      <c r="D32" s="192"/>
      <c r="E32" s="221" t="str">
        <f>+B14</f>
        <v>Practicar alguna terapia especial a PCD</v>
      </c>
      <c r="F32" s="36">
        <f>S14/SUM(S14:T14)</f>
        <v>0.28244086220739917</v>
      </c>
      <c r="G32" s="36">
        <f t="shared" si="0"/>
        <v>0.71755913779260083</v>
      </c>
      <c r="H32" s="66">
        <f>SUM(S14:T14)</f>
        <v>16191</v>
      </c>
      <c r="I32" s="191"/>
    </row>
    <row r="33" spans="2:24" s="89" customFormat="1" ht="14.1" customHeight="1" x14ac:dyDescent="0.25">
      <c r="C33" s="97"/>
      <c r="D33" s="36"/>
      <c r="I33" s="13"/>
    </row>
    <row r="34" spans="2:24" s="89" customFormat="1" ht="14.1" customHeight="1" x14ac:dyDescent="0.25">
      <c r="C34" s="97"/>
      <c r="D34" s="97"/>
    </row>
    <row r="35" spans="2:24" s="89" customFormat="1" ht="14.1" customHeight="1" x14ac:dyDescent="0.25">
      <c r="C35" s="97"/>
      <c r="D35" s="97"/>
    </row>
    <row r="36" spans="2:24" x14ac:dyDescent="0.25">
      <c r="B36" s="154"/>
      <c r="C36" s="97"/>
      <c r="D36" s="97"/>
      <c r="E36" s="97"/>
      <c r="F36" s="97"/>
      <c r="G36" s="97"/>
      <c r="H36" s="97"/>
      <c r="I36" s="89"/>
      <c r="J36" s="89"/>
      <c r="K36" s="89"/>
      <c r="L36" s="89"/>
      <c r="M36" s="89"/>
      <c r="N36" s="89"/>
      <c r="O36" s="89"/>
      <c r="P36" s="89"/>
      <c r="Q36" s="89"/>
      <c r="R36" s="89"/>
      <c r="S36" s="89"/>
      <c r="T36" s="89"/>
      <c r="U36" s="89"/>
      <c r="V36" s="89"/>
      <c r="W36" s="89"/>
      <c r="X36" s="89"/>
    </row>
    <row r="37" spans="2:24" x14ac:dyDescent="0.25">
      <c r="B37" s="154"/>
      <c r="C37" s="97"/>
      <c r="D37" s="97"/>
      <c r="E37" s="97"/>
      <c r="F37" s="97"/>
      <c r="G37" s="97"/>
      <c r="H37" s="97"/>
      <c r="I37" s="89"/>
      <c r="J37" s="89"/>
      <c r="K37" s="89"/>
      <c r="L37" s="89"/>
      <c r="M37" s="89"/>
      <c r="N37" s="89"/>
      <c r="O37" s="89"/>
      <c r="P37" s="89"/>
      <c r="Q37" s="89"/>
      <c r="R37" s="89"/>
      <c r="S37" s="89"/>
      <c r="T37" s="89"/>
      <c r="U37" s="89"/>
      <c r="V37" s="89"/>
      <c r="W37" s="89"/>
      <c r="X37" s="89"/>
    </row>
    <row r="38" spans="2:24" x14ac:dyDescent="0.25">
      <c r="B38" s="154"/>
      <c r="C38" s="97"/>
      <c r="D38" s="97"/>
      <c r="E38" s="97"/>
      <c r="F38" s="97"/>
      <c r="G38" s="97"/>
      <c r="H38" s="97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9"/>
      <c r="X38" s="89"/>
    </row>
    <row r="39" spans="2:24" x14ac:dyDescent="0.25">
      <c r="B39" s="154"/>
      <c r="C39" s="97"/>
      <c r="D39" s="97"/>
      <c r="E39" s="97"/>
      <c r="F39" s="97"/>
      <c r="G39" s="97"/>
      <c r="H39" s="97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</row>
    <row r="40" spans="2:24" x14ac:dyDescent="0.25">
      <c r="B40" s="154"/>
      <c r="C40" s="97"/>
      <c r="D40" s="97"/>
      <c r="E40" s="97"/>
      <c r="F40" s="97"/>
      <c r="G40" s="97"/>
      <c r="H40" s="97"/>
      <c r="I40" s="89"/>
      <c r="J40" s="89"/>
      <c r="K40" s="89"/>
      <c r="L40" s="89"/>
      <c r="M40" s="89"/>
      <c r="N40" s="89"/>
      <c r="O40" s="89"/>
      <c r="P40" s="89"/>
      <c r="Q40" s="89"/>
      <c r="R40" s="89"/>
      <c r="S40" s="89"/>
      <c r="T40" s="89"/>
      <c r="U40" s="89"/>
      <c r="V40" s="89"/>
      <c r="W40" s="89"/>
      <c r="X40" s="89"/>
    </row>
    <row r="41" spans="2:24" x14ac:dyDescent="0.25">
      <c r="B41" s="154"/>
      <c r="C41" s="97"/>
      <c r="D41" s="97"/>
      <c r="E41" s="97"/>
      <c r="F41" s="97"/>
      <c r="G41" s="97"/>
      <c r="H41" s="97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</row>
    <row r="42" spans="2:24" x14ac:dyDescent="0.25">
      <c r="B42" s="154"/>
      <c r="C42" s="97"/>
      <c r="D42" s="97"/>
      <c r="E42" s="97"/>
      <c r="F42" s="97"/>
      <c r="G42" s="97"/>
      <c r="H42" s="97"/>
      <c r="I42" s="89"/>
      <c r="J42" s="89"/>
      <c r="K42" s="89"/>
      <c r="L42" s="89"/>
      <c r="M42" s="89"/>
      <c r="N42" s="89"/>
      <c r="O42" s="89"/>
      <c r="P42" s="89"/>
      <c r="Q42" s="89"/>
      <c r="R42" s="89"/>
      <c r="S42" s="89"/>
      <c r="T42" s="89"/>
      <c r="U42" s="89"/>
      <c r="V42" s="89"/>
      <c r="W42" s="89"/>
      <c r="X42" s="89"/>
    </row>
    <row r="43" spans="2:24" x14ac:dyDescent="0.25">
      <c r="B43" s="154"/>
      <c r="C43" s="97"/>
      <c r="D43" s="97"/>
      <c r="E43" s="97"/>
      <c r="F43" s="97"/>
      <c r="G43" s="97"/>
      <c r="H43" s="97"/>
      <c r="I43" s="89"/>
      <c r="J43" s="89"/>
      <c r="K43" s="89"/>
      <c r="L43" s="89"/>
      <c r="M43" s="89"/>
      <c r="N43" s="89"/>
      <c r="O43" s="89"/>
      <c r="P43" s="89"/>
      <c r="Q43" s="89"/>
      <c r="R43" s="89"/>
      <c r="S43" s="89"/>
      <c r="T43" s="89"/>
      <c r="U43" s="89"/>
      <c r="V43" s="89"/>
      <c r="W43" s="89"/>
      <c r="X43" s="89"/>
    </row>
    <row r="44" spans="2:24" x14ac:dyDescent="0.25">
      <c r="B44" s="89"/>
      <c r="C44" s="89"/>
      <c r="D44" s="89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89"/>
    </row>
    <row r="45" spans="2:24" x14ac:dyDescent="0.25">
      <c r="B45" s="89"/>
      <c r="C45" s="89"/>
      <c r="D45" s="89"/>
      <c r="E45" s="89"/>
      <c r="F45" s="89"/>
      <c r="G45" s="89"/>
      <c r="H45" s="89"/>
      <c r="I45" s="89"/>
      <c r="J45" s="89"/>
      <c r="K45" s="89"/>
      <c r="L45" s="89"/>
      <c r="M45" s="89"/>
      <c r="N45" s="89"/>
      <c r="O45" s="89"/>
      <c r="P45" s="89"/>
      <c r="Q45" s="89"/>
      <c r="R45" s="89"/>
      <c r="S45" s="89"/>
      <c r="T45" s="89"/>
      <c r="U45" s="89"/>
      <c r="V45" s="89"/>
      <c r="W45" s="89"/>
      <c r="X45" s="89"/>
    </row>
    <row r="46" spans="2:24" x14ac:dyDescent="0.25">
      <c r="B46" s="89"/>
      <c r="C46" s="89"/>
      <c r="D46" s="89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89"/>
      <c r="Q46" s="89"/>
      <c r="R46" s="89"/>
      <c r="S46" s="89"/>
      <c r="T46" s="89"/>
      <c r="U46" s="89"/>
      <c r="V46" s="89"/>
      <c r="W46" s="89"/>
      <c r="X46" s="89"/>
    </row>
    <row r="47" spans="2:24" x14ac:dyDescent="0.25">
      <c r="B47" s="89"/>
      <c r="C47" s="89"/>
      <c r="D47" s="89"/>
      <c r="E47" s="89"/>
      <c r="F47" s="89"/>
      <c r="G47" s="89"/>
      <c r="H47" s="89"/>
      <c r="I47" s="89"/>
      <c r="J47" s="89"/>
      <c r="K47" s="89"/>
      <c r="L47" s="89"/>
      <c r="M47" s="89"/>
      <c r="N47" s="89"/>
      <c r="O47" s="89"/>
      <c r="P47" s="89"/>
      <c r="Q47" s="89"/>
      <c r="R47" s="89"/>
      <c r="S47" s="89"/>
      <c r="T47" s="89"/>
      <c r="U47" s="89"/>
      <c r="V47" s="89"/>
      <c r="W47" s="89"/>
      <c r="X47" s="89"/>
    </row>
    <row r="48" spans="2:24" x14ac:dyDescent="0.25">
      <c r="B48" s="89"/>
      <c r="C48" s="89"/>
      <c r="D48" s="89"/>
      <c r="E48" s="89"/>
      <c r="F48" s="89"/>
      <c r="G48" s="89"/>
      <c r="H48" s="89"/>
      <c r="I48" s="89"/>
      <c r="J48" s="89"/>
      <c r="K48" s="89"/>
      <c r="L48" s="89"/>
      <c r="M48" s="89"/>
      <c r="N48" s="89"/>
      <c r="O48" s="89"/>
      <c r="P48" s="89"/>
      <c r="Q48" s="89"/>
      <c r="R48" s="89"/>
      <c r="S48" s="89"/>
      <c r="T48" s="89"/>
      <c r="U48" s="89"/>
      <c r="V48" s="89"/>
      <c r="W48" s="89"/>
      <c r="X48" s="89"/>
    </row>
    <row r="49" spans="2:24" x14ac:dyDescent="0.25">
      <c r="B49" s="89"/>
      <c r="C49" s="89"/>
      <c r="D49" s="89"/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</row>
    <row r="50" spans="2:24" x14ac:dyDescent="0.25">
      <c r="B50" s="89"/>
      <c r="C50" s="89"/>
      <c r="D50" s="89"/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</row>
    <row r="51" spans="2:24" x14ac:dyDescent="0.25">
      <c r="C51" s="89"/>
      <c r="D51" s="89"/>
      <c r="E51" s="89"/>
      <c r="F51" s="89"/>
      <c r="G51" s="89"/>
      <c r="H51" s="89"/>
      <c r="I51" s="89"/>
      <c r="J51" s="89"/>
      <c r="K51" s="89"/>
      <c r="L51" s="89"/>
      <c r="M51" s="89"/>
      <c r="N51" s="89"/>
      <c r="O51" s="89"/>
      <c r="P51" s="89"/>
      <c r="Q51" s="89"/>
      <c r="R51" s="89"/>
      <c r="S51" s="89"/>
      <c r="T51" s="89"/>
      <c r="U51" s="89"/>
      <c r="V51" s="89"/>
      <c r="W51" s="89"/>
      <c r="X51" s="89"/>
    </row>
    <row r="52" spans="2:24" x14ac:dyDescent="0.25">
      <c r="B52" s="89"/>
      <c r="C52" s="89"/>
      <c r="D52" s="89"/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</row>
    <row r="53" spans="2:24" x14ac:dyDescent="0.25">
      <c r="B53" s="89"/>
      <c r="C53" s="89"/>
      <c r="D53" s="89"/>
      <c r="E53" s="89"/>
      <c r="F53" s="89"/>
      <c r="G53" s="89"/>
      <c r="H53" s="89"/>
      <c r="I53" s="89"/>
      <c r="J53" s="89"/>
      <c r="K53" s="89"/>
      <c r="L53" s="89"/>
      <c r="M53" s="89"/>
      <c r="N53" s="89"/>
      <c r="O53" s="89"/>
      <c r="P53" s="89"/>
      <c r="Q53" s="89"/>
      <c r="R53" s="89"/>
      <c r="S53" s="89"/>
      <c r="T53" s="89"/>
      <c r="U53" s="89"/>
      <c r="V53" s="89"/>
      <c r="W53" s="89"/>
      <c r="X53" s="89"/>
    </row>
    <row r="54" spans="2:24" x14ac:dyDescent="0.25">
      <c r="B54" s="89"/>
      <c r="C54" s="89"/>
      <c r="D54" s="89"/>
      <c r="E54" s="89"/>
      <c r="F54" s="89"/>
      <c r="G54" s="89"/>
      <c r="H54" s="89"/>
      <c r="I54" s="89"/>
      <c r="J54" s="89"/>
      <c r="K54" s="89"/>
      <c r="L54" s="89"/>
      <c r="M54" s="89"/>
      <c r="N54" s="89"/>
      <c r="O54" s="89"/>
      <c r="P54" s="89"/>
      <c r="Q54" s="89"/>
      <c r="R54" s="89"/>
      <c r="S54" s="89"/>
      <c r="T54" s="89"/>
      <c r="U54" s="89"/>
      <c r="V54" s="89"/>
      <c r="W54" s="89"/>
      <c r="X54" s="89"/>
    </row>
    <row r="55" spans="2:24" x14ac:dyDescent="0.25">
      <c r="B55" s="89"/>
      <c r="C55" s="89"/>
      <c r="D55" s="89"/>
      <c r="E55" s="89"/>
      <c r="F55" s="89"/>
      <c r="G55" s="89"/>
      <c r="H55" s="89"/>
      <c r="I55" s="89"/>
      <c r="J55" s="89"/>
      <c r="K55" s="89"/>
      <c r="L55" s="89"/>
      <c r="M55" s="89"/>
      <c r="N55" s="89"/>
      <c r="O55" s="89"/>
      <c r="P55" s="89"/>
      <c r="Q55" s="89"/>
      <c r="R55" s="89"/>
      <c r="S55" s="89"/>
      <c r="T55" s="89"/>
      <c r="U55" s="89"/>
      <c r="V55" s="89"/>
      <c r="W55" s="89"/>
      <c r="X55" s="89"/>
    </row>
    <row r="56" spans="2:24" ht="15.75" x14ac:dyDescent="0.3">
      <c r="B56" s="237" t="s">
        <v>240</v>
      </c>
      <c r="C56" s="89"/>
      <c r="D56" s="89"/>
      <c r="E56" s="89"/>
      <c r="F56" s="89"/>
      <c r="G56" s="89"/>
      <c r="H56" s="89"/>
      <c r="I56" s="89"/>
      <c r="J56" s="89"/>
      <c r="K56" s="89"/>
      <c r="L56" s="89"/>
      <c r="M56" s="89"/>
      <c r="N56" s="89"/>
      <c r="O56" s="89"/>
      <c r="P56" s="89"/>
      <c r="Q56" s="89"/>
      <c r="R56" s="89"/>
      <c r="S56" s="89"/>
      <c r="T56" s="89"/>
      <c r="U56" s="89"/>
      <c r="V56" s="89"/>
      <c r="W56" s="89"/>
      <c r="X56" s="89"/>
    </row>
    <row r="57" spans="2:24" x14ac:dyDescent="0.25">
      <c r="B57" s="128"/>
      <c r="C57" s="89"/>
      <c r="D57" s="89"/>
      <c r="E57" s="89"/>
      <c r="F57" s="89"/>
      <c r="G57" s="89"/>
      <c r="H57" s="89"/>
      <c r="I57" s="89"/>
      <c r="J57" s="89"/>
      <c r="K57" s="89"/>
      <c r="L57" s="89"/>
      <c r="M57" s="89"/>
      <c r="N57" s="89"/>
      <c r="O57" s="89"/>
      <c r="P57" s="89"/>
      <c r="Q57" s="89"/>
      <c r="R57" s="89"/>
      <c r="S57" s="89"/>
      <c r="T57" s="89"/>
      <c r="U57" s="89"/>
      <c r="V57" s="89"/>
      <c r="W57" s="89"/>
      <c r="X57" s="89"/>
    </row>
    <row r="58" spans="2:24" x14ac:dyDescent="0.25">
      <c r="B58" s="89"/>
      <c r="C58" s="89"/>
      <c r="D58" s="89"/>
      <c r="E58" s="89"/>
      <c r="F58" s="89"/>
      <c r="G58" s="89"/>
      <c r="H58" s="89"/>
      <c r="I58" s="89"/>
      <c r="J58" s="89"/>
      <c r="K58" s="89"/>
      <c r="L58" s="89"/>
      <c r="M58" s="89"/>
      <c r="N58" s="89"/>
      <c r="O58" s="89"/>
      <c r="P58" s="89"/>
      <c r="Q58" s="89"/>
      <c r="R58" s="89"/>
      <c r="S58" s="89"/>
      <c r="T58" s="89"/>
      <c r="U58" s="89"/>
      <c r="V58" s="89"/>
      <c r="W58" s="89"/>
      <c r="X58" s="89"/>
    </row>
    <row r="59" spans="2:24" x14ac:dyDescent="0.25">
      <c r="B59" s="89"/>
      <c r="C59" s="89"/>
      <c r="D59" s="89"/>
      <c r="E59" s="89"/>
      <c r="F59" s="89"/>
      <c r="G59" s="89"/>
      <c r="H59" s="89"/>
      <c r="I59" s="89"/>
      <c r="J59" s="89"/>
      <c r="K59" s="89"/>
      <c r="L59" s="89"/>
      <c r="M59" s="89"/>
      <c r="N59" s="89"/>
      <c r="O59" s="89"/>
      <c r="P59" s="89"/>
      <c r="Q59" s="89"/>
      <c r="R59" s="89"/>
      <c r="S59" s="89"/>
      <c r="T59" s="89"/>
      <c r="U59" s="89"/>
      <c r="V59" s="89"/>
      <c r="W59" s="89"/>
      <c r="X59" s="89"/>
    </row>
    <row r="60" spans="2:24" x14ac:dyDescent="0.25">
      <c r="B60" s="89"/>
      <c r="C60" s="89"/>
      <c r="D60" s="89"/>
      <c r="E60" s="89"/>
      <c r="F60" s="89"/>
      <c r="G60" s="89"/>
      <c r="H60" s="89"/>
      <c r="I60" s="89"/>
      <c r="J60" s="89"/>
      <c r="K60" s="89"/>
      <c r="L60" s="89"/>
      <c r="M60" s="89"/>
      <c r="N60" s="89"/>
      <c r="O60" s="89"/>
      <c r="P60" s="89"/>
      <c r="Q60" s="89"/>
      <c r="R60" s="89"/>
      <c r="S60" s="89"/>
      <c r="T60" s="89"/>
      <c r="U60" s="89"/>
      <c r="V60" s="89"/>
      <c r="W60" s="89"/>
      <c r="X60" s="89"/>
    </row>
    <row r="61" spans="2:24" x14ac:dyDescent="0.25">
      <c r="B61" s="89"/>
      <c r="C61" s="89"/>
      <c r="D61" s="89"/>
      <c r="E61" s="89"/>
      <c r="F61" s="89"/>
      <c r="G61" s="89"/>
      <c r="H61" s="89"/>
      <c r="I61" s="89"/>
      <c r="J61" s="89"/>
      <c r="K61" s="89"/>
      <c r="L61" s="89"/>
      <c r="M61" s="89"/>
      <c r="N61" s="89"/>
      <c r="O61" s="89"/>
      <c r="P61" s="89"/>
      <c r="Q61" s="89"/>
      <c r="R61" s="89"/>
      <c r="S61" s="89"/>
      <c r="T61" s="89"/>
      <c r="U61" s="89"/>
      <c r="V61" s="89"/>
      <c r="W61" s="89"/>
      <c r="X61" s="89"/>
    </row>
    <row r="62" spans="2:24" x14ac:dyDescent="0.25">
      <c r="B62" s="89"/>
      <c r="C62" s="89"/>
      <c r="D62" s="89"/>
      <c r="E62" s="89"/>
      <c r="F62" s="89"/>
      <c r="G62" s="89"/>
      <c r="H62" s="89"/>
      <c r="I62" s="89"/>
      <c r="J62" s="89"/>
      <c r="K62" s="89"/>
      <c r="L62" s="89"/>
      <c r="M62" s="89"/>
      <c r="N62" s="89"/>
      <c r="O62" s="89"/>
      <c r="P62" s="89"/>
      <c r="Q62" s="89"/>
      <c r="R62" s="89"/>
      <c r="S62" s="89"/>
      <c r="T62" s="89"/>
      <c r="U62" s="89"/>
      <c r="V62" s="89"/>
      <c r="W62" s="89"/>
      <c r="X62" s="89"/>
    </row>
    <row r="63" spans="2:24" x14ac:dyDescent="0.25">
      <c r="B63" s="89"/>
      <c r="C63" s="89"/>
      <c r="D63" s="89"/>
      <c r="E63" s="89"/>
      <c r="F63" s="89"/>
      <c r="G63" s="89"/>
      <c r="H63" s="89"/>
      <c r="I63" s="89"/>
      <c r="J63" s="89"/>
      <c r="K63" s="89"/>
      <c r="L63" s="89"/>
      <c r="M63" s="89"/>
      <c r="N63" s="89"/>
      <c r="O63" s="89"/>
      <c r="P63" s="89"/>
      <c r="Q63" s="89"/>
      <c r="R63" s="89"/>
      <c r="S63" s="89"/>
      <c r="T63" s="89"/>
      <c r="U63" s="89"/>
      <c r="V63" s="89"/>
      <c r="W63" s="89"/>
      <c r="X63" s="89"/>
    </row>
    <row r="64" spans="2:24" x14ac:dyDescent="0.25">
      <c r="B64" s="89"/>
      <c r="C64" s="89"/>
      <c r="D64" s="89"/>
      <c r="E64" s="89"/>
      <c r="F64" s="89"/>
      <c r="G64" s="89"/>
      <c r="H64" s="89"/>
      <c r="I64" s="89"/>
      <c r="J64" s="89"/>
      <c r="K64" s="89"/>
      <c r="L64" s="89"/>
      <c r="M64" s="89"/>
      <c r="N64" s="89"/>
      <c r="O64" s="89"/>
      <c r="P64" s="89"/>
      <c r="Q64" s="89"/>
      <c r="R64" s="89"/>
      <c r="S64" s="89"/>
      <c r="T64" s="89"/>
      <c r="U64" s="89"/>
      <c r="V64" s="89"/>
      <c r="W64" s="89"/>
      <c r="X64" s="89"/>
    </row>
    <row r="65" spans="2:24" x14ac:dyDescent="0.25">
      <c r="B65" s="89"/>
      <c r="C65" s="89"/>
      <c r="D65" s="89"/>
      <c r="E65" s="89"/>
      <c r="F65" s="89"/>
      <c r="G65" s="89"/>
      <c r="H65" s="89"/>
      <c r="I65" s="89"/>
      <c r="J65" s="89"/>
      <c r="K65" s="89"/>
      <c r="L65" s="89"/>
      <c r="M65" s="89"/>
      <c r="N65" s="89"/>
      <c r="O65" s="89"/>
      <c r="P65" s="89"/>
      <c r="Q65" s="89"/>
      <c r="R65" s="89"/>
      <c r="S65" s="89"/>
      <c r="T65" s="89"/>
      <c r="U65" s="89"/>
      <c r="V65" s="89"/>
      <c r="W65" s="89"/>
      <c r="X65" s="89"/>
    </row>
    <row r="66" spans="2:24" x14ac:dyDescent="0.25">
      <c r="B66" s="89"/>
      <c r="C66" s="89"/>
      <c r="D66" s="89"/>
      <c r="E66" s="89"/>
      <c r="F66" s="89"/>
      <c r="G66" s="89"/>
      <c r="H66" s="89"/>
      <c r="I66" s="89"/>
      <c r="J66" s="89"/>
      <c r="K66" s="89"/>
      <c r="L66" s="89"/>
      <c r="M66" s="89"/>
      <c r="N66" s="89"/>
      <c r="O66" s="89"/>
      <c r="P66" s="89"/>
      <c r="Q66" s="89"/>
      <c r="R66" s="89"/>
      <c r="S66" s="89"/>
      <c r="T66" s="89"/>
      <c r="U66" s="89"/>
      <c r="V66" s="89"/>
      <c r="W66" s="89"/>
      <c r="X66" s="89"/>
    </row>
    <row r="67" spans="2:24" x14ac:dyDescent="0.25">
      <c r="B67" s="89"/>
      <c r="C67" s="89"/>
      <c r="D67" s="89"/>
      <c r="E67" s="89"/>
      <c r="F67" s="89"/>
      <c r="G67" s="89"/>
      <c r="H67" s="89"/>
      <c r="I67" s="89"/>
      <c r="J67" s="89"/>
      <c r="K67" s="89"/>
      <c r="L67" s="89"/>
      <c r="M67" s="89"/>
      <c r="N67" s="89"/>
      <c r="O67" s="89"/>
      <c r="P67" s="89"/>
      <c r="Q67" s="89"/>
      <c r="R67" s="89"/>
      <c r="S67" s="89"/>
      <c r="T67" s="89"/>
      <c r="U67" s="89"/>
      <c r="V67" s="89"/>
      <c r="W67" s="89"/>
      <c r="X67" s="89"/>
    </row>
    <row r="68" spans="2:24" x14ac:dyDescent="0.25">
      <c r="B68" s="89"/>
      <c r="C68" s="89"/>
      <c r="D68" s="89"/>
      <c r="E68" s="89"/>
      <c r="F68" s="89"/>
      <c r="G68" s="89"/>
      <c r="H68" s="89"/>
      <c r="I68" s="89"/>
      <c r="J68" s="89"/>
      <c r="K68" s="89"/>
      <c r="L68" s="89"/>
      <c r="M68" s="89"/>
      <c r="N68" s="89"/>
      <c r="O68" s="89"/>
      <c r="P68" s="89"/>
      <c r="Q68" s="89"/>
      <c r="R68" s="89"/>
      <c r="S68" s="89"/>
      <c r="T68" s="89"/>
      <c r="U68" s="89"/>
      <c r="V68" s="89"/>
      <c r="W68" s="89"/>
      <c r="X68" s="89"/>
    </row>
    <row r="69" spans="2:24" x14ac:dyDescent="0.25">
      <c r="B69" s="89"/>
      <c r="C69" s="89"/>
      <c r="D69" s="89"/>
      <c r="E69" s="89"/>
      <c r="F69" s="89"/>
      <c r="G69" s="89"/>
      <c r="H69" s="89"/>
      <c r="I69" s="89"/>
      <c r="J69" s="89"/>
      <c r="K69" s="89"/>
      <c r="L69" s="89"/>
      <c r="M69" s="89"/>
      <c r="N69" s="89"/>
      <c r="O69" s="89"/>
      <c r="P69" s="89"/>
      <c r="Q69" s="89"/>
      <c r="R69" s="89"/>
      <c r="S69" s="89"/>
      <c r="T69" s="89"/>
      <c r="U69" s="89"/>
      <c r="V69" s="89"/>
      <c r="W69" s="89"/>
      <c r="X69" s="89"/>
    </row>
    <row r="70" spans="2:24" x14ac:dyDescent="0.25">
      <c r="B70" s="89"/>
      <c r="C70" s="89"/>
      <c r="D70" s="89"/>
      <c r="E70" s="89"/>
      <c r="F70" s="89"/>
      <c r="G70" s="89"/>
      <c r="H70" s="89"/>
      <c r="I70" s="89"/>
      <c r="J70" s="89"/>
      <c r="K70" s="89"/>
      <c r="L70" s="89"/>
      <c r="M70" s="89"/>
      <c r="N70" s="89"/>
      <c r="O70" s="89"/>
      <c r="P70" s="89"/>
      <c r="Q70" s="89"/>
      <c r="R70" s="89"/>
      <c r="S70" s="89"/>
      <c r="T70" s="89"/>
      <c r="U70" s="89"/>
      <c r="V70" s="89"/>
      <c r="W70" s="89"/>
      <c r="X70" s="89"/>
    </row>
    <row r="71" spans="2:24" x14ac:dyDescent="0.25">
      <c r="B71" s="89"/>
      <c r="C71" s="89"/>
      <c r="D71" s="89"/>
      <c r="E71" s="89"/>
      <c r="F71" s="89"/>
      <c r="G71" s="89"/>
      <c r="H71" s="89"/>
      <c r="I71" s="89"/>
      <c r="J71" s="89"/>
      <c r="K71" s="89"/>
      <c r="L71" s="89"/>
      <c r="M71" s="89"/>
      <c r="N71" s="89"/>
      <c r="O71" s="89"/>
      <c r="P71" s="89"/>
      <c r="Q71" s="89"/>
      <c r="R71" s="89"/>
      <c r="S71" s="89"/>
      <c r="T71" s="89"/>
      <c r="U71" s="89"/>
      <c r="V71" s="89"/>
      <c r="W71" s="89"/>
      <c r="X71" s="89"/>
    </row>
    <row r="72" spans="2:24" x14ac:dyDescent="0.25">
      <c r="B72" s="89"/>
      <c r="C72" s="89"/>
      <c r="D72" s="89"/>
      <c r="E72" s="89"/>
      <c r="F72" s="89"/>
      <c r="G72" s="89"/>
      <c r="H72" s="89"/>
      <c r="I72" s="89"/>
      <c r="J72" s="89"/>
      <c r="K72" s="89"/>
      <c r="L72" s="89"/>
      <c r="M72" s="89"/>
      <c r="N72" s="89"/>
      <c r="O72" s="89"/>
      <c r="P72" s="89"/>
      <c r="Q72" s="89"/>
      <c r="R72" s="89"/>
      <c r="S72" s="89"/>
      <c r="T72" s="89"/>
      <c r="U72" s="89"/>
      <c r="V72" s="89"/>
      <c r="W72" s="89"/>
      <c r="X72" s="89"/>
    </row>
    <row r="73" spans="2:24" x14ac:dyDescent="0.25">
      <c r="B73" s="89"/>
      <c r="C73" s="89"/>
      <c r="D73" s="89"/>
      <c r="E73" s="89"/>
      <c r="F73" s="89"/>
      <c r="G73" s="89"/>
      <c r="H73" s="89"/>
      <c r="I73" s="89"/>
      <c r="J73" s="89"/>
      <c r="K73" s="89"/>
      <c r="L73" s="89"/>
      <c r="M73" s="89"/>
      <c r="N73" s="89"/>
      <c r="O73" s="89"/>
      <c r="P73" s="89"/>
      <c r="Q73" s="89"/>
      <c r="R73" s="89"/>
      <c r="S73" s="89"/>
      <c r="T73" s="89"/>
      <c r="U73" s="89"/>
      <c r="V73" s="89"/>
      <c r="W73" s="89"/>
      <c r="X73" s="89"/>
    </row>
    <row r="74" spans="2:24" x14ac:dyDescent="0.25">
      <c r="B74" s="89"/>
      <c r="C74" s="89"/>
      <c r="D74" s="89"/>
      <c r="E74" s="89"/>
      <c r="F74" s="89"/>
      <c r="G74" s="89"/>
      <c r="H74" s="89"/>
      <c r="I74" s="89"/>
      <c r="J74" s="89"/>
      <c r="K74" s="89"/>
      <c r="L74" s="89"/>
      <c r="M74" s="89"/>
      <c r="N74" s="89"/>
      <c r="O74" s="89"/>
      <c r="P74" s="89"/>
      <c r="Q74" s="89"/>
      <c r="R74" s="89"/>
      <c r="S74" s="89"/>
      <c r="T74" s="89"/>
      <c r="U74" s="89"/>
      <c r="V74" s="89"/>
      <c r="W74" s="89"/>
      <c r="X74" s="89"/>
    </row>
    <row r="75" spans="2:24" x14ac:dyDescent="0.25">
      <c r="B75" s="89"/>
      <c r="C75" s="89"/>
      <c r="D75" s="89"/>
      <c r="E75" s="89"/>
      <c r="F75" s="89"/>
      <c r="G75" s="89"/>
      <c r="H75" s="89"/>
      <c r="I75" s="89"/>
      <c r="J75" s="89"/>
      <c r="K75" s="89"/>
      <c r="L75" s="89"/>
      <c r="M75" s="89"/>
      <c r="N75" s="89"/>
      <c r="O75" s="89"/>
      <c r="P75" s="89"/>
      <c r="Q75" s="89"/>
      <c r="R75" s="89"/>
      <c r="S75" s="89"/>
      <c r="T75" s="89"/>
      <c r="U75" s="89"/>
      <c r="V75" s="89"/>
      <c r="W75" s="89"/>
      <c r="X75" s="89"/>
    </row>
    <row r="76" spans="2:24" x14ac:dyDescent="0.25">
      <c r="B76" s="89"/>
      <c r="C76" s="89"/>
      <c r="D76" s="89"/>
      <c r="E76" s="89"/>
      <c r="F76" s="89"/>
      <c r="G76" s="89"/>
      <c r="H76" s="89"/>
      <c r="I76" s="89"/>
      <c r="J76" s="89"/>
      <c r="K76" s="89"/>
      <c r="L76" s="89"/>
      <c r="M76" s="89"/>
      <c r="N76" s="89"/>
      <c r="O76" s="89"/>
      <c r="P76" s="89"/>
      <c r="Q76" s="89"/>
      <c r="R76" s="89"/>
      <c r="S76" s="89"/>
      <c r="T76" s="89"/>
      <c r="U76" s="89"/>
      <c r="V76" s="89"/>
      <c r="W76" s="89"/>
      <c r="X76" s="89"/>
    </row>
    <row r="77" spans="2:24" x14ac:dyDescent="0.25">
      <c r="B77" s="89"/>
      <c r="C77" s="89"/>
      <c r="D77" s="89"/>
      <c r="E77" s="89"/>
      <c r="F77" s="89"/>
      <c r="G77" s="89"/>
      <c r="H77" s="89"/>
      <c r="I77" s="89"/>
      <c r="J77" s="89"/>
      <c r="K77" s="89"/>
      <c r="L77" s="89"/>
      <c r="M77" s="89"/>
      <c r="N77" s="89"/>
      <c r="O77" s="89"/>
      <c r="P77" s="89"/>
      <c r="Q77" s="89"/>
      <c r="R77" s="89"/>
      <c r="S77" s="89"/>
      <c r="T77" s="89"/>
      <c r="U77" s="89"/>
      <c r="V77" s="89"/>
      <c r="W77" s="89"/>
      <c r="X77" s="89"/>
    </row>
    <row r="78" spans="2:24" x14ac:dyDescent="0.25">
      <c r="B78" s="89"/>
      <c r="C78" s="89"/>
      <c r="D78" s="89"/>
      <c r="E78" s="89"/>
      <c r="F78" s="89"/>
      <c r="G78" s="89"/>
      <c r="H78" s="89"/>
      <c r="I78" s="89"/>
      <c r="J78" s="89"/>
      <c r="K78" s="89"/>
      <c r="L78" s="89"/>
      <c r="M78" s="89"/>
      <c r="N78" s="89"/>
      <c r="O78" s="89"/>
      <c r="P78" s="89"/>
      <c r="Q78" s="89"/>
      <c r="R78" s="89"/>
      <c r="S78" s="89"/>
      <c r="T78" s="89"/>
      <c r="U78" s="89"/>
      <c r="V78" s="89"/>
      <c r="W78" s="89"/>
      <c r="X78" s="89"/>
    </row>
    <row r="79" spans="2:24" x14ac:dyDescent="0.25">
      <c r="B79" s="89"/>
      <c r="C79" s="89"/>
      <c r="D79" s="89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9"/>
      <c r="P79" s="89"/>
      <c r="Q79" s="89"/>
      <c r="R79" s="89"/>
      <c r="S79" s="89"/>
      <c r="T79" s="89"/>
      <c r="U79" s="89"/>
      <c r="V79" s="89"/>
      <c r="W79" s="89"/>
      <c r="X79" s="89"/>
    </row>
    <row r="80" spans="2:24" x14ac:dyDescent="0.25">
      <c r="B80" s="89"/>
      <c r="C80" s="89"/>
      <c r="D80" s="89"/>
      <c r="E80" s="89"/>
      <c r="F80" s="89"/>
      <c r="G80" s="89"/>
      <c r="H80" s="89"/>
      <c r="I80" s="89"/>
      <c r="J80" s="89"/>
      <c r="K80" s="89"/>
      <c r="L80" s="89"/>
      <c r="M80" s="89"/>
      <c r="N80" s="89"/>
      <c r="O80" s="89"/>
      <c r="P80" s="89"/>
      <c r="Q80" s="89"/>
      <c r="R80" s="89"/>
      <c r="S80" s="89"/>
      <c r="T80" s="89"/>
      <c r="U80" s="89"/>
      <c r="V80" s="89"/>
      <c r="W80" s="89"/>
      <c r="X80" s="89"/>
    </row>
    <row r="81" spans="2:24" x14ac:dyDescent="0.25">
      <c r="B81" s="89"/>
      <c r="C81" s="89"/>
      <c r="D81" s="89"/>
      <c r="E81" s="89"/>
      <c r="F81" s="89"/>
      <c r="G81" s="89"/>
      <c r="H81" s="89"/>
      <c r="I81" s="89"/>
      <c r="J81" s="89"/>
      <c r="K81" s="89"/>
      <c r="L81" s="89"/>
      <c r="M81" s="89"/>
      <c r="N81" s="89"/>
      <c r="O81" s="89"/>
      <c r="P81" s="89"/>
      <c r="Q81" s="89"/>
      <c r="R81" s="89"/>
      <c r="S81" s="89"/>
      <c r="T81" s="89"/>
      <c r="U81" s="89"/>
      <c r="V81" s="89"/>
      <c r="W81" s="89"/>
      <c r="X81" s="89"/>
    </row>
    <row r="82" spans="2:24" x14ac:dyDescent="0.25">
      <c r="B82" s="89"/>
      <c r="C82" s="89"/>
      <c r="D82" s="89"/>
      <c r="E82" s="89"/>
      <c r="F82" s="89"/>
      <c r="G82" s="89"/>
      <c r="H82" s="89"/>
      <c r="I82" s="89"/>
      <c r="J82" s="89"/>
      <c r="K82" s="89"/>
      <c r="L82" s="89"/>
      <c r="M82" s="89"/>
      <c r="N82" s="89"/>
      <c r="O82" s="89"/>
      <c r="P82" s="89"/>
      <c r="Q82" s="89"/>
      <c r="R82" s="89"/>
      <c r="S82" s="89"/>
      <c r="T82" s="89"/>
      <c r="U82" s="89"/>
      <c r="V82" s="89"/>
      <c r="W82" s="89"/>
      <c r="X82" s="89"/>
    </row>
    <row r="83" spans="2:24" x14ac:dyDescent="0.25">
      <c r="B83" s="89"/>
      <c r="C83" s="89"/>
      <c r="D83" s="89"/>
      <c r="E83" s="89"/>
      <c r="F83" s="89"/>
      <c r="G83" s="89"/>
      <c r="H83" s="89"/>
      <c r="I83" s="89"/>
      <c r="J83" s="89"/>
      <c r="K83" s="89"/>
      <c r="L83" s="89"/>
      <c r="M83" s="89"/>
      <c r="N83" s="89"/>
      <c r="O83" s="89"/>
      <c r="P83" s="89"/>
      <c r="Q83" s="89"/>
      <c r="R83" s="89"/>
      <c r="S83" s="89"/>
      <c r="T83" s="89"/>
      <c r="U83" s="89"/>
      <c r="V83" s="89"/>
      <c r="W83" s="89"/>
      <c r="X83" s="89"/>
    </row>
    <row r="84" spans="2:24" x14ac:dyDescent="0.25">
      <c r="B84" s="89"/>
      <c r="C84" s="89"/>
      <c r="D84" s="89"/>
      <c r="E84" s="89"/>
      <c r="F84" s="89"/>
      <c r="G84" s="89"/>
      <c r="H84" s="89"/>
      <c r="I84" s="89"/>
      <c r="J84" s="89"/>
      <c r="K84" s="89"/>
      <c r="L84" s="89"/>
      <c r="M84" s="89"/>
      <c r="N84" s="89"/>
      <c r="O84" s="89"/>
      <c r="P84" s="89"/>
      <c r="Q84" s="89"/>
      <c r="R84" s="89"/>
      <c r="S84" s="89"/>
      <c r="T84" s="89"/>
      <c r="U84" s="89"/>
      <c r="V84" s="89"/>
      <c r="W84" s="89"/>
      <c r="X84" s="89"/>
    </row>
    <row r="85" spans="2:24" x14ac:dyDescent="0.25">
      <c r="B85" s="89"/>
      <c r="C85" s="89"/>
      <c r="D85" s="89"/>
      <c r="E85" s="89"/>
      <c r="F85" s="89"/>
      <c r="G85" s="89"/>
      <c r="H85" s="89"/>
      <c r="I85" s="89"/>
      <c r="J85" s="89"/>
      <c r="K85" s="89"/>
      <c r="L85" s="89"/>
      <c r="M85" s="89"/>
      <c r="N85" s="89"/>
      <c r="O85" s="89"/>
      <c r="P85" s="89"/>
      <c r="Q85" s="89"/>
      <c r="R85" s="89"/>
      <c r="S85" s="89"/>
      <c r="T85" s="89"/>
      <c r="U85" s="89"/>
      <c r="V85" s="89"/>
      <c r="W85" s="89"/>
      <c r="X85" s="89"/>
    </row>
    <row r="86" spans="2:24" x14ac:dyDescent="0.25">
      <c r="B86" s="89"/>
      <c r="C86" s="89"/>
      <c r="D86" s="89"/>
      <c r="E86" s="89"/>
      <c r="F86" s="89"/>
      <c r="G86" s="89"/>
      <c r="H86" s="89"/>
      <c r="I86" s="89"/>
      <c r="J86" s="89"/>
      <c r="K86" s="89"/>
      <c r="L86" s="89"/>
      <c r="M86" s="89"/>
      <c r="N86" s="89"/>
      <c r="O86" s="89"/>
      <c r="P86" s="89"/>
      <c r="Q86" s="89"/>
      <c r="R86" s="89"/>
      <c r="S86" s="89"/>
      <c r="T86" s="89"/>
      <c r="U86" s="89"/>
      <c r="V86" s="89"/>
      <c r="W86" s="89"/>
      <c r="X86" s="89"/>
    </row>
    <row r="87" spans="2:24" x14ac:dyDescent="0.25">
      <c r="B87" s="89"/>
      <c r="C87" s="89"/>
      <c r="D87" s="89"/>
      <c r="E87" s="89"/>
      <c r="F87" s="89"/>
      <c r="G87" s="89"/>
      <c r="H87" s="89"/>
      <c r="I87" s="89"/>
      <c r="J87" s="89"/>
      <c r="K87" s="89"/>
      <c r="L87" s="89"/>
      <c r="M87" s="89"/>
      <c r="N87" s="89"/>
      <c r="O87" s="89"/>
      <c r="P87" s="89"/>
      <c r="Q87" s="89"/>
      <c r="R87" s="89"/>
      <c r="S87" s="89"/>
      <c r="T87" s="89"/>
      <c r="U87" s="89"/>
      <c r="V87" s="89"/>
      <c r="W87" s="89"/>
      <c r="X87" s="89"/>
    </row>
    <row r="88" spans="2:24" x14ac:dyDescent="0.25">
      <c r="B88" s="89"/>
      <c r="C88" s="89"/>
      <c r="D88" s="89"/>
      <c r="E88" s="89"/>
      <c r="F88" s="89"/>
      <c r="G88" s="89"/>
      <c r="H88" s="89"/>
      <c r="I88" s="89"/>
      <c r="J88" s="89"/>
      <c r="K88" s="89"/>
      <c r="L88" s="89"/>
      <c r="M88" s="89"/>
      <c r="N88" s="89"/>
      <c r="O88" s="89"/>
      <c r="P88" s="89"/>
      <c r="Q88" s="89"/>
      <c r="R88" s="89"/>
      <c r="S88" s="89"/>
      <c r="T88" s="89"/>
      <c r="U88" s="89"/>
      <c r="V88" s="89"/>
      <c r="W88" s="89"/>
      <c r="X88" s="89"/>
    </row>
    <row r="89" spans="2:24" x14ac:dyDescent="0.25">
      <c r="B89" s="89"/>
      <c r="C89" s="89"/>
      <c r="D89" s="89"/>
      <c r="E89" s="89"/>
      <c r="F89" s="89"/>
      <c r="G89" s="89"/>
      <c r="H89" s="89"/>
      <c r="I89" s="89"/>
      <c r="J89" s="89"/>
      <c r="K89" s="89"/>
      <c r="L89" s="89"/>
      <c r="M89" s="89"/>
      <c r="N89" s="89"/>
      <c r="O89" s="89"/>
      <c r="P89" s="89"/>
      <c r="Q89" s="89"/>
      <c r="R89" s="89"/>
      <c r="S89" s="89"/>
      <c r="T89" s="89"/>
      <c r="U89" s="89"/>
      <c r="V89" s="89"/>
      <c r="W89" s="89"/>
      <c r="X89" s="89"/>
    </row>
    <row r="90" spans="2:24" x14ac:dyDescent="0.25">
      <c r="B90" s="89"/>
      <c r="C90" s="89"/>
      <c r="D90" s="89"/>
      <c r="E90" s="89"/>
      <c r="F90" s="89"/>
      <c r="G90" s="89"/>
      <c r="H90" s="89"/>
      <c r="I90" s="89"/>
      <c r="J90" s="89"/>
      <c r="K90" s="89"/>
      <c r="L90" s="89"/>
      <c r="M90" s="89"/>
      <c r="N90" s="89"/>
      <c r="O90" s="89"/>
      <c r="P90" s="89"/>
      <c r="Q90" s="89"/>
      <c r="R90" s="89"/>
      <c r="S90" s="89"/>
      <c r="T90" s="89"/>
      <c r="U90" s="89"/>
      <c r="V90" s="89"/>
      <c r="W90" s="89"/>
      <c r="X90" s="89"/>
    </row>
    <row r="91" spans="2:24" x14ac:dyDescent="0.25">
      <c r="B91" s="89"/>
      <c r="C91" s="89"/>
      <c r="D91" s="89"/>
      <c r="E91" s="89"/>
      <c r="F91" s="89"/>
      <c r="G91" s="89"/>
      <c r="H91" s="89"/>
      <c r="I91" s="89"/>
      <c r="J91" s="89"/>
      <c r="K91" s="89"/>
      <c r="L91" s="89"/>
      <c r="M91" s="89"/>
      <c r="N91" s="89"/>
      <c r="O91" s="89"/>
      <c r="P91" s="89"/>
      <c r="Q91" s="89"/>
      <c r="R91" s="89"/>
      <c r="S91" s="89"/>
      <c r="T91" s="89"/>
      <c r="U91" s="89"/>
      <c r="V91" s="89"/>
      <c r="W91" s="89"/>
      <c r="X91" s="89"/>
    </row>
    <row r="92" spans="2:24" x14ac:dyDescent="0.25">
      <c r="B92" s="89"/>
      <c r="C92" s="89"/>
      <c r="D92" s="89"/>
      <c r="E92" s="89"/>
      <c r="F92" s="89"/>
      <c r="G92" s="89"/>
      <c r="H92" s="89"/>
      <c r="I92" s="89"/>
      <c r="J92" s="89"/>
      <c r="K92" s="89"/>
      <c r="L92" s="89"/>
      <c r="M92" s="89"/>
      <c r="N92" s="89"/>
      <c r="O92" s="89"/>
      <c r="P92" s="89"/>
      <c r="Q92" s="89"/>
      <c r="R92" s="89"/>
      <c r="S92" s="89"/>
      <c r="T92" s="89"/>
      <c r="U92" s="89"/>
      <c r="V92" s="89"/>
      <c r="W92" s="89"/>
      <c r="X92" s="89"/>
    </row>
    <row r="93" spans="2:24" x14ac:dyDescent="0.25">
      <c r="B93" s="89"/>
      <c r="C93" s="89"/>
      <c r="D93" s="89"/>
      <c r="E93" s="89"/>
      <c r="F93" s="89"/>
      <c r="G93" s="89"/>
      <c r="H93" s="89"/>
      <c r="I93" s="89"/>
      <c r="J93" s="89"/>
      <c r="K93" s="89"/>
      <c r="L93" s="89"/>
      <c r="M93" s="89"/>
      <c r="N93" s="89"/>
      <c r="O93" s="89"/>
      <c r="P93" s="89"/>
      <c r="Q93" s="89"/>
      <c r="R93" s="89"/>
      <c r="S93" s="89"/>
      <c r="T93" s="89"/>
      <c r="U93" s="89"/>
      <c r="V93" s="89"/>
      <c r="W93" s="89"/>
      <c r="X93" s="89"/>
    </row>
    <row r="94" spans="2:24" x14ac:dyDescent="0.25">
      <c r="B94" s="89"/>
      <c r="C94" s="89"/>
      <c r="D94" s="89"/>
      <c r="E94" s="89"/>
      <c r="F94" s="89"/>
      <c r="G94" s="89"/>
      <c r="H94" s="89"/>
      <c r="I94" s="89"/>
      <c r="J94" s="89"/>
      <c r="K94" s="89"/>
      <c r="L94" s="89"/>
      <c r="M94" s="89"/>
      <c r="N94" s="89"/>
      <c r="O94" s="89"/>
      <c r="P94" s="89"/>
      <c r="Q94" s="89"/>
      <c r="R94" s="89"/>
      <c r="S94" s="89"/>
      <c r="T94" s="89"/>
      <c r="U94" s="89"/>
      <c r="V94" s="89"/>
      <c r="W94" s="89"/>
      <c r="X94" s="89"/>
    </row>
    <row r="95" spans="2:24" x14ac:dyDescent="0.25">
      <c r="B95" s="89"/>
      <c r="C95" s="89"/>
      <c r="D95" s="89"/>
      <c r="E95" s="89"/>
      <c r="F95" s="89"/>
      <c r="G95" s="89"/>
      <c r="H95" s="89"/>
      <c r="I95" s="89"/>
      <c r="J95" s="89"/>
      <c r="K95" s="89"/>
      <c r="L95" s="89"/>
      <c r="M95" s="89"/>
      <c r="N95" s="89"/>
      <c r="O95" s="89"/>
      <c r="P95" s="89"/>
      <c r="Q95" s="89"/>
      <c r="R95" s="89"/>
      <c r="S95" s="89"/>
      <c r="T95" s="89"/>
      <c r="U95" s="89"/>
      <c r="V95" s="89"/>
      <c r="W95" s="89"/>
      <c r="X95" s="89"/>
    </row>
    <row r="96" spans="2:24" x14ac:dyDescent="0.25">
      <c r="B96" s="89"/>
      <c r="C96" s="89"/>
      <c r="D96" s="89"/>
      <c r="E96" s="89"/>
      <c r="F96" s="89"/>
      <c r="G96" s="89"/>
      <c r="H96" s="89"/>
      <c r="I96" s="89"/>
      <c r="J96" s="89"/>
      <c r="K96" s="89"/>
      <c r="L96" s="89"/>
      <c r="M96" s="89"/>
      <c r="N96" s="89"/>
      <c r="O96" s="89"/>
      <c r="P96" s="89"/>
      <c r="Q96" s="89"/>
      <c r="R96" s="89"/>
      <c r="S96" s="89"/>
      <c r="T96" s="89"/>
      <c r="U96" s="89"/>
      <c r="V96" s="89"/>
      <c r="W96" s="89"/>
      <c r="X96" s="89"/>
    </row>
    <row r="97" spans="2:24" x14ac:dyDescent="0.25">
      <c r="B97" s="89"/>
      <c r="C97" s="89"/>
      <c r="D97" s="89"/>
      <c r="E97" s="89"/>
      <c r="F97" s="89"/>
      <c r="G97" s="89"/>
      <c r="H97" s="89"/>
      <c r="I97" s="89"/>
      <c r="J97" s="89"/>
      <c r="K97" s="89"/>
      <c r="L97" s="89"/>
      <c r="M97" s="89"/>
      <c r="N97" s="89"/>
      <c r="O97" s="89"/>
      <c r="P97" s="89"/>
      <c r="Q97" s="89"/>
      <c r="R97" s="89"/>
      <c r="S97" s="89"/>
      <c r="T97" s="89"/>
      <c r="U97" s="89"/>
      <c r="V97" s="89"/>
      <c r="W97" s="89"/>
      <c r="X97" s="89"/>
    </row>
    <row r="98" spans="2:24" x14ac:dyDescent="0.25">
      <c r="B98" s="89"/>
      <c r="C98" s="89"/>
      <c r="D98" s="89"/>
      <c r="E98" s="89"/>
      <c r="F98" s="89"/>
      <c r="G98" s="89"/>
      <c r="H98" s="89"/>
      <c r="I98" s="89"/>
      <c r="J98" s="89"/>
      <c r="K98" s="89"/>
      <c r="L98" s="89"/>
      <c r="M98" s="89"/>
      <c r="N98" s="89"/>
      <c r="O98" s="89"/>
      <c r="P98" s="89"/>
      <c r="Q98" s="89"/>
      <c r="R98" s="89"/>
      <c r="S98" s="89"/>
      <c r="T98" s="89"/>
      <c r="U98" s="89"/>
      <c r="V98" s="89"/>
      <c r="W98" s="89"/>
      <c r="X98" s="89"/>
    </row>
    <row r="99" spans="2:24" x14ac:dyDescent="0.25">
      <c r="B99" s="89"/>
      <c r="C99" s="89"/>
      <c r="D99" s="89"/>
      <c r="E99" s="89"/>
      <c r="F99" s="89"/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9"/>
      <c r="U99" s="89"/>
      <c r="V99" s="89"/>
      <c r="W99" s="89"/>
      <c r="X99" s="89"/>
    </row>
    <row r="100" spans="2:24" x14ac:dyDescent="0.25">
      <c r="B100" s="89"/>
      <c r="C100" s="89"/>
      <c r="D100" s="89"/>
      <c r="E100" s="89"/>
      <c r="F100" s="89"/>
      <c r="G100" s="89"/>
      <c r="H100" s="89"/>
      <c r="I100" s="89"/>
      <c r="J100" s="89"/>
      <c r="K100" s="89"/>
      <c r="L100" s="89"/>
      <c r="M100" s="89"/>
      <c r="N100" s="89"/>
      <c r="O100" s="89"/>
      <c r="P100" s="89"/>
      <c r="Q100" s="89"/>
      <c r="R100" s="89"/>
      <c r="S100" s="89"/>
      <c r="T100" s="89"/>
      <c r="U100" s="89"/>
      <c r="V100" s="89"/>
      <c r="W100" s="89"/>
      <c r="X100" s="89"/>
    </row>
    <row r="101" spans="2:24" x14ac:dyDescent="0.25">
      <c r="B101" s="89"/>
      <c r="C101" s="89"/>
      <c r="D101" s="89"/>
      <c r="E101" s="89"/>
      <c r="F101" s="89"/>
      <c r="G101" s="89"/>
      <c r="H101" s="89"/>
      <c r="I101" s="89"/>
      <c r="J101" s="89"/>
      <c r="K101" s="89"/>
      <c r="L101" s="89"/>
      <c r="M101" s="89"/>
      <c r="N101" s="89"/>
      <c r="O101" s="89"/>
      <c r="P101" s="89"/>
      <c r="Q101" s="89"/>
      <c r="R101" s="89"/>
      <c r="S101" s="89"/>
      <c r="T101" s="89"/>
      <c r="U101" s="89"/>
      <c r="V101" s="89"/>
      <c r="W101" s="89"/>
      <c r="X101" s="89"/>
    </row>
    <row r="102" spans="2:24" x14ac:dyDescent="0.25">
      <c r="B102" s="89"/>
      <c r="C102" s="89"/>
      <c r="D102" s="89"/>
      <c r="E102" s="89"/>
      <c r="F102" s="89"/>
      <c r="G102" s="89"/>
      <c r="H102" s="89"/>
      <c r="I102" s="89"/>
      <c r="J102" s="89"/>
      <c r="K102" s="89"/>
      <c r="L102" s="89"/>
      <c r="M102" s="89"/>
      <c r="N102" s="89"/>
      <c r="O102" s="89"/>
      <c r="P102" s="89"/>
      <c r="Q102" s="89"/>
      <c r="R102" s="89"/>
      <c r="S102" s="89"/>
      <c r="T102" s="89"/>
      <c r="U102" s="89"/>
      <c r="V102" s="89"/>
      <c r="W102" s="89"/>
      <c r="X102" s="89"/>
    </row>
    <row r="103" spans="2:24" x14ac:dyDescent="0.25">
      <c r="B103" s="89"/>
      <c r="C103" s="89"/>
      <c r="D103" s="89"/>
      <c r="E103" s="89"/>
      <c r="F103" s="89"/>
      <c r="G103" s="89"/>
      <c r="H103" s="89"/>
      <c r="I103" s="89"/>
      <c r="J103" s="89"/>
      <c r="K103" s="89"/>
      <c r="L103" s="89"/>
      <c r="M103" s="89"/>
      <c r="N103" s="89"/>
      <c r="O103" s="89"/>
      <c r="P103" s="89"/>
      <c r="Q103" s="89"/>
      <c r="R103" s="89"/>
      <c r="S103" s="89"/>
      <c r="T103" s="89"/>
      <c r="U103" s="89"/>
      <c r="V103" s="89"/>
      <c r="W103" s="89"/>
      <c r="X103" s="89"/>
    </row>
    <row r="104" spans="2:24" x14ac:dyDescent="0.25">
      <c r="B104" s="89"/>
      <c r="C104" s="89"/>
      <c r="D104" s="89"/>
      <c r="E104" s="89"/>
      <c r="F104" s="89"/>
      <c r="G104" s="89"/>
      <c r="H104" s="89"/>
      <c r="I104" s="89"/>
      <c r="J104" s="89"/>
      <c r="K104" s="89"/>
      <c r="L104" s="89"/>
      <c r="M104" s="89"/>
      <c r="N104" s="89"/>
      <c r="O104" s="89"/>
      <c r="P104" s="89"/>
      <c r="Q104" s="89"/>
      <c r="R104" s="89"/>
      <c r="S104" s="89"/>
      <c r="T104" s="89"/>
      <c r="U104" s="89"/>
      <c r="V104" s="89"/>
      <c r="W104" s="89"/>
      <c r="X104" s="89"/>
    </row>
    <row r="105" spans="2:24" x14ac:dyDescent="0.25">
      <c r="B105" s="89"/>
      <c r="C105" s="89"/>
      <c r="D105" s="89"/>
      <c r="E105" s="89"/>
      <c r="F105" s="89"/>
      <c r="G105" s="89"/>
      <c r="H105" s="89"/>
      <c r="I105" s="89"/>
      <c r="J105" s="89"/>
      <c r="K105" s="89"/>
      <c r="L105" s="89"/>
      <c r="M105" s="89"/>
      <c r="N105" s="89"/>
      <c r="O105" s="89"/>
      <c r="P105" s="89"/>
      <c r="Q105" s="89"/>
      <c r="R105" s="89"/>
      <c r="S105" s="89"/>
      <c r="T105" s="89"/>
      <c r="U105" s="89"/>
      <c r="V105" s="89"/>
      <c r="W105" s="89"/>
      <c r="X105" s="89"/>
    </row>
    <row r="106" spans="2:24" x14ac:dyDescent="0.25">
      <c r="B106" s="89"/>
      <c r="C106" s="89"/>
      <c r="D106" s="89"/>
      <c r="E106" s="89"/>
      <c r="F106" s="89"/>
      <c r="G106" s="89"/>
      <c r="H106" s="89"/>
      <c r="I106" s="89"/>
      <c r="J106" s="89"/>
      <c r="K106" s="89"/>
      <c r="L106" s="89"/>
      <c r="M106" s="89"/>
      <c r="N106" s="89"/>
      <c r="O106" s="89"/>
      <c r="P106" s="89"/>
      <c r="Q106" s="89"/>
      <c r="R106" s="89"/>
      <c r="S106" s="89"/>
      <c r="T106" s="89"/>
      <c r="U106" s="89"/>
      <c r="V106" s="89"/>
      <c r="W106" s="89"/>
      <c r="X106" s="89"/>
    </row>
    <row r="107" spans="2:24" x14ac:dyDescent="0.25">
      <c r="B107" s="89"/>
      <c r="C107" s="89"/>
      <c r="D107" s="89"/>
      <c r="E107" s="89"/>
      <c r="F107" s="89"/>
      <c r="G107" s="89"/>
      <c r="H107" s="89"/>
      <c r="I107" s="89"/>
      <c r="J107" s="89"/>
      <c r="K107" s="89"/>
      <c r="L107" s="89"/>
      <c r="M107" s="89"/>
      <c r="N107" s="89"/>
      <c r="O107" s="89"/>
      <c r="P107" s="89"/>
      <c r="Q107" s="89"/>
      <c r="R107" s="89"/>
      <c r="S107" s="89"/>
      <c r="T107" s="89"/>
      <c r="U107" s="89"/>
      <c r="V107" s="89"/>
      <c r="W107" s="89"/>
      <c r="X107" s="89"/>
    </row>
    <row r="108" spans="2:24" x14ac:dyDescent="0.25">
      <c r="B108" s="89"/>
      <c r="C108" s="89"/>
      <c r="D108" s="89"/>
      <c r="E108" s="89"/>
      <c r="F108" s="89"/>
      <c r="G108" s="89"/>
      <c r="H108" s="89"/>
      <c r="I108" s="89"/>
      <c r="J108" s="89"/>
      <c r="K108" s="89"/>
      <c r="L108" s="89"/>
      <c r="M108" s="89"/>
      <c r="N108" s="89"/>
      <c r="O108" s="89"/>
      <c r="P108" s="89"/>
      <c r="Q108" s="89"/>
      <c r="R108" s="89"/>
      <c r="S108" s="89"/>
      <c r="T108" s="89"/>
      <c r="U108" s="89"/>
      <c r="V108" s="89"/>
      <c r="W108" s="89"/>
      <c r="X108" s="89"/>
    </row>
    <row r="109" spans="2:24" x14ac:dyDescent="0.25">
      <c r="B109" s="89"/>
      <c r="C109" s="89"/>
      <c r="D109" s="89"/>
      <c r="E109" s="89"/>
      <c r="F109" s="89"/>
      <c r="G109" s="89"/>
      <c r="H109" s="89"/>
      <c r="I109" s="89"/>
      <c r="J109" s="89"/>
      <c r="K109" s="89"/>
      <c r="L109" s="89"/>
      <c r="M109" s="89"/>
      <c r="N109" s="89"/>
      <c r="O109" s="89"/>
      <c r="P109" s="89"/>
      <c r="Q109" s="89"/>
      <c r="R109" s="89"/>
      <c r="S109" s="89"/>
      <c r="T109" s="89"/>
      <c r="U109" s="89"/>
      <c r="V109" s="89"/>
      <c r="W109" s="89"/>
      <c r="X109" s="89"/>
    </row>
    <row r="110" spans="2:24" x14ac:dyDescent="0.25">
      <c r="B110" s="89"/>
      <c r="C110" s="89"/>
      <c r="D110" s="89"/>
      <c r="E110" s="89"/>
      <c r="F110" s="89"/>
      <c r="G110" s="89"/>
      <c r="H110" s="89"/>
      <c r="I110" s="89"/>
      <c r="J110" s="89"/>
      <c r="K110" s="89"/>
      <c r="L110" s="89"/>
      <c r="M110" s="89"/>
      <c r="N110" s="89"/>
      <c r="O110" s="89"/>
      <c r="P110" s="89"/>
      <c r="Q110" s="89"/>
      <c r="R110" s="89"/>
      <c r="S110" s="89"/>
      <c r="T110" s="89"/>
      <c r="U110" s="89"/>
      <c r="V110" s="89"/>
      <c r="W110" s="89"/>
      <c r="X110" s="89"/>
    </row>
    <row r="111" spans="2:24" x14ac:dyDescent="0.25">
      <c r="B111" s="89"/>
      <c r="C111" s="89"/>
      <c r="D111" s="89"/>
      <c r="E111" s="89"/>
      <c r="F111" s="89"/>
      <c r="G111" s="89"/>
      <c r="H111" s="89"/>
      <c r="I111" s="89"/>
      <c r="J111" s="89"/>
      <c r="K111" s="89"/>
      <c r="L111" s="89"/>
      <c r="M111" s="89"/>
      <c r="N111" s="89"/>
      <c r="O111" s="89"/>
      <c r="P111" s="89"/>
      <c r="Q111" s="89"/>
      <c r="R111" s="89"/>
      <c r="S111" s="89"/>
      <c r="T111" s="89"/>
      <c r="U111" s="89"/>
      <c r="V111" s="89"/>
      <c r="W111" s="89"/>
      <c r="X111" s="89"/>
    </row>
    <row r="112" spans="2:24" x14ac:dyDescent="0.25">
      <c r="B112" s="89"/>
      <c r="C112" s="89"/>
      <c r="D112" s="89"/>
      <c r="E112" s="89"/>
      <c r="F112" s="89"/>
      <c r="G112" s="89"/>
      <c r="H112" s="89"/>
      <c r="I112" s="89"/>
      <c r="J112" s="89"/>
      <c r="K112" s="89"/>
      <c r="L112" s="89"/>
      <c r="M112" s="89"/>
      <c r="N112" s="89"/>
      <c r="O112" s="89"/>
      <c r="P112" s="89"/>
      <c r="Q112" s="89"/>
      <c r="R112" s="89"/>
      <c r="S112" s="89"/>
      <c r="T112" s="89"/>
      <c r="U112" s="89"/>
      <c r="V112" s="89"/>
      <c r="W112" s="89"/>
      <c r="X112" s="89"/>
    </row>
    <row r="113" spans="2:24" x14ac:dyDescent="0.25">
      <c r="B113" s="89"/>
      <c r="C113" s="89"/>
      <c r="D113" s="89"/>
      <c r="E113" s="89"/>
      <c r="F113" s="89"/>
      <c r="G113" s="89"/>
      <c r="H113" s="89"/>
      <c r="I113" s="89"/>
      <c r="J113" s="89"/>
      <c r="K113" s="89"/>
      <c r="L113" s="89"/>
      <c r="M113" s="89"/>
      <c r="N113" s="89"/>
      <c r="O113" s="89"/>
      <c r="P113" s="89"/>
      <c r="Q113" s="89"/>
      <c r="R113" s="89"/>
      <c r="S113" s="89"/>
      <c r="T113" s="89"/>
      <c r="U113" s="89"/>
      <c r="V113" s="89"/>
      <c r="W113" s="89"/>
      <c r="X113" s="89"/>
    </row>
    <row r="114" spans="2:24" x14ac:dyDescent="0.25">
      <c r="B114" s="89"/>
      <c r="C114" s="89"/>
      <c r="D114" s="89"/>
      <c r="E114" s="89"/>
      <c r="F114" s="89"/>
      <c r="G114" s="89"/>
      <c r="H114" s="89"/>
      <c r="I114" s="89"/>
      <c r="J114" s="89"/>
      <c r="K114" s="89"/>
      <c r="L114" s="89"/>
      <c r="M114" s="89"/>
      <c r="N114" s="89"/>
      <c r="O114" s="89"/>
      <c r="P114" s="89"/>
      <c r="Q114" s="89"/>
      <c r="R114" s="89"/>
      <c r="S114" s="89"/>
      <c r="T114" s="89"/>
      <c r="U114" s="89"/>
      <c r="V114" s="89"/>
      <c r="W114" s="89"/>
      <c r="X114" s="89"/>
    </row>
    <row r="115" spans="2:24" x14ac:dyDescent="0.25">
      <c r="B115" s="89"/>
      <c r="C115" s="89"/>
      <c r="D115" s="89"/>
      <c r="E115" s="89"/>
      <c r="F115" s="89"/>
      <c r="G115" s="89"/>
      <c r="H115" s="89"/>
      <c r="I115" s="89"/>
      <c r="J115" s="89"/>
      <c r="K115" s="89"/>
      <c r="L115" s="89"/>
      <c r="M115" s="89"/>
      <c r="N115" s="89"/>
      <c r="O115" s="89"/>
      <c r="P115" s="89"/>
      <c r="Q115" s="89"/>
      <c r="R115" s="89"/>
      <c r="S115" s="89"/>
      <c r="T115" s="89"/>
      <c r="U115" s="89"/>
      <c r="V115" s="89"/>
      <c r="W115" s="89"/>
      <c r="X115" s="89"/>
    </row>
    <row r="116" spans="2:24" x14ac:dyDescent="0.25">
      <c r="B116" s="89"/>
      <c r="C116" s="89"/>
      <c r="D116" s="89"/>
      <c r="E116" s="89"/>
      <c r="F116" s="89"/>
      <c r="G116" s="89"/>
      <c r="H116" s="89"/>
      <c r="I116" s="89"/>
      <c r="J116" s="89"/>
      <c r="K116" s="89"/>
      <c r="L116" s="89"/>
      <c r="M116" s="89"/>
      <c r="N116" s="89"/>
      <c r="O116" s="89"/>
      <c r="P116" s="89"/>
      <c r="Q116" s="89"/>
      <c r="R116" s="89"/>
      <c r="S116" s="89"/>
      <c r="T116" s="89"/>
      <c r="U116" s="89"/>
      <c r="V116" s="89"/>
      <c r="W116" s="89"/>
      <c r="X116" s="89"/>
    </row>
    <row r="117" spans="2:24" x14ac:dyDescent="0.25">
      <c r="B117" s="89"/>
      <c r="C117" s="89"/>
      <c r="D117" s="89"/>
      <c r="E117" s="89"/>
      <c r="F117" s="89"/>
      <c r="G117" s="89"/>
      <c r="H117" s="89"/>
      <c r="I117" s="89"/>
      <c r="J117" s="89"/>
      <c r="K117" s="89"/>
      <c r="L117" s="89"/>
      <c r="M117" s="89"/>
      <c r="N117" s="89"/>
      <c r="O117" s="89"/>
      <c r="P117" s="89"/>
      <c r="Q117" s="89"/>
      <c r="R117" s="89"/>
      <c r="S117" s="89"/>
      <c r="T117" s="89"/>
      <c r="U117" s="89"/>
      <c r="V117" s="89"/>
      <c r="W117" s="89"/>
      <c r="X117" s="89"/>
    </row>
    <row r="118" spans="2:24" x14ac:dyDescent="0.25">
      <c r="B118" s="89"/>
      <c r="C118" s="89"/>
      <c r="D118" s="89"/>
      <c r="E118" s="89"/>
      <c r="F118" s="89"/>
      <c r="G118" s="89"/>
      <c r="H118" s="89"/>
      <c r="I118" s="89"/>
      <c r="J118" s="89"/>
      <c r="K118" s="89"/>
      <c r="L118" s="89"/>
      <c r="M118" s="89"/>
      <c r="N118" s="89"/>
      <c r="O118" s="89"/>
      <c r="P118" s="89"/>
      <c r="Q118" s="89"/>
      <c r="R118" s="89"/>
      <c r="S118" s="89"/>
      <c r="T118" s="89"/>
      <c r="U118" s="89"/>
      <c r="V118" s="89"/>
      <c r="W118" s="89"/>
      <c r="X118" s="89"/>
    </row>
    <row r="119" spans="2:24" x14ac:dyDescent="0.25">
      <c r="B119" s="89"/>
      <c r="C119" s="89"/>
      <c r="D119" s="89"/>
      <c r="E119" s="89"/>
      <c r="F119" s="89"/>
      <c r="G119" s="89"/>
      <c r="H119" s="89"/>
      <c r="I119" s="89"/>
      <c r="J119" s="89"/>
      <c r="K119" s="89"/>
      <c r="L119" s="89"/>
      <c r="M119" s="89"/>
      <c r="N119" s="89"/>
      <c r="O119" s="89"/>
      <c r="P119" s="89"/>
      <c r="Q119" s="89"/>
      <c r="R119" s="89"/>
      <c r="S119" s="89"/>
      <c r="T119" s="89"/>
      <c r="U119" s="89"/>
      <c r="V119" s="89"/>
      <c r="W119" s="89"/>
      <c r="X119" s="89"/>
    </row>
    <row r="120" spans="2:24" x14ac:dyDescent="0.25">
      <c r="B120" s="89"/>
      <c r="C120" s="89"/>
      <c r="D120" s="89"/>
      <c r="E120" s="89"/>
      <c r="F120" s="89"/>
      <c r="G120" s="89"/>
      <c r="H120" s="89"/>
      <c r="I120" s="89"/>
      <c r="J120" s="89"/>
      <c r="K120" s="89"/>
      <c r="L120" s="89"/>
      <c r="M120" s="89"/>
      <c r="N120" s="89"/>
      <c r="O120" s="89"/>
      <c r="P120" s="89"/>
      <c r="Q120" s="89"/>
      <c r="R120" s="89"/>
      <c r="S120" s="89"/>
      <c r="T120" s="89"/>
      <c r="U120" s="89"/>
      <c r="V120" s="89"/>
      <c r="W120" s="89"/>
      <c r="X120" s="89"/>
    </row>
    <row r="121" spans="2:24" x14ac:dyDescent="0.25">
      <c r="B121" s="89"/>
      <c r="C121" s="89"/>
      <c r="D121" s="89"/>
      <c r="E121" s="89"/>
      <c r="F121" s="89"/>
      <c r="G121" s="89"/>
      <c r="H121" s="89"/>
      <c r="I121" s="89"/>
      <c r="J121" s="89"/>
      <c r="K121" s="89"/>
      <c r="L121" s="89"/>
      <c r="M121" s="89"/>
      <c r="N121" s="89"/>
      <c r="O121" s="89"/>
      <c r="P121" s="89"/>
      <c r="Q121" s="89"/>
      <c r="R121" s="89"/>
      <c r="S121" s="89"/>
      <c r="T121" s="89"/>
      <c r="U121" s="89"/>
      <c r="V121" s="89"/>
      <c r="W121" s="89"/>
      <c r="X121" s="89"/>
    </row>
    <row r="122" spans="2:24" x14ac:dyDescent="0.25">
      <c r="B122" s="89"/>
      <c r="C122" s="89"/>
      <c r="D122" s="89"/>
      <c r="E122" s="89"/>
      <c r="F122" s="89"/>
      <c r="G122" s="89"/>
      <c r="H122" s="89"/>
      <c r="I122" s="89"/>
      <c r="J122" s="89"/>
      <c r="K122" s="89"/>
      <c r="L122" s="89"/>
      <c r="M122" s="89"/>
      <c r="N122" s="89"/>
      <c r="O122" s="89"/>
      <c r="P122" s="89"/>
      <c r="Q122" s="89"/>
      <c r="R122" s="89"/>
      <c r="S122" s="89"/>
      <c r="T122" s="89"/>
      <c r="U122" s="89"/>
      <c r="V122" s="89"/>
      <c r="W122" s="89"/>
      <c r="X122" s="89"/>
    </row>
    <row r="123" spans="2:24" x14ac:dyDescent="0.25">
      <c r="B123" s="89"/>
      <c r="C123" s="89"/>
      <c r="D123" s="89"/>
      <c r="E123" s="89"/>
      <c r="F123" s="89"/>
      <c r="G123" s="89"/>
      <c r="H123" s="89"/>
      <c r="I123" s="89"/>
      <c r="J123" s="89"/>
      <c r="K123" s="89"/>
      <c r="L123" s="89"/>
      <c r="M123" s="89"/>
      <c r="N123" s="89"/>
      <c r="O123" s="89"/>
      <c r="P123" s="89"/>
      <c r="Q123" s="89"/>
      <c r="R123" s="89"/>
      <c r="S123" s="89"/>
      <c r="T123" s="89"/>
      <c r="U123" s="89"/>
      <c r="V123" s="89"/>
      <c r="W123" s="89"/>
      <c r="X123" s="89"/>
    </row>
    <row r="124" spans="2:24" x14ac:dyDescent="0.25">
      <c r="B124" s="89"/>
      <c r="C124" s="89"/>
      <c r="D124" s="89"/>
      <c r="E124" s="89"/>
      <c r="F124" s="89"/>
      <c r="G124" s="89"/>
      <c r="H124" s="89"/>
      <c r="I124" s="89"/>
      <c r="J124" s="89"/>
      <c r="K124" s="89"/>
      <c r="L124" s="89"/>
      <c r="M124" s="89"/>
      <c r="N124" s="89"/>
      <c r="O124" s="89"/>
      <c r="P124" s="89"/>
      <c r="Q124" s="89"/>
      <c r="R124" s="89"/>
      <c r="S124" s="89"/>
      <c r="T124" s="89"/>
      <c r="U124" s="89"/>
      <c r="V124" s="89"/>
      <c r="W124" s="89"/>
      <c r="X124" s="89"/>
    </row>
    <row r="125" spans="2:24" x14ac:dyDescent="0.25">
      <c r="B125" s="89"/>
      <c r="C125" s="89"/>
      <c r="D125" s="89"/>
      <c r="E125" s="89"/>
      <c r="F125" s="89"/>
      <c r="G125" s="89"/>
      <c r="H125" s="89"/>
      <c r="I125" s="89"/>
      <c r="J125" s="89"/>
      <c r="K125" s="89"/>
      <c r="L125" s="89"/>
      <c r="M125" s="89"/>
      <c r="N125" s="89"/>
      <c r="O125" s="89"/>
      <c r="P125" s="89"/>
      <c r="Q125" s="89"/>
      <c r="R125" s="89"/>
      <c r="S125" s="89"/>
      <c r="T125" s="89"/>
      <c r="U125" s="89"/>
      <c r="V125" s="89"/>
      <c r="W125" s="89"/>
      <c r="X125" s="89"/>
    </row>
    <row r="126" spans="2:24" x14ac:dyDescent="0.25">
      <c r="B126" s="89"/>
      <c r="C126" s="89"/>
      <c r="D126" s="89"/>
      <c r="E126" s="89"/>
      <c r="F126" s="89"/>
      <c r="G126" s="89"/>
      <c r="H126" s="89"/>
      <c r="I126" s="89"/>
      <c r="J126" s="89"/>
      <c r="K126" s="89"/>
      <c r="L126" s="89"/>
      <c r="M126" s="89"/>
      <c r="N126" s="89"/>
      <c r="O126" s="89"/>
      <c r="P126" s="89"/>
      <c r="Q126" s="89"/>
      <c r="R126" s="89"/>
      <c r="S126" s="89"/>
      <c r="T126" s="89"/>
      <c r="U126" s="89"/>
      <c r="V126" s="89"/>
      <c r="W126" s="89"/>
      <c r="X126" s="89"/>
    </row>
    <row r="127" spans="2:24" x14ac:dyDescent="0.25">
      <c r="B127" s="89"/>
      <c r="C127" s="89"/>
      <c r="D127" s="89"/>
      <c r="E127" s="89"/>
      <c r="F127" s="89"/>
      <c r="G127" s="89"/>
      <c r="H127" s="89"/>
      <c r="I127" s="89"/>
      <c r="J127" s="89"/>
      <c r="K127" s="89"/>
      <c r="L127" s="89"/>
      <c r="M127" s="89"/>
      <c r="N127" s="89"/>
      <c r="O127" s="89"/>
      <c r="P127" s="89"/>
      <c r="Q127" s="89"/>
      <c r="R127" s="89"/>
      <c r="S127" s="89"/>
      <c r="T127" s="89"/>
      <c r="U127" s="89"/>
      <c r="V127" s="89"/>
      <c r="W127" s="89"/>
      <c r="X127" s="89"/>
    </row>
    <row r="128" spans="2:24" x14ac:dyDescent="0.25">
      <c r="B128" s="89"/>
      <c r="C128" s="89"/>
      <c r="D128" s="89"/>
      <c r="E128" s="89"/>
      <c r="F128" s="89"/>
      <c r="G128" s="89"/>
      <c r="H128" s="89"/>
      <c r="I128" s="89"/>
      <c r="J128" s="89"/>
      <c r="K128" s="89"/>
      <c r="L128" s="89"/>
      <c r="M128" s="89"/>
      <c r="N128" s="89"/>
      <c r="O128" s="89"/>
      <c r="P128" s="89"/>
      <c r="Q128" s="89"/>
      <c r="R128" s="89"/>
      <c r="S128" s="89"/>
      <c r="T128" s="89"/>
      <c r="U128" s="89"/>
      <c r="V128" s="89"/>
      <c r="W128" s="89"/>
      <c r="X128" s="89"/>
    </row>
    <row r="129" spans="2:24" x14ac:dyDescent="0.25">
      <c r="B129" s="89"/>
      <c r="C129" s="89"/>
      <c r="D129" s="89"/>
      <c r="E129" s="89"/>
      <c r="F129" s="89"/>
      <c r="G129" s="89"/>
      <c r="H129" s="89"/>
      <c r="I129" s="89"/>
      <c r="J129" s="89"/>
      <c r="K129" s="89"/>
      <c r="L129" s="89"/>
      <c r="M129" s="89"/>
      <c r="N129" s="89"/>
      <c r="O129" s="89"/>
      <c r="P129" s="89"/>
      <c r="Q129" s="89"/>
      <c r="R129" s="89"/>
      <c r="S129" s="89"/>
      <c r="T129" s="89"/>
      <c r="U129" s="89"/>
      <c r="V129" s="89"/>
      <c r="W129" s="89"/>
      <c r="X129" s="89"/>
    </row>
    <row r="130" spans="2:24" x14ac:dyDescent="0.25">
      <c r="B130" s="89"/>
      <c r="C130" s="89"/>
      <c r="D130" s="89"/>
      <c r="E130" s="89"/>
      <c r="F130" s="89"/>
      <c r="G130" s="89"/>
      <c r="H130" s="89"/>
      <c r="I130" s="89"/>
      <c r="J130" s="89"/>
      <c r="K130" s="89"/>
      <c r="L130" s="89"/>
      <c r="M130" s="89"/>
      <c r="N130" s="89"/>
      <c r="O130" s="89"/>
      <c r="P130" s="89"/>
      <c r="Q130" s="89"/>
      <c r="R130" s="89"/>
      <c r="S130" s="89"/>
      <c r="T130" s="89"/>
      <c r="U130" s="89"/>
      <c r="V130" s="89"/>
      <c r="W130" s="89"/>
      <c r="X130" s="89"/>
    </row>
    <row r="131" spans="2:24" x14ac:dyDescent="0.25">
      <c r="B131" s="89"/>
      <c r="C131" s="89"/>
      <c r="D131" s="89"/>
      <c r="E131" s="89"/>
      <c r="F131" s="89"/>
      <c r="G131" s="89"/>
      <c r="H131" s="89"/>
      <c r="I131" s="89"/>
      <c r="J131" s="89"/>
      <c r="K131" s="89"/>
      <c r="L131" s="89"/>
      <c r="M131" s="89"/>
      <c r="N131" s="89"/>
      <c r="O131" s="89"/>
      <c r="P131" s="89"/>
      <c r="Q131" s="89"/>
      <c r="R131" s="89"/>
      <c r="S131" s="89"/>
      <c r="T131" s="89"/>
      <c r="U131" s="89"/>
      <c r="V131" s="89"/>
      <c r="W131" s="89"/>
      <c r="X131" s="89"/>
    </row>
    <row r="132" spans="2:24" x14ac:dyDescent="0.25">
      <c r="B132" s="89"/>
      <c r="C132" s="89"/>
      <c r="D132" s="89"/>
      <c r="E132" s="89"/>
      <c r="F132" s="89"/>
      <c r="G132" s="89"/>
      <c r="H132" s="89"/>
      <c r="I132" s="89"/>
      <c r="J132" s="89"/>
      <c r="K132" s="89"/>
      <c r="L132" s="89"/>
      <c r="M132" s="89"/>
      <c r="N132" s="89"/>
      <c r="O132" s="89"/>
      <c r="P132" s="89"/>
      <c r="Q132" s="89"/>
      <c r="R132" s="89"/>
      <c r="S132" s="89"/>
      <c r="T132" s="89"/>
      <c r="U132" s="89"/>
      <c r="V132" s="89"/>
      <c r="W132" s="89"/>
      <c r="X132" s="89"/>
    </row>
    <row r="133" spans="2:24" x14ac:dyDescent="0.25">
      <c r="B133" s="89"/>
      <c r="C133" s="89"/>
      <c r="D133" s="89"/>
      <c r="E133" s="89"/>
      <c r="F133" s="89"/>
      <c r="G133" s="89"/>
      <c r="H133" s="89"/>
      <c r="I133" s="89"/>
      <c r="J133" s="89"/>
      <c r="K133" s="89"/>
      <c r="L133" s="89"/>
      <c r="M133" s="89"/>
      <c r="N133" s="89"/>
      <c r="O133" s="89"/>
      <c r="P133" s="89"/>
      <c r="Q133" s="89"/>
      <c r="R133" s="89"/>
      <c r="S133" s="89"/>
      <c r="T133" s="89"/>
      <c r="U133" s="89"/>
      <c r="V133" s="89"/>
      <c r="W133" s="89"/>
      <c r="X133" s="89"/>
    </row>
    <row r="134" spans="2:24" x14ac:dyDescent="0.25">
      <c r="B134" s="89"/>
      <c r="C134" s="89"/>
      <c r="D134" s="89"/>
      <c r="E134" s="89"/>
      <c r="F134" s="89"/>
      <c r="G134" s="89"/>
      <c r="H134" s="89"/>
      <c r="I134" s="89"/>
      <c r="J134" s="89"/>
      <c r="K134" s="89"/>
      <c r="L134" s="89"/>
      <c r="M134" s="89"/>
      <c r="N134" s="89"/>
      <c r="O134" s="89"/>
      <c r="P134" s="89"/>
      <c r="Q134" s="89"/>
      <c r="R134" s="89"/>
      <c r="S134" s="89"/>
      <c r="T134" s="89"/>
      <c r="U134" s="89"/>
      <c r="V134" s="89"/>
      <c r="W134" s="89"/>
      <c r="X134" s="89"/>
    </row>
    <row r="135" spans="2:24" x14ac:dyDescent="0.25">
      <c r="B135" s="89"/>
      <c r="C135" s="89"/>
      <c r="D135" s="89"/>
      <c r="E135" s="89"/>
      <c r="F135" s="89"/>
      <c r="G135" s="89"/>
      <c r="H135" s="89"/>
      <c r="I135" s="89"/>
      <c r="J135" s="89"/>
      <c r="K135" s="89"/>
      <c r="L135" s="89"/>
      <c r="M135" s="89"/>
      <c r="N135" s="89"/>
      <c r="O135" s="89"/>
      <c r="P135" s="89"/>
      <c r="Q135" s="89"/>
      <c r="R135" s="89"/>
      <c r="S135" s="89"/>
      <c r="T135" s="89"/>
      <c r="U135" s="89"/>
      <c r="V135" s="89"/>
      <c r="W135" s="89"/>
      <c r="X135" s="89"/>
    </row>
    <row r="136" spans="2:24" x14ac:dyDescent="0.25">
      <c r="B136" s="89"/>
      <c r="C136" s="89"/>
      <c r="D136" s="89"/>
      <c r="E136" s="89"/>
      <c r="F136" s="89"/>
      <c r="G136" s="89"/>
      <c r="H136" s="89"/>
      <c r="I136" s="89"/>
      <c r="J136" s="89"/>
      <c r="K136" s="89"/>
      <c r="L136" s="89"/>
      <c r="M136" s="89"/>
      <c r="N136" s="89"/>
      <c r="O136" s="89"/>
      <c r="P136" s="89"/>
      <c r="Q136" s="89"/>
      <c r="R136" s="89"/>
      <c r="S136" s="89"/>
      <c r="T136" s="89"/>
      <c r="U136" s="89"/>
      <c r="V136" s="89"/>
      <c r="W136" s="89"/>
      <c r="X136" s="89"/>
    </row>
    <row r="137" spans="2:24" x14ac:dyDescent="0.25">
      <c r="B137" s="89"/>
      <c r="C137" s="89"/>
      <c r="D137" s="89"/>
      <c r="E137" s="89"/>
      <c r="F137" s="89"/>
      <c r="G137" s="89"/>
      <c r="H137" s="89"/>
      <c r="I137" s="89"/>
      <c r="J137" s="89"/>
      <c r="K137" s="89"/>
      <c r="L137" s="89"/>
      <c r="M137" s="89"/>
      <c r="N137" s="89"/>
      <c r="O137" s="89"/>
      <c r="P137" s="89"/>
      <c r="Q137" s="89"/>
      <c r="R137" s="89"/>
      <c r="S137" s="89"/>
      <c r="T137" s="89"/>
      <c r="U137" s="89"/>
      <c r="V137" s="89"/>
      <c r="W137" s="89"/>
      <c r="X137" s="89"/>
    </row>
    <row r="138" spans="2:24" x14ac:dyDescent="0.25">
      <c r="B138" s="89"/>
      <c r="C138" s="89"/>
      <c r="D138" s="89"/>
      <c r="E138" s="89"/>
      <c r="F138" s="89"/>
      <c r="G138" s="89"/>
      <c r="H138" s="89"/>
      <c r="I138" s="89"/>
      <c r="J138" s="89"/>
      <c r="K138" s="89"/>
      <c r="L138" s="89"/>
      <c r="M138" s="89"/>
      <c r="N138" s="89"/>
      <c r="O138" s="89"/>
      <c r="P138" s="89"/>
      <c r="Q138" s="89"/>
      <c r="R138" s="89"/>
      <c r="S138" s="89"/>
      <c r="T138" s="89"/>
      <c r="U138" s="89"/>
      <c r="V138" s="89"/>
      <c r="W138" s="89"/>
      <c r="X138" s="89"/>
    </row>
    <row r="139" spans="2:24" x14ac:dyDescent="0.25">
      <c r="B139" s="89"/>
      <c r="C139" s="89"/>
      <c r="D139" s="89"/>
      <c r="E139" s="89"/>
      <c r="F139" s="89"/>
      <c r="G139" s="89"/>
      <c r="H139" s="89"/>
      <c r="I139" s="89"/>
      <c r="J139" s="89"/>
      <c r="K139" s="89"/>
      <c r="L139" s="89"/>
      <c r="M139" s="89"/>
      <c r="N139" s="89"/>
      <c r="O139" s="89"/>
      <c r="P139" s="89"/>
      <c r="Q139" s="89"/>
      <c r="R139" s="89"/>
      <c r="S139" s="89"/>
      <c r="T139" s="89"/>
      <c r="U139" s="89"/>
      <c r="V139" s="89"/>
      <c r="W139" s="89"/>
      <c r="X139" s="89"/>
    </row>
    <row r="140" spans="2:24" x14ac:dyDescent="0.25">
      <c r="B140" s="89"/>
      <c r="C140" s="89"/>
      <c r="D140" s="89"/>
      <c r="E140" s="89"/>
      <c r="F140" s="89"/>
      <c r="G140" s="89"/>
      <c r="H140" s="89"/>
      <c r="I140" s="89"/>
      <c r="J140" s="89"/>
      <c r="K140" s="89"/>
      <c r="L140" s="89"/>
      <c r="M140" s="89"/>
      <c r="N140" s="89"/>
      <c r="O140" s="89"/>
      <c r="P140" s="89"/>
      <c r="Q140" s="89"/>
      <c r="R140" s="89"/>
      <c r="S140" s="89"/>
      <c r="T140" s="89"/>
      <c r="U140" s="89"/>
      <c r="V140" s="89"/>
      <c r="W140" s="89"/>
      <c r="X140" s="89"/>
    </row>
    <row r="141" spans="2:24" x14ac:dyDescent="0.25">
      <c r="B141" s="89"/>
      <c r="C141" s="89"/>
      <c r="D141" s="89"/>
      <c r="E141" s="89"/>
      <c r="F141" s="89"/>
      <c r="G141" s="89"/>
      <c r="H141" s="89"/>
      <c r="I141" s="89"/>
      <c r="J141" s="89"/>
      <c r="K141" s="89"/>
      <c r="L141" s="89"/>
      <c r="M141" s="89"/>
      <c r="N141" s="89"/>
      <c r="O141" s="89"/>
      <c r="P141" s="89"/>
      <c r="Q141" s="89"/>
      <c r="R141" s="89"/>
      <c r="S141" s="89"/>
      <c r="T141" s="89"/>
      <c r="U141" s="89"/>
      <c r="V141" s="89"/>
      <c r="W141" s="89"/>
      <c r="X141" s="89"/>
    </row>
    <row r="142" spans="2:24" x14ac:dyDescent="0.25">
      <c r="B142" s="89"/>
      <c r="C142" s="89"/>
      <c r="D142" s="89"/>
      <c r="E142" s="89"/>
      <c r="F142" s="89"/>
      <c r="G142" s="89"/>
      <c r="H142" s="89"/>
      <c r="I142" s="89"/>
      <c r="J142" s="89"/>
      <c r="K142" s="89"/>
      <c r="L142" s="89"/>
      <c r="M142" s="89"/>
      <c r="N142" s="89"/>
      <c r="O142" s="89"/>
      <c r="P142" s="89"/>
      <c r="Q142" s="89"/>
      <c r="R142" s="89"/>
      <c r="S142" s="89"/>
      <c r="T142" s="89"/>
      <c r="U142" s="89"/>
      <c r="V142" s="89"/>
      <c r="W142" s="89"/>
      <c r="X142" s="89"/>
    </row>
    <row r="143" spans="2:24" x14ac:dyDescent="0.25">
      <c r="B143" s="89"/>
      <c r="C143" s="89"/>
      <c r="D143" s="89"/>
      <c r="E143" s="89"/>
      <c r="F143" s="89"/>
      <c r="G143" s="89"/>
      <c r="H143" s="89"/>
      <c r="I143" s="89"/>
      <c r="J143" s="89"/>
      <c r="K143" s="89"/>
      <c r="L143" s="89"/>
      <c r="M143" s="89"/>
      <c r="N143" s="89"/>
      <c r="O143" s="89"/>
      <c r="P143" s="89"/>
      <c r="Q143" s="89"/>
      <c r="R143" s="89"/>
      <c r="S143" s="89"/>
      <c r="T143" s="89"/>
      <c r="U143" s="89"/>
      <c r="V143" s="89"/>
      <c r="W143" s="89"/>
      <c r="X143" s="89"/>
    </row>
    <row r="144" spans="2:24" x14ac:dyDescent="0.25">
      <c r="B144" s="89"/>
      <c r="C144" s="89"/>
      <c r="D144" s="89"/>
      <c r="E144" s="89"/>
      <c r="F144" s="89"/>
      <c r="G144" s="89"/>
      <c r="H144" s="89"/>
      <c r="I144" s="89"/>
      <c r="J144" s="89"/>
      <c r="K144" s="89"/>
      <c r="L144" s="89"/>
      <c r="M144" s="89"/>
      <c r="N144" s="89"/>
      <c r="O144" s="89"/>
      <c r="P144" s="89"/>
      <c r="Q144" s="89"/>
      <c r="R144" s="89"/>
      <c r="S144" s="89"/>
      <c r="T144" s="89"/>
      <c r="U144" s="89"/>
      <c r="V144" s="89"/>
      <c r="W144" s="89"/>
      <c r="X144" s="89"/>
    </row>
    <row r="145" spans="2:24" x14ac:dyDescent="0.25">
      <c r="B145" s="89"/>
      <c r="C145" s="89"/>
      <c r="D145" s="89"/>
      <c r="E145" s="89"/>
      <c r="F145" s="89"/>
      <c r="G145" s="89"/>
      <c r="H145" s="89"/>
      <c r="I145" s="89"/>
      <c r="J145" s="89"/>
      <c r="K145" s="89"/>
      <c r="L145" s="89"/>
      <c r="M145" s="89"/>
      <c r="N145" s="89"/>
      <c r="O145" s="89"/>
      <c r="P145" s="89"/>
      <c r="Q145" s="89"/>
      <c r="R145" s="89"/>
      <c r="S145" s="89"/>
      <c r="T145" s="89"/>
      <c r="U145" s="89"/>
      <c r="V145" s="89"/>
      <c r="W145" s="89"/>
      <c r="X145" s="89"/>
    </row>
    <row r="146" spans="2:24" x14ac:dyDescent="0.25">
      <c r="B146" s="89"/>
      <c r="C146" s="89"/>
      <c r="D146" s="89"/>
      <c r="E146" s="89"/>
      <c r="F146" s="89"/>
      <c r="G146" s="89"/>
      <c r="H146" s="89"/>
      <c r="I146" s="89"/>
      <c r="J146" s="89"/>
      <c r="K146" s="89"/>
      <c r="L146" s="89"/>
      <c r="M146" s="89"/>
      <c r="N146" s="89"/>
      <c r="O146" s="89"/>
      <c r="P146" s="89"/>
      <c r="Q146" s="89"/>
      <c r="R146" s="89"/>
      <c r="S146" s="89"/>
      <c r="T146" s="89"/>
      <c r="U146" s="89"/>
      <c r="V146" s="89"/>
      <c r="W146" s="89"/>
      <c r="X146" s="89"/>
    </row>
    <row r="147" spans="2:24" x14ac:dyDescent="0.25">
      <c r="B147" s="89"/>
      <c r="C147" s="89"/>
      <c r="D147" s="89"/>
      <c r="E147" s="89"/>
      <c r="F147" s="89"/>
      <c r="G147" s="89"/>
      <c r="H147" s="89"/>
      <c r="I147" s="89"/>
      <c r="J147" s="89"/>
      <c r="K147" s="89"/>
      <c r="L147" s="89"/>
      <c r="M147" s="89"/>
      <c r="N147" s="89"/>
      <c r="O147" s="89"/>
      <c r="P147" s="89"/>
      <c r="Q147" s="89"/>
      <c r="R147" s="89"/>
      <c r="S147" s="89"/>
      <c r="T147" s="89"/>
      <c r="U147" s="89"/>
      <c r="V147" s="89"/>
      <c r="W147" s="89"/>
      <c r="X147" s="89"/>
    </row>
    <row r="148" spans="2:24" x14ac:dyDescent="0.25">
      <c r="B148" s="89"/>
      <c r="C148" s="89"/>
      <c r="D148" s="89"/>
      <c r="E148" s="89"/>
      <c r="F148" s="89"/>
      <c r="G148" s="89"/>
      <c r="H148" s="89"/>
      <c r="I148" s="89"/>
      <c r="J148" s="89"/>
      <c r="K148" s="89"/>
      <c r="L148" s="89"/>
      <c r="M148" s="89"/>
      <c r="N148" s="89"/>
      <c r="O148" s="89"/>
      <c r="P148" s="89"/>
      <c r="Q148" s="89"/>
      <c r="R148" s="89"/>
      <c r="S148" s="89"/>
      <c r="T148" s="89"/>
      <c r="U148" s="89"/>
      <c r="V148" s="89"/>
      <c r="W148" s="89"/>
      <c r="X148" s="89"/>
    </row>
    <row r="149" spans="2:24" x14ac:dyDescent="0.25">
      <c r="B149" s="89"/>
      <c r="C149" s="89"/>
      <c r="D149" s="89"/>
      <c r="E149" s="89"/>
      <c r="F149" s="89"/>
      <c r="G149" s="89"/>
      <c r="H149" s="89"/>
      <c r="I149" s="89"/>
      <c r="J149" s="89"/>
      <c r="K149" s="89"/>
      <c r="L149" s="89"/>
      <c r="M149" s="89"/>
      <c r="N149" s="89"/>
      <c r="O149" s="89"/>
      <c r="P149" s="89"/>
      <c r="Q149" s="89"/>
      <c r="R149" s="89"/>
      <c r="S149" s="89"/>
      <c r="T149" s="89"/>
      <c r="U149" s="89"/>
      <c r="V149" s="89"/>
      <c r="W149" s="89"/>
      <c r="X149" s="89"/>
    </row>
    <row r="150" spans="2:24" x14ac:dyDescent="0.25">
      <c r="B150" s="89"/>
      <c r="C150" s="89"/>
      <c r="D150" s="89"/>
      <c r="E150" s="89"/>
      <c r="F150" s="89"/>
      <c r="G150" s="89"/>
      <c r="H150" s="89"/>
      <c r="I150" s="89"/>
      <c r="J150" s="89"/>
      <c r="K150" s="89"/>
      <c r="L150" s="89"/>
      <c r="M150" s="89"/>
      <c r="N150" s="89"/>
      <c r="O150" s="89"/>
      <c r="P150" s="89"/>
      <c r="Q150" s="89"/>
      <c r="R150" s="89"/>
      <c r="S150" s="89"/>
      <c r="T150" s="89"/>
      <c r="U150" s="89"/>
      <c r="V150" s="89"/>
      <c r="W150" s="89"/>
      <c r="X150" s="89"/>
    </row>
    <row r="151" spans="2:24" x14ac:dyDescent="0.25">
      <c r="B151" s="89"/>
      <c r="C151" s="89"/>
      <c r="D151" s="89"/>
      <c r="E151" s="89"/>
      <c r="F151" s="89"/>
      <c r="G151" s="89"/>
      <c r="H151" s="89"/>
      <c r="I151" s="89"/>
      <c r="J151" s="89"/>
      <c r="K151" s="89"/>
      <c r="L151" s="89"/>
      <c r="M151" s="89"/>
      <c r="N151" s="89"/>
      <c r="O151" s="89"/>
      <c r="P151" s="89"/>
      <c r="Q151" s="89"/>
      <c r="R151" s="89"/>
      <c r="S151" s="89"/>
      <c r="T151" s="89"/>
      <c r="U151" s="89"/>
      <c r="V151" s="89"/>
      <c r="W151" s="89"/>
      <c r="X151" s="89"/>
    </row>
    <row r="152" spans="2:24" x14ac:dyDescent="0.25">
      <c r="B152" s="89"/>
      <c r="C152" s="89"/>
      <c r="D152" s="89"/>
      <c r="E152" s="89"/>
      <c r="F152" s="89"/>
      <c r="G152" s="89"/>
      <c r="H152" s="89"/>
      <c r="I152" s="89"/>
      <c r="J152" s="89"/>
      <c r="K152" s="89"/>
      <c r="L152" s="89"/>
      <c r="M152" s="89"/>
      <c r="N152" s="89"/>
      <c r="O152" s="89"/>
      <c r="P152" s="89"/>
      <c r="Q152" s="89"/>
      <c r="R152" s="89"/>
      <c r="S152" s="89"/>
      <c r="T152" s="89"/>
      <c r="U152" s="89"/>
      <c r="V152" s="89"/>
      <c r="W152" s="89"/>
      <c r="X152" s="89"/>
    </row>
    <row r="153" spans="2:24" x14ac:dyDescent="0.25">
      <c r="B153" s="89"/>
      <c r="C153" s="89"/>
      <c r="D153" s="89"/>
      <c r="E153" s="89"/>
      <c r="F153" s="89"/>
      <c r="G153" s="89"/>
      <c r="H153" s="89"/>
      <c r="I153" s="89"/>
      <c r="J153" s="89"/>
      <c r="K153" s="89"/>
      <c r="L153" s="89"/>
      <c r="M153" s="89"/>
      <c r="N153" s="89"/>
      <c r="O153" s="89"/>
      <c r="P153" s="89"/>
      <c r="Q153" s="89"/>
      <c r="R153" s="89"/>
      <c r="S153" s="89"/>
      <c r="T153" s="89"/>
      <c r="U153" s="89"/>
      <c r="V153" s="89"/>
      <c r="W153" s="89"/>
      <c r="X153" s="89"/>
    </row>
    <row r="154" spans="2:24" x14ac:dyDescent="0.25">
      <c r="B154" s="89"/>
      <c r="C154" s="89"/>
      <c r="D154" s="89"/>
      <c r="E154" s="89"/>
      <c r="F154" s="89"/>
      <c r="G154" s="89"/>
      <c r="H154" s="89"/>
      <c r="I154" s="89"/>
      <c r="J154" s="89"/>
      <c r="K154" s="89"/>
      <c r="L154" s="89"/>
      <c r="M154" s="89"/>
      <c r="N154" s="89"/>
      <c r="O154" s="89"/>
      <c r="P154" s="89"/>
      <c r="Q154" s="89"/>
      <c r="R154" s="89"/>
      <c r="S154" s="89"/>
      <c r="T154" s="89"/>
      <c r="U154" s="89"/>
      <c r="V154" s="89"/>
      <c r="W154" s="89"/>
      <c r="X154" s="89"/>
    </row>
    <row r="155" spans="2:24" x14ac:dyDescent="0.25">
      <c r="B155" s="89"/>
      <c r="C155" s="89"/>
      <c r="D155" s="89"/>
      <c r="E155" s="89"/>
      <c r="F155" s="89"/>
      <c r="G155" s="89"/>
      <c r="H155" s="89"/>
      <c r="I155" s="89"/>
      <c r="J155" s="89"/>
      <c r="K155" s="89"/>
      <c r="L155" s="89"/>
      <c r="M155" s="89"/>
      <c r="N155" s="89"/>
      <c r="O155" s="89"/>
      <c r="P155" s="89"/>
      <c r="Q155" s="89"/>
      <c r="R155" s="89"/>
      <c r="S155" s="89"/>
      <c r="T155" s="89"/>
      <c r="U155" s="89"/>
      <c r="V155" s="89"/>
      <c r="W155" s="89"/>
      <c r="X155" s="89"/>
    </row>
    <row r="156" spans="2:24" x14ac:dyDescent="0.25">
      <c r="B156" s="89"/>
      <c r="C156" s="89"/>
      <c r="D156" s="89"/>
      <c r="E156" s="89"/>
      <c r="F156" s="89"/>
      <c r="G156" s="89"/>
      <c r="H156" s="89"/>
      <c r="I156" s="89"/>
      <c r="J156" s="89"/>
      <c r="K156" s="89"/>
      <c r="L156" s="89"/>
      <c r="M156" s="89"/>
      <c r="N156" s="89"/>
      <c r="O156" s="89"/>
      <c r="P156" s="89"/>
      <c r="Q156" s="89"/>
      <c r="R156" s="89"/>
      <c r="S156" s="89"/>
      <c r="T156" s="89"/>
      <c r="U156" s="89"/>
      <c r="V156" s="89"/>
      <c r="W156" s="89"/>
      <c r="X156" s="89"/>
    </row>
    <row r="157" spans="2:24" x14ac:dyDescent="0.25">
      <c r="B157" s="89"/>
      <c r="C157" s="89"/>
      <c r="D157" s="89"/>
      <c r="E157" s="89"/>
      <c r="F157" s="89"/>
      <c r="G157" s="89"/>
      <c r="H157" s="89"/>
      <c r="I157" s="89"/>
      <c r="J157" s="89"/>
      <c r="K157" s="89"/>
      <c r="L157" s="89"/>
      <c r="M157" s="89"/>
      <c r="N157" s="89"/>
      <c r="O157" s="89"/>
      <c r="P157" s="89"/>
      <c r="Q157" s="89"/>
      <c r="R157" s="89"/>
      <c r="S157" s="89"/>
      <c r="T157" s="89"/>
      <c r="U157" s="89"/>
      <c r="V157" s="89"/>
      <c r="W157" s="89"/>
      <c r="X157" s="89"/>
    </row>
    <row r="158" spans="2:24" x14ac:dyDescent="0.25">
      <c r="B158" s="89"/>
      <c r="C158" s="89"/>
      <c r="D158" s="89"/>
      <c r="E158" s="89"/>
      <c r="F158" s="89"/>
      <c r="G158" s="89"/>
      <c r="H158" s="89"/>
      <c r="I158" s="89"/>
      <c r="J158" s="89"/>
      <c r="K158" s="89"/>
      <c r="L158" s="89"/>
      <c r="M158" s="89"/>
      <c r="N158" s="89"/>
      <c r="O158" s="89"/>
      <c r="P158" s="89"/>
      <c r="Q158" s="89"/>
      <c r="R158" s="89"/>
      <c r="S158" s="89"/>
      <c r="T158" s="89"/>
      <c r="U158" s="89"/>
      <c r="V158" s="89"/>
      <c r="W158" s="89"/>
      <c r="X158" s="89"/>
    </row>
    <row r="159" spans="2:24" x14ac:dyDescent="0.25">
      <c r="B159" s="89"/>
      <c r="C159" s="89"/>
      <c r="D159" s="89"/>
      <c r="E159" s="89"/>
      <c r="F159" s="89"/>
      <c r="G159" s="89"/>
      <c r="H159" s="89"/>
      <c r="I159" s="89"/>
      <c r="J159" s="89"/>
      <c r="K159" s="89"/>
      <c r="L159" s="89"/>
      <c r="M159" s="89"/>
      <c r="N159" s="89"/>
      <c r="O159" s="89"/>
      <c r="P159" s="89"/>
      <c r="Q159" s="89"/>
      <c r="R159" s="89"/>
      <c r="S159" s="89"/>
      <c r="T159" s="89"/>
      <c r="U159" s="89"/>
      <c r="V159" s="89"/>
      <c r="W159" s="89"/>
      <c r="X159" s="89"/>
    </row>
    <row r="160" spans="2:24" x14ac:dyDescent="0.25">
      <c r="B160" s="89"/>
      <c r="C160" s="89"/>
      <c r="D160" s="89"/>
      <c r="E160" s="89"/>
      <c r="F160" s="89"/>
      <c r="G160" s="89"/>
      <c r="H160" s="89"/>
      <c r="I160" s="89"/>
      <c r="J160" s="89"/>
      <c r="K160" s="89"/>
      <c r="L160" s="89"/>
      <c r="M160" s="89"/>
      <c r="N160" s="89"/>
      <c r="O160" s="89"/>
      <c r="P160" s="89"/>
      <c r="Q160" s="89"/>
      <c r="R160" s="89"/>
      <c r="S160" s="89"/>
      <c r="T160" s="89"/>
      <c r="U160" s="89"/>
      <c r="V160" s="89"/>
      <c r="W160" s="89"/>
      <c r="X160" s="89"/>
    </row>
    <row r="161" spans="2:24" x14ac:dyDescent="0.25">
      <c r="B161" s="89"/>
      <c r="C161" s="89"/>
      <c r="D161" s="89"/>
      <c r="E161" s="89"/>
      <c r="F161" s="89"/>
      <c r="G161" s="89"/>
      <c r="H161" s="89"/>
      <c r="I161" s="89"/>
      <c r="J161" s="89"/>
      <c r="K161" s="89"/>
      <c r="L161" s="89"/>
      <c r="M161" s="89"/>
      <c r="N161" s="89"/>
      <c r="O161" s="89"/>
      <c r="P161" s="89"/>
      <c r="Q161" s="89"/>
      <c r="R161" s="89"/>
      <c r="S161" s="89"/>
      <c r="T161" s="89"/>
      <c r="U161" s="89"/>
      <c r="V161" s="89"/>
      <c r="W161" s="89"/>
      <c r="X161" s="89"/>
    </row>
    <row r="162" spans="2:24" x14ac:dyDescent="0.25">
      <c r="B162" s="89"/>
      <c r="C162" s="89"/>
      <c r="D162" s="89"/>
      <c r="E162" s="89"/>
      <c r="F162" s="89"/>
      <c r="G162" s="89"/>
      <c r="H162" s="89"/>
      <c r="I162" s="89"/>
      <c r="J162" s="89"/>
      <c r="K162" s="89"/>
      <c r="L162" s="89"/>
      <c r="M162" s="89"/>
      <c r="N162" s="89"/>
      <c r="O162" s="89"/>
      <c r="P162" s="89"/>
      <c r="Q162" s="89"/>
      <c r="R162" s="89"/>
      <c r="S162" s="89"/>
      <c r="T162" s="89"/>
      <c r="U162" s="89"/>
      <c r="V162" s="89"/>
      <c r="W162" s="89"/>
      <c r="X162" s="89"/>
    </row>
    <row r="163" spans="2:24" x14ac:dyDescent="0.25">
      <c r="B163" s="89"/>
      <c r="C163" s="89"/>
      <c r="D163" s="89"/>
      <c r="E163" s="89"/>
      <c r="F163" s="89"/>
      <c r="G163" s="89"/>
      <c r="H163" s="89"/>
      <c r="I163" s="89"/>
      <c r="J163" s="89"/>
      <c r="K163" s="89"/>
      <c r="L163" s="89"/>
      <c r="M163" s="89"/>
      <c r="N163" s="89"/>
      <c r="O163" s="89"/>
      <c r="P163" s="89"/>
      <c r="Q163" s="89"/>
      <c r="R163" s="89"/>
      <c r="S163" s="89"/>
      <c r="T163" s="89"/>
      <c r="U163" s="89"/>
      <c r="V163" s="89"/>
      <c r="W163" s="89"/>
      <c r="X163" s="89"/>
    </row>
    <row r="164" spans="2:24" x14ac:dyDescent="0.25">
      <c r="B164" s="89"/>
      <c r="C164" s="89"/>
      <c r="D164" s="89"/>
      <c r="E164" s="89"/>
      <c r="F164" s="89"/>
      <c r="G164" s="89"/>
      <c r="H164" s="89"/>
      <c r="I164" s="89"/>
      <c r="J164" s="89"/>
      <c r="K164" s="89"/>
      <c r="L164" s="89"/>
      <c r="M164" s="89"/>
      <c r="N164" s="89"/>
      <c r="O164" s="89"/>
      <c r="P164" s="89"/>
      <c r="Q164" s="89"/>
      <c r="R164" s="89"/>
      <c r="S164" s="89"/>
      <c r="T164" s="89"/>
      <c r="U164" s="89"/>
      <c r="V164" s="89"/>
      <c r="W164" s="89"/>
      <c r="X164" s="89"/>
    </row>
    <row r="165" spans="2:24" x14ac:dyDescent="0.25">
      <c r="B165" s="89"/>
      <c r="C165" s="89"/>
      <c r="D165" s="89"/>
      <c r="E165" s="89"/>
      <c r="F165" s="89"/>
      <c r="G165" s="89"/>
      <c r="H165" s="89"/>
      <c r="I165" s="89"/>
      <c r="J165" s="89"/>
      <c r="K165" s="89"/>
      <c r="L165" s="89"/>
      <c r="M165" s="89"/>
      <c r="N165" s="89"/>
      <c r="O165" s="89"/>
      <c r="P165" s="89"/>
      <c r="Q165" s="89"/>
      <c r="R165" s="89"/>
      <c r="S165" s="89"/>
      <c r="T165" s="89"/>
      <c r="U165" s="89"/>
      <c r="V165" s="89"/>
      <c r="W165" s="89"/>
      <c r="X165" s="89"/>
    </row>
    <row r="166" spans="2:24" x14ac:dyDescent="0.25">
      <c r="B166" s="89"/>
      <c r="C166" s="89"/>
      <c r="D166" s="89"/>
      <c r="E166" s="89"/>
      <c r="F166" s="89"/>
      <c r="G166" s="89"/>
      <c r="H166" s="89"/>
      <c r="I166" s="89"/>
      <c r="J166" s="89"/>
      <c r="K166" s="89"/>
      <c r="L166" s="89"/>
      <c r="M166" s="89"/>
      <c r="N166" s="89"/>
      <c r="O166" s="89"/>
      <c r="P166" s="89"/>
      <c r="Q166" s="89"/>
      <c r="R166" s="89"/>
      <c r="S166" s="89"/>
      <c r="T166" s="89"/>
      <c r="U166" s="89"/>
      <c r="V166" s="89"/>
      <c r="W166" s="89"/>
      <c r="X166" s="89"/>
    </row>
    <row r="167" spans="2:24" x14ac:dyDescent="0.25">
      <c r="B167" s="89"/>
      <c r="C167" s="89"/>
      <c r="D167" s="89"/>
      <c r="E167" s="89"/>
      <c r="F167" s="89"/>
      <c r="G167" s="89"/>
      <c r="H167" s="89"/>
      <c r="I167" s="89"/>
      <c r="J167" s="89"/>
      <c r="K167" s="89"/>
      <c r="L167" s="89"/>
      <c r="M167" s="89"/>
      <c r="N167" s="89"/>
      <c r="O167" s="89"/>
      <c r="P167" s="89"/>
      <c r="Q167" s="89"/>
      <c r="R167" s="89"/>
      <c r="S167" s="89"/>
      <c r="T167" s="89"/>
      <c r="U167" s="89"/>
      <c r="V167" s="89"/>
      <c r="W167" s="89"/>
      <c r="X167" s="89"/>
    </row>
    <row r="168" spans="2:24" x14ac:dyDescent="0.25">
      <c r="B168" s="89"/>
      <c r="C168" s="89"/>
      <c r="D168" s="89"/>
      <c r="E168" s="89"/>
      <c r="F168" s="89"/>
      <c r="G168" s="89"/>
      <c r="H168" s="89"/>
      <c r="I168" s="89"/>
      <c r="J168" s="89"/>
      <c r="K168" s="89"/>
      <c r="L168" s="89"/>
      <c r="M168" s="89"/>
      <c r="N168" s="89"/>
      <c r="O168" s="89"/>
      <c r="P168" s="89"/>
      <c r="Q168" s="89"/>
      <c r="R168" s="89"/>
      <c r="S168" s="89"/>
      <c r="T168" s="89"/>
      <c r="U168" s="89"/>
      <c r="V168" s="89"/>
      <c r="W168" s="89"/>
      <c r="X168" s="89"/>
    </row>
    <row r="169" spans="2:24" x14ac:dyDescent="0.25">
      <c r="B169" s="89"/>
      <c r="C169" s="89"/>
      <c r="D169" s="89"/>
      <c r="E169" s="89"/>
      <c r="F169" s="89"/>
      <c r="G169" s="89"/>
      <c r="H169" s="89"/>
      <c r="I169" s="89"/>
      <c r="J169" s="89"/>
      <c r="K169" s="89"/>
      <c r="L169" s="89"/>
      <c r="M169" s="89"/>
      <c r="N169" s="89"/>
      <c r="O169" s="89"/>
      <c r="P169" s="89"/>
      <c r="Q169" s="89"/>
      <c r="R169" s="89"/>
      <c r="S169" s="89"/>
      <c r="T169" s="89"/>
      <c r="U169" s="89"/>
      <c r="V169" s="89"/>
      <c r="W169" s="89"/>
      <c r="X169" s="89"/>
    </row>
    <row r="170" spans="2:24" x14ac:dyDescent="0.25">
      <c r="B170" s="89"/>
      <c r="C170" s="89"/>
      <c r="D170" s="89"/>
      <c r="E170" s="89"/>
      <c r="F170" s="89"/>
      <c r="G170" s="89"/>
      <c r="H170" s="89"/>
      <c r="I170" s="89"/>
      <c r="J170" s="89"/>
      <c r="K170" s="89"/>
      <c r="L170" s="89"/>
      <c r="M170" s="89"/>
      <c r="N170" s="89"/>
      <c r="O170" s="89"/>
      <c r="P170" s="89"/>
      <c r="Q170" s="89"/>
      <c r="R170" s="89"/>
      <c r="S170" s="89"/>
      <c r="T170" s="89"/>
      <c r="U170" s="89"/>
      <c r="V170" s="89"/>
      <c r="W170" s="89"/>
      <c r="X170" s="89"/>
    </row>
    <row r="171" spans="2:24" x14ac:dyDescent="0.25">
      <c r="B171" s="89"/>
      <c r="C171" s="89"/>
      <c r="D171" s="89"/>
      <c r="E171" s="89"/>
      <c r="F171" s="89"/>
      <c r="G171" s="89"/>
      <c r="H171" s="89"/>
      <c r="I171" s="89"/>
      <c r="J171" s="89"/>
      <c r="K171" s="89"/>
      <c r="L171" s="89"/>
      <c r="M171" s="89"/>
      <c r="N171" s="89"/>
      <c r="O171" s="89"/>
      <c r="P171" s="89"/>
      <c r="Q171" s="89"/>
      <c r="R171" s="89"/>
      <c r="S171" s="89"/>
      <c r="T171" s="89"/>
      <c r="U171" s="89"/>
      <c r="V171" s="89"/>
      <c r="W171" s="89"/>
      <c r="X171" s="89"/>
    </row>
    <row r="172" spans="2:24" x14ac:dyDescent="0.25">
      <c r="B172" s="89"/>
      <c r="C172" s="89"/>
      <c r="D172" s="89"/>
      <c r="E172" s="89"/>
      <c r="F172" s="89"/>
      <c r="G172" s="89"/>
      <c r="H172" s="89"/>
      <c r="I172" s="89"/>
      <c r="J172" s="89"/>
      <c r="K172" s="89"/>
      <c r="L172" s="89"/>
      <c r="M172" s="89"/>
      <c r="N172" s="89"/>
      <c r="O172" s="89"/>
      <c r="P172" s="89"/>
      <c r="Q172" s="89"/>
      <c r="R172" s="89"/>
      <c r="S172" s="89"/>
      <c r="T172" s="89"/>
      <c r="U172" s="89"/>
      <c r="V172" s="89"/>
      <c r="W172" s="89"/>
      <c r="X172" s="89"/>
    </row>
    <row r="173" spans="2:24" x14ac:dyDescent="0.25">
      <c r="B173" s="89"/>
      <c r="C173" s="89"/>
      <c r="D173" s="89"/>
      <c r="E173" s="89"/>
      <c r="F173" s="89"/>
      <c r="G173" s="89"/>
      <c r="H173" s="89"/>
      <c r="I173" s="89"/>
      <c r="J173" s="89"/>
      <c r="K173" s="89"/>
      <c r="L173" s="89"/>
      <c r="M173" s="89"/>
      <c r="N173" s="89"/>
      <c r="O173" s="89"/>
      <c r="P173" s="89"/>
      <c r="Q173" s="89"/>
      <c r="R173" s="89"/>
      <c r="S173" s="89"/>
      <c r="T173" s="89"/>
      <c r="U173" s="89"/>
      <c r="V173" s="89"/>
      <c r="W173" s="89"/>
      <c r="X173" s="89"/>
    </row>
    <row r="174" spans="2:24" x14ac:dyDescent="0.25">
      <c r="B174" s="89"/>
      <c r="C174" s="89"/>
      <c r="D174" s="89"/>
      <c r="E174" s="89"/>
      <c r="F174" s="89"/>
      <c r="G174" s="89"/>
      <c r="H174" s="89"/>
      <c r="I174" s="89"/>
      <c r="J174" s="89"/>
      <c r="K174" s="89"/>
      <c r="L174" s="89"/>
      <c r="M174" s="89"/>
      <c r="N174" s="89"/>
      <c r="O174" s="89"/>
      <c r="P174" s="89"/>
      <c r="Q174" s="89"/>
      <c r="R174" s="89"/>
      <c r="S174" s="89"/>
      <c r="T174" s="89"/>
      <c r="U174" s="89"/>
      <c r="V174" s="89"/>
      <c r="W174" s="89"/>
      <c r="X174" s="89"/>
    </row>
    <row r="175" spans="2:24" x14ac:dyDescent="0.25">
      <c r="B175" s="89"/>
      <c r="C175" s="89"/>
      <c r="D175" s="89"/>
      <c r="E175" s="89"/>
      <c r="F175" s="89"/>
      <c r="G175" s="89"/>
      <c r="H175" s="89"/>
      <c r="I175" s="89"/>
      <c r="J175" s="89"/>
      <c r="K175" s="89"/>
      <c r="L175" s="89"/>
      <c r="M175" s="89"/>
      <c r="N175" s="89"/>
      <c r="O175" s="89"/>
      <c r="P175" s="89"/>
      <c r="Q175" s="89"/>
      <c r="R175" s="89"/>
      <c r="S175" s="89"/>
      <c r="T175" s="89"/>
      <c r="U175" s="89"/>
      <c r="V175" s="89"/>
      <c r="W175" s="89"/>
      <c r="X175" s="89"/>
    </row>
    <row r="176" spans="2:24" x14ac:dyDescent="0.25">
      <c r="B176" s="89"/>
      <c r="C176" s="89"/>
      <c r="D176" s="89"/>
      <c r="E176" s="89"/>
      <c r="F176" s="89"/>
      <c r="G176" s="89"/>
      <c r="H176" s="89"/>
      <c r="I176" s="89"/>
      <c r="J176" s="89"/>
      <c r="K176" s="89"/>
      <c r="L176" s="89"/>
      <c r="M176" s="89"/>
      <c r="N176" s="89"/>
      <c r="O176" s="89"/>
      <c r="P176" s="89"/>
      <c r="Q176" s="89"/>
      <c r="R176" s="89"/>
      <c r="S176" s="89"/>
      <c r="T176" s="89"/>
      <c r="U176" s="89"/>
      <c r="V176" s="89"/>
      <c r="W176" s="89"/>
      <c r="X176" s="89"/>
    </row>
    <row r="177" spans="2:24" x14ac:dyDescent="0.25">
      <c r="B177" s="89"/>
      <c r="C177" s="89"/>
      <c r="D177" s="89"/>
      <c r="E177" s="89"/>
      <c r="F177" s="89"/>
      <c r="G177" s="89"/>
      <c r="H177" s="89"/>
      <c r="I177" s="89"/>
      <c r="J177" s="89"/>
      <c r="K177" s="89"/>
      <c r="L177" s="89"/>
      <c r="M177" s="89"/>
      <c r="N177" s="89"/>
      <c r="O177" s="89"/>
      <c r="P177" s="89"/>
      <c r="Q177" s="89"/>
      <c r="R177" s="89"/>
      <c r="S177" s="89"/>
      <c r="T177" s="89"/>
      <c r="U177" s="89"/>
      <c r="V177" s="89"/>
      <c r="W177" s="89"/>
      <c r="X177" s="89"/>
    </row>
    <row r="178" spans="2:24" x14ac:dyDescent="0.25">
      <c r="B178" s="89"/>
      <c r="C178" s="89"/>
      <c r="D178" s="89"/>
      <c r="E178" s="89"/>
      <c r="F178" s="89"/>
      <c r="G178" s="89"/>
      <c r="H178" s="89"/>
      <c r="I178" s="89"/>
      <c r="J178" s="89"/>
      <c r="K178" s="89"/>
      <c r="L178" s="89"/>
      <c r="M178" s="89"/>
      <c r="N178" s="89"/>
      <c r="O178" s="89"/>
      <c r="P178" s="89"/>
      <c r="Q178" s="89"/>
      <c r="R178" s="89"/>
      <c r="S178" s="89"/>
      <c r="T178" s="89"/>
      <c r="U178" s="89"/>
      <c r="V178" s="89"/>
      <c r="W178" s="89"/>
      <c r="X178" s="89"/>
    </row>
    <row r="179" spans="2:24" x14ac:dyDescent="0.25">
      <c r="B179" s="89"/>
      <c r="C179" s="89"/>
      <c r="D179" s="89"/>
      <c r="E179" s="89"/>
      <c r="F179" s="89"/>
      <c r="G179" s="89"/>
      <c r="H179" s="89"/>
      <c r="I179" s="89"/>
      <c r="J179" s="89"/>
      <c r="K179" s="89"/>
      <c r="L179" s="89"/>
      <c r="M179" s="89"/>
      <c r="N179" s="89"/>
      <c r="O179" s="89"/>
      <c r="P179" s="89"/>
      <c r="Q179" s="89"/>
      <c r="R179" s="89"/>
      <c r="S179" s="89"/>
      <c r="T179" s="89"/>
      <c r="U179" s="89"/>
      <c r="V179" s="89"/>
      <c r="W179" s="89"/>
      <c r="X179" s="89"/>
    </row>
    <row r="180" spans="2:24" x14ac:dyDescent="0.25">
      <c r="B180" s="89"/>
      <c r="C180" s="89"/>
      <c r="D180" s="89"/>
      <c r="E180" s="89"/>
      <c r="F180" s="89"/>
      <c r="G180" s="89"/>
      <c r="H180" s="89"/>
      <c r="I180" s="89"/>
      <c r="J180" s="89"/>
      <c r="K180" s="89"/>
      <c r="L180" s="89"/>
      <c r="M180" s="89"/>
      <c r="N180" s="89"/>
      <c r="O180" s="89"/>
      <c r="P180" s="89"/>
      <c r="Q180" s="89"/>
      <c r="R180" s="89"/>
      <c r="S180" s="89"/>
      <c r="T180" s="89"/>
      <c r="U180" s="89"/>
      <c r="V180" s="89"/>
      <c r="W180" s="89"/>
      <c r="X180" s="89"/>
    </row>
    <row r="181" spans="2:24" x14ac:dyDescent="0.25">
      <c r="B181" s="89"/>
      <c r="C181" s="89"/>
      <c r="D181" s="89"/>
      <c r="E181" s="89"/>
      <c r="F181" s="89"/>
      <c r="G181" s="89"/>
      <c r="H181" s="89"/>
      <c r="I181" s="89"/>
      <c r="J181" s="89"/>
      <c r="K181" s="89"/>
      <c r="L181" s="89"/>
      <c r="M181" s="89"/>
      <c r="N181" s="89"/>
      <c r="O181" s="89"/>
      <c r="P181" s="89"/>
      <c r="Q181" s="89"/>
      <c r="R181" s="89"/>
      <c r="S181" s="89"/>
      <c r="T181" s="89"/>
      <c r="U181" s="89"/>
      <c r="V181" s="89"/>
      <c r="W181" s="89"/>
      <c r="X181" s="89"/>
    </row>
    <row r="182" spans="2:24" x14ac:dyDescent="0.25">
      <c r="B182" s="89"/>
      <c r="C182" s="89"/>
      <c r="D182" s="89"/>
      <c r="E182" s="89"/>
      <c r="F182" s="89"/>
      <c r="G182" s="89"/>
      <c r="H182" s="89"/>
      <c r="I182" s="89"/>
      <c r="J182" s="89"/>
      <c r="K182" s="89"/>
      <c r="L182" s="89"/>
      <c r="M182" s="89"/>
      <c r="N182" s="89"/>
      <c r="O182" s="89"/>
      <c r="P182" s="89"/>
      <c r="Q182" s="89"/>
      <c r="R182" s="89"/>
      <c r="S182" s="89"/>
      <c r="T182" s="89"/>
      <c r="U182" s="89"/>
      <c r="V182" s="89"/>
      <c r="W182" s="89"/>
      <c r="X182" s="89"/>
    </row>
    <row r="183" spans="2:24" x14ac:dyDescent="0.25">
      <c r="B183" s="89"/>
      <c r="C183" s="89"/>
      <c r="D183" s="89"/>
      <c r="E183" s="89"/>
      <c r="F183" s="89"/>
      <c r="G183" s="89"/>
      <c r="H183" s="89"/>
      <c r="I183" s="89"/>
      <c r="J183" s="89"/>
      <c r="K183" s="89"/>
      <c r="L183" s="89"/>
      <c r="M183" s="89"/>
      <c r="N183" s="89"/>
      <c r="O183" s="89"/>
      <c r="P183" s="89"/>
      <c r="Q183" s="89"/>
      <c r="R183" s="89"/>
      <c r="S183" s="89"/>
      <c r="T183" s="89"/>
      <c r="U183" s="89"/>
      <c r="V183" s="89"/>
      <c r="W183" s="89"/>
      <c r="X183" s="89"/>
    </row>
    <row r="184" spans="2:24" x14ac:dyDescent="0.25">
      <c r="B184" s="89"/>
      <c r="C184" s="89"/>
      <c r="D184" s="89"/>
      <c r="E184" s="89"/>
      <c r="F184" s="89"/>
      <c r="G184" s="89"/>
      <c r="H184" s="89"/>
      <c r="I184" s="89"/>
      <c r="J184" s="89"/>
      <c r="K184" s="89"/>
      <c r="L184" s="89"/>
      <c r="M184" s="89"/>
      <c r="N184" s="89"/>
      <c r="O184" s="89"/>
      <c r="P184" s="89"/>
      <c r="Q184" s="89"/>
      <c r="R184" s="89"/>
      <c r="S184" s="89"/>
      <c r="T184" s="89"/>
      <c r="U184" s="89"/>
      <c r="V184" s="89"/>
      <c r="W184" s="89"/>
      <c r="X184" s="89"/>
    </row>
    <row r="185" spans="2:24" x14ac:dyDescent="0.25">
      <c r="B185" s="89"/>
      <c r="C185" s="89"/>
      <c r="D185" s="89"/>
      <c r="E185" s="89"/>
      <c r="F185" s="89"/>
      <c r="G185" s="89"/>
      <c r="H185" s="89"/>
      <c r="I185" s="89"/>
      <c r="J185" s="89"/>
      <c r="K185" s="89"/>
      <c r="L185" s="89"/>
      <c r="M185" s="89"/>
      <c r="N185" s="89"/>
      <c r="O185" s="89"/>
      <c r="P185" s="89"/>
      <c r="Q185" s="89"/>
      <c r="R185" s="89"/>
      <c r="S185" s="89"/>
      <c r="T185" s="89"/>
      <c r="U185" s="89"/>
      <c r="V185" s="89"/>
      <c r="W185" s="89"/>
      <c r="X185" s="89"/>
    </row>
    <row r="186" spans="2:24" x14ac:dyDescent="0.25">
      <c r="B186" s="89"/>
      <c r="C186" s="89"/>
      <c r="D186" s="89"/>
      <c r="E186" s="89"/>
      <c r="F186" s="89"/>
      <c r="G186" s="89"/>
      <c r="H186" s="89"/>
      <c r="I186" s="89"/>
      <c r="J186" s="89"/>
      <c r="K186" s="89"/>
      <c r="L186" s="89"/>
      <c r="M186" s="89"/>
      <c r="N186" s="89"/>
      <c r="O186" s="89"/>
      <c r="P186" s="89"/>
      <c r="Q186" s="89"/>
      <c r="R186" s="89"/>
      <c r="S186" s="89"/>
      <c r="T186" s="89"/>
      <c r="U186" s="89"/>
      <c r="V186" s="89"/>
      <c r="W186" s="89"/>
      <c r="X186" s="89"/>
    </row>
    <row r="187" spans="2:24" x14ac:dyDescent="0.25">
      <c r="B187" s="89"/>
      <c r="C187" s="89"/>
      <c r="D187" s="89"/>
      <c r="E187" s="89"/>
      <c r="F187" s="89"/>
      <c r="G187" s="89"/>
      <c r="H187" s="89"/>
      <c r="I187" s="89"/>
      <c r="J187" s="89"/>
      <c r="K187" s="89"/>
      <c r="L187" s="89"/>
      <c r="M187" s="89"/>
      <c r="N187" s="89"/>
      <c r="O187" s="89"/>
      <c r="P187" s="89"/>
      <c r="Q187" s="89"/>
      <c r="R187" s="89"/>
      <c r="S187" s="89"/>
      <c r="T187" s="89"/>
      <c r="U187" s="89"/>
      <c r="V187" s="89"/>
      <c r="W187" s="89"/>
      <c r="X187" s="89"/>
    </row>
    <row r="188" spans="2:24" x14ac:dyDescent="0.25">
      <c r="B188" s="89"/>
      <c r="C188" s="89"/>
      <c r="D188" s="89"/>
      <c r="E188" s="89"/>
      <c r="F188" s="89"/>
      <c r="G188" s="89"/>
      <c r="H188" s="89"/>
      <c r="I188" s="89"/>
      <c r="J188" s="89"/>
      <c r="K188" s="89"/>
      <c r="L188" s="89"/>
      <c r="M188" s="89"/>
      <c r="N188" s="89"/>
      <c r="O188" s="89"/>
      <c r="P188" s="89"/>
      <c r="Q188" s="89"/>
      <c r="R188" s="89"/>
      <c r="S188" s="89"/>
      <c r="T188" s="89"/>
      <c r="U188" s="89"/>
      <c r="V188" s="89"/>
      <c r="W188" s="89"/>
      <c r="X188" s="89"/>
    </row>
    <row r="189" spans="2:24" x14ac:dyDescent="0.25">
      <c r="B189" s="89"/>
      <c r="C189" s="89"/>
      <c r="D189" s="89"/>
      <c r="E189" s="89"/>
      <c r="F189" s="89"/>
      <c r="G189" s="89"/>
      <c r="H189" s="89"/>
      <c r="I189" s="89"/>
      <c r="J189" s="89"/>
      <c r="K189" s="89"/>
      <c r="L189" s="89"/>
      <c r="M189" s="89"/>
      <c r="N189" s="89"/>
      <c r="O189" s="89"/>
      <c r="P189" s="89"/>
      <c r="Q189" s="89"/>
      <c r="R189" s="89"/>
      <c r="S189" s="89"/>
      <c r="T189" s="89"/>
      <c r="U189" s="89"/>
      <c r="V189" s="89"/>
      <c r="W189" s="89"/>
      <c r="X189" s="89"/>
    </row>
    <row r="190" spans="2:24" x14ac:dyDescent="0.25">
      <c r="B190" s="89"/>
      <c r="C190" s="89"/>
      <c r="D190" s="89"/>
      <c r="E190" s="89"/>
      <c r="F190" s="89"/>
      <c r="G190" s="89"/>
      <c r="H190" s="89"/>
      <c r="I190" s="89"/>
      <c r="J190" s="89"/>
      <c r="K190" s="89"/>
      <c r="L190" s="89"/>
      <c r="M190" s="89"/>
      <c r="N190" s="89"/>
      <c r="O190" s="89"/>
      <c r="P190" s="89"/>
      <c r="Q190" s="89"/>
      <c r="R190" s="89"/>
      <c r="S190" s="89"/>
      <c r="T190" s="89"/>
      <c r="U190" s="89"/>
      <c r="V190" s="89"/>
      <c r="W190" s="89"/>
      <c r="X190" s="89"/>
    </row>
    <row r="191" spans="2:24" x14ac:dyDescent="0.25">
      <c r="B191" s="89"/>
      <c r="C191" s="89"/>
      <c r="D191" s="89"/>
      <c r="E191" s="89"/>
      <c r="F191" s="89"/>
      <c r="G191" s="89"/>
      <c r="H191" s="89"/>
      <c r="I191" s="89"/>
      <c r="J191" s="89"/>
      <c r="K191" s="89"/>
      <c r="L191" s="89"/>
      <c r="M191" s="89"/>
      <c r="N191" s="89"/>
      <c r="O191" s="89"/>
      <c r="P191" s="89"/>
      <c r="Q191" s="89"/>
      <c r="R191" s="89"/>
      <c r="S191" s="89"/>
      <c r="T191" s="89"/>
      <c r="U191" s="89"/>
      <c r="V191" s="89"/>
      <c r="W191" s="89"/>
      <c r="X191" s="89"/>
    </row>
    <row r="192" spans="2:24" x14ac:dyDescent="0.25">
      <c r="B192" s="89"/>
      <c r="C192" s="89"/>
      <c r="D192" s="89"/>
      <c r="E192" s="89"/>
      <c r="F192" s="89"/>
      <c r="G192" s="89"/>
      <c r="H192" s="89"/>
      <c r="I192" s="89"/>
      <c r="J192" s="89"/>
      <c r="K192" s="89"/>
      <c r="L192" s="89"/>
      <c r="M192" s="89"/>
      <c r="N192" s="89"/>
      <c r="O192" s="89"/>
      <c r="P192" s="89"/>
      <c r="Q192" s="89"/>
      <c r="R192" s="89"/>
      <c r="S192" s="89"/>
      <c r="T192" s="89"/>
      <c r="U192" s="89"/>
      <c r="V192" s="89"/>
      <c r="W192" s="89"/>
      <c r="X192" s="89"/>
    </row>
    <row r="193" spans="2:24" x14ac:dyDescent="0.25">
      <c r="B193" s="89"/>
      <c r="C193" s="89"/>
      <c r="D193" s="89"/>
      <c r="E193" s="89"/>
      <c r="F193" s="89"/>
      <c r="G193" s="89"/>
      <c r="H193" s="89"/>
      <c r="I193" s="89"/>
      <c r="J193" s="89"/>
      <c r="K193" s="89"/>
      <c r="L193" s="89"/>
      <c r="M193" s="89"/>
      <c r="N193" s="89"/>
      <c r="O193" s="89"/>
      <c r="P193" s="89"/>
      <c r="Q193" s="89"/>
      <c r="R193" s="89"/>
      <c r="S193" s="89"/>
      <c r="T193" s="89"/>
      <c r="U193" s="89"/>
      <c r="V193" s="89"/>
      <c r="W193" s="89"/>
      <c r="X193" s="89"/>
    </row>
    <row r="194" spans="2:24" x14ac:dyDescent="0.25">
      <c r="B194" s="89"/>
      <c r="C194" s="89"/>
      <c r="D194" s="89"/>
      <c r="E194" s="89"/>
      <c r="F194" s="89"/>
      <c r="G194" s="89"/>
      <c r="H194" s="89"/>
      <c r="I194" s="89"/>
      <c r="J194" s="89"/>
      <c r="K194" s="89"/>
      <c r="L194" s="89"/>
      <c r="M194" s="89"/>
      <c r="N194" s="89"/>
      <c r="O194" s="89"/>
      <c r="P194" s="89"/>
      <c r="Q194" s="89"/>
      <c r="R194" s="89"/>
      <c r="S194" s="89"/>
      <c r="T194" s="89"/>
      <c r="U194" s="89"/>
      <c r="V194" s="89"/>
      <c r="W194" s="89"/>
      <c r="X194" s="89"/>
    </row>
    <row r="195" spans="2:24" x14ac:dyDescent="0.25">
      <c r="B195" s="89"/>
      <c r="C195" s="89"/>
      <c r="D195" s="89"/>
      <c r="E195" s="89"/>
      <c r="F195" s="89"/>
      <c r="G195" s="89"/>
      <c r="H195" s="89"/>
      <c r="I195" s="89"/>
      <c r="J195" s="89"/>
      <c r="K195" s="89"/>
      <c r="L195" s="89"/>
      <c r="M195" s="89"/>
      <c r="N195" s="89"/>
      <c r="O195" s="89"/>
      <c r="P195" s="89"/>
      <c r="Q195" s="89"/>
      <c r="R195" s="89"/>
      <c r="S195" s="89"/>
      <c r="T195" s="89"/>
      <c r="U195" s="89"/>
      <c r="V195" s="89"/>
      <c r="W195" s="89"/>
      <c r="X195" s="89"/>
    </row>
    <row r="196" spans="2:24" x14ac:dyDescent="0.25">
      <c r="B196" s="89"/>
      <c r="C196" s="89"/>
      <c r="D196" s="89"/>
      <c r="E196" s="89"/>
      <c r="F196" s="89"/>
      <c r="G196" s="89"/>
      <c r="H196" s="89"/>
      <c r="I196" s="89"/>
      <c r="J196" s="89"/>
      <c r="K196" s="89"/>
      <c r="L196" s="89"/>
      <c r="M196" s="89"/>
      <c r="N196" s="89"/>
      <c r="O196" s="89"/>
      <c r="P196" s="89"/>
      <c r="Q196" s="89"/>
      <c r="R196" s="89"/>
      <c r="S196" s="89"/>
      <c r="T196" s="89"/>
      <c r="U196" s="89"/>
      <c r="V196" s="89"/>
      <c r="W196" s="89"/>
      <c r="X196" s="89"/>
    </row>
    <row r="197" spans="2:24" x14ac:dyDescent="0.25">
      <c r="B197" s="89"/>
      <c r="C197" s="89"/>
      <c r="D197" s="89"/>
      <c r="E197" s="89"/>
      <c r="F197" s="89"/>
      <c r="G197" s="89"/>
      <c r="H197" s="89"/>
      <c r="I197" s="89"/>
      <c r="J197" s="89"/>
      <c r="K197" s="89"/>
      <c r="L197" s="89"/>
      <c r="M197" s="89"/>
      <c r="N197" s="89"/>
      <c r="O197" s="89"/>
      <c r="P197" s="89"/>
      <c r="Q197" s="89"/>
      <c r="R197" s="89"/>
      <c r="S197" s="89"/>
      <c r="T197" s="89"/>
      <c r="U197" s="89"/>
      <c r="V197" s="89"/>
      <c r="W197" s="89"/>
      <c r="X197" s="89"/>
    </row>
    <row r="198" spans="2:24" x14ac:dyDescent="0.25">
      <c r="B198" s="89"/>
      <c r="C198" s="89"/>
      <c r="D198" s="89"/>
      <c r="E198" s="89"/>
      <c r="F198" s="89"/>
      <c r="G198" s="89"/>
      <c r="H198" s="89"/>
      <c r="I198" s="89"/>
      <c r="J198" s="89"/>
      <c r="K198" s="89"/>
      <c r="L198" s="89"/>
      <c r="M198" s="89"/>
      <c r="N198" s="89"/>
      <c r="O198" s="89"/>
      <c r="P198" s="89"/>
      <c r="Q198" s="89"/>
      <c r="R198" s="89"/>
      <c r="S198" s="89"/>
      <c r="T198" s="89"/>
      <c r="U198" s="89"/>
      <c r="V198" s="89"/>
      <c r="W198" s="89"/>
      <c r="X198" s="89"/>
    </row>
    <row r="199" spans="2:24" x14ac:dyDescent="0.25">
      <c r="B199" s="89"/>
      <c r="C199" s="89"/>
      <c r="D199" s="89"/>
      <c r="E199" s="89"/>
      <c r="F199" s="89"/>
      <c r="G199" s="89"/>
      <c r="H199" s="89"/>
      <c r="I199" s="89"/>
      <c r="J199" s="89"/>
      <c r="K199" s="89"/>
      <c r="L199" s="89"/>
      <c r="M199" s="89"/>
      <c r="N199" s="89"/>
      <c r="O199" s="89"/>
      <c r="P199" s="89"/>
      <c r="Q199" s="89"/>
      <c r="R199" s="89"/>
      <c r="S199" s="89"/>
      <c r="T199" s="89"/>
      <c r="U199" s="89"/>
      <c r="V199" s="89"/>
      <c r="W199" s="89"/>
      <c r="X199" s="89"/>
    </row>
    <row r="200" spans="2:24" x14ac:dyDescent="0.25">
      <c r="B200" s="89"/>
      <c r="C200" s="89"/>
      <c r="D200" s="89"/>
      <c r="E200" s="89"/>
      <c r="F200" s="89"/>
      <c r="G200" s="89"/>
      <c r="H200" s="89"/>
      <c r="I200" s="89"/>
      <c r="J200" s="89"/>
      <c r="K200" s="89"/>
      <c r="L200" s="89"/>
      <c r="M200" s="89"/>
      <c r="N200" s="89"/>
      <c r="O200" s="89"/>
      <c r="P200" s="89"/>
      <c r="Q200" s="89"/>
      <c r="R200" s="89"/>
      <c r="S200" s="89"/>
      <c r="T200" s="89"/>
      <c r="U200" s="89"/>
      <c r="V200" s="89"/>
      <c r="W200" s="89"/>
      <c r="X200" s="89"/>
    </row>
    <row r="201" spans="2:24" x14ac:dyDescent="0.25">
      <c r="B201" s="89"/>
      <c r="C201" s="89"/>
      <c r="D201" s="89"/>
      <c r="E201" s="89"/>
      <c r="F201" s="89"/>
      <c r="G201" s="89"/>
      <c r="H201" s="89"/>
      <c r="I201" s="89"/>
      <c r="J201" s="89"/>
      <c r="K201" s="89"/>
      <c r="L201" s="89"/>
      <c r="M201" s="89"/>
      <c r="N201" s="89"/>
      <c r="O201" s="89"/>
      <c r="P201" s="89"/>
      <c r="Q201" s="89"/>
      <c r="R201" s="89"/>
      <c r="S201" s="89"/>
      <c r="T201" s="89"/>
      <c r="U201" s="89"/>
      <c r="V201" s="89"/>
      <c r="W201" s="89"/>
      <c r="X201" s="89"/>
    </row>
    <row r="202" spans="2:24" x14ac:dyDescent="0.25">
      <c r="B202" s="89"/>
      <c r="C202" s="89"/>
      <c r="D202" s="89"/>
      <c r="E202" s="89"/>
      <c r="F202" s="89"/>
      <c r="G202" s="89"/>
      <c r="H202" s="89"/>
      <c r="I202" s="89"/>
      <c r="J202" s="89"/>
      <c r="K202" s="89"/>
      <c r="L202" s="89"/>
      <c r="M202" s="89"/>
      <c r="N202" s="89"/>
      <c r="O202" s="89"/>
      <c r="P202" s="89"/>
      <c r="Q202" s="89"/>
      <c r="R202" s="89"/>
      <c r="S202" s="89"/>
      <c r="T202" s="89"/>
      <c r="U202" s="89"/>
      <c r="V202" s="89"/>
      <c r="W202" s="89"/>
      <c r="X202" s="89"/>
    </row>
    <row r="203" spans="2:24" x14ac:dyDescent="0.25">
      <c r="B203" s="89"/>
      <c r="C203" s="89"/>
      <c r="D203" s="89"/>
      <c r="E203" s="89"/>
      <c r="F203" s="89"/>
      <c r="G203" s="89"/>
      <c r="H203" s="89"/>
      <c r="I203" s="89"/>
      <c r="J203" s="89"/>
      <c r="K203" s="89"/>
      <c r="L203" s="89"/>
      <c r="M203" s="89"/>
      <c r="N203" s="89"/>
      <c r="O203" s="89"/>
      <c r="P203" s="89"/>
      <c r="Q203" s="89"/>
      <c r="R203" s="89"/>
      <c r="S203" s="89"/>
      <c r="T203" s="89"/>
      <c r="U203" s="89"/>
      <c r="V203" s="89"/>
      <c r="W203" s="89"/>
      <c r="X203" s="89"/>
    </row>
    <row r="204" spans="2:24" x14ac:dyDescent="0.25">
      <c r="B204" s="89"/>
      <c r="C204" s="89"/>
      <c r="D204" s="89"/>
      <c r="E204" s="89"/>
      <c r="F204" s="89"/>
      <c r="G204" s="89"/>
      <c r="H204" s="89"/>
      <c r="I204" s="89"/>
      <c r="J204" s="89"/>
      <c r="K204" s="89"/>
      <c r="L204" s="89"/>
      <c r="M204" s="89"/>
      <c r="N204" s="89"/>
      <c r="O204" s="89"/>
      <c r="P204" s="89"/>
      <c r="Q204" s="89"/>
      <c r="R204" s="89"/>
      <c r="S204" s="89"/>
      <c r="T204" s="89"/>
      <c r="U204" s="89"/>
      <c r="V204" s="89"/>
      <c r="W204" s="89"/>
      <c r="X204" s="89"/>
    </row>
    <row r="205" spans="2:24" x14ac:dyDescent="0.25">
      <c r="B205" s="89"/>
      <c r="C205" s="89"/>
      <c r="D205" s="89"/>
      <c r="E205" s="89"/>
      <c r="F205" s="89"/>
      <c r="G205" s="89"/>
      <c r="H205" s="89"/>
      <c r="I205" s="89"/>
      <c r="J205" s="89"/>
      <c r="K205" s="89"/>
      <c r="L205" s="89"/>
      <c r="M205" s="89"/>
      <c r="N205" s="89"/>
      <c r="O205" s="89"/>
      <c r="P205" s="89"/>
      <c r="Q205" s="89"/>
      <c r="R205" s="89"/>
      <c r="S205" s="89"/>
      <c r="T205" s="89"/>
      <c r="U205" s="89"/>
      <c r="V205" s="89"/>
      <c r="W205" s="89"/>
      <c r="X205" s="89"/>
    </row>
    <row r="206" spans="2:24" x14ac:dyDescent="0.25">
      <c r="B206" s="89"/>
      <c r="C206" s="89"/>
      <c r="D206" s="89"/>
      <c r="E206" s="89"/>
      <c r="F206" s="89"/>
      <c r="G206" s="89"/>
      <c r="H206" s="89"/>
      <c r="I206" s="89"/>
      <c r="J206" s="89"/>
      <c r="K206" s="89"/>
      <c r="L206" s="89"/>
      <c r="M206" s="89"/>
      <c r="N206" s="89"/>
      <c r="O206" s="89"/>
      <c r="P206" s="89"/>
      <c r="Q206" s="89"/>
      <c r="R206" s="89"/>
      <c r="S206" s="89"/>
      <c r="T206" s="89"/>
      <c r="U206" s="89"/>
      <c r="V206" s="89"/>
      <c r="W206" s="89"/>
      <c r="X206" s="89"/>
    </row>
    <row r="207" spans="2:24" x14ac:dyDescent="0.25">
      <c r="B207" s="89"/>
      <c r="C207" s="89"/>
      <c r="D207" s="89"/>
      <c r="E207" s="89"/>
      <c r="F207" s="89"/>
      <c r="G207" s="89"/>
      <c r="H207" s="89"/>
      <c r="I207" s="89"/>
      <c r="J207" s="89"/>
      <c r="K207" s="89"/>
      <c r="L207" s="89"/>
      <c r="M207" s="89"/>
      <c r="N207" s="89"/>
      <c r="O207" s="89"/>
      <c r="P207" s="89"/>
      <c r="Q207" s="89"/>
      <c r="R207" s="89"/>
      <c r="S207" s="89"/>
      <c r="T207" s="89"/>
      <c r="U207" s="89"/>
      <c r="V207" s="89"/>
      <c r="W207" s="89"/>
      <c r="X207" s="89"/>
    </row>
    <row r="208" spans="2:24" x14ac:dyDescent="0.25">
      <c r="B208" s="89"/>
      <c r="C208" s="89"/>
      <c r="D208" s="89"/>
      <c r="E208" s="89"/>
      <c r="F208" s="89"/>
      <c r="G208" s="89"/>
      <c r="H208" s="89"/>
      <c r="I208" s="89"/>
      <c r="J208" s="89"/>
      <c r="K208" s="89"/>
      <c r="L208" s="89"/>
      <c r="M208" s="89"/>
      <c r="N208" s="89"/>
      <c r="O208" s="89"/>
      <c r="P208" s="89"/>
      <c r="Q208" s="89"/>
      <c r="R208" s="89"/>
      <c r="S208" s="89"/>
      <c r="T208" s="89"/>
      <c r="U208" s="89"/>
      <c r="V208" s="89"/>
      <c r="W208" s="89"/>
      <c r="X208" s="89"/>
    </row>
    <row r="209" spans="2:24" x14ac:dyDescent="0.25">
      <c r="B209" s="89"/>
      <c r="C209" s="89"/>
      <c r="D209" s="89"/>
      <c r="E209" s="89"/>
      <c r="F209" s="89"/>
      <c r="G209" s="89"/>
      <c r="H209" s="89"/>
      <c r="I209" s="89"/>
      <c r="J209" s="89"/>
      <c r="K209" s="89"/>
      <c r="L209" s="89"/>
      <c r="M209" s="89"/>
      <c r="N209" s="89"/>
      <c r="O209" s="89"/>
      <c r="P209" s="89"/>
      <c r="Q209" s="89"/>
      <c r="R209" s="89"/>
      <c r="S209" s="89"/>
      <c r="T209" s="89"/>
      <c r="U209" s="89"/>
      <c r="V209" s="89"/>
      <c r="W209" s="89"/>
      <c r="X209" s="89"/>
    </row>
    <row r="210" spans="2:24" x14ac:dyDescent="0.25">
      <c r="B210" s="89"/>
      <c r="C210" s="89"/>
      <c r="D210" s="89"/>
      <c r="E210" s="89"/>
      <c r="F210" s="89"/>
      <c r="G210" s="89"/>
      <c r="H210" s="89"/>
      <c r="I210" s="89"/>
      <c r="J210" s="89"/>
      <c r="K210" s="89"/>
      <c r="L210" s="89"/>
      <c r="M210" s="89"/>
      <c r="N210" s="89"/>
      <c r="O210" s="89"/>
      <c r="P210" s="89"/>
      <c r="Q210" s="89"/>
      <c r="R210" s="89"/>
      <c r="S210" s="89"/>
      <c r="T210" s="89"/>
      <c r="U210" s="89"/>
      <c r="V210" s="89"/>
      <c r="W210" s="89"/>
      <c r="X210" s="89"/>
    </row>
    <row r="211" spans="2:24" x14ac:dyDescent="0.25">
      <c r="B211" s="89"/>
      <c r="C211" s="89"/>
      <c r="D211" s="89"/>
      <c r="E211" s="89"/>
      <c r="F211" s="89"/>
      <c r="G211" s="89"/>
      <c r="H211" s="89"/>
      <c r="I211" s="89"/>
      <c r="J211" s="89"/>
      <c r="K211" s="89"/>
      <c r="L211" s="89"/>
      <c r="M211" s="89"/>
      <c r="N211" s="89"/>
      <c r="O211" s="89"/>
      <c r="P211" s="89"/>
      <c r="Q211" s="89"/>
      <c r="R211" s="89"/>
      <c r="S211" s="89"/>
      <c r="T211" s="89"/>
      <c r="U211" s="89"/>
      <c r="V211" s="89"/>
      <c r="W211" s="89"/>
      <c r="X211" s="89"/>
    </row>
    <row r="212" spans="2:24" x14ac:dyDescent="0.25">
      <c r="B212" s="89"/>
      <c r="C212" s="89"/>
      <c r="D212" s="89"/>
      <c r="E212" s="89"/>
      <c r="F212" s="89"/>
      <c r="G212" s="89"/>
      <c r="H212" s="89"/>
      <c r="I212" s="89"/>
      <c r="J212" s="89"/>
      <c r="K212" s="89"/>
      <c r="L212" s="89"/>
      <c r="M212" s="89"/>
      <c r="N212" s="89"/>
      <c r="O212" s="89"/>
      <c r="P212" s="89"/>
      <c r="Q212" s="89"/>
      <c r="R212" s="89"/>
      <c r="S212" s="89"/>
      <c r="T212" s="89"/>
      <c r="U212" s="89"/>
      <c r="V212" s="89"/>
      <c r="W212" s="89"/>
      <c r="X212" s="89"/>
    </row>
    <row r="213" spans="2:24" x14ac:dyDescent="0.25">
      <c r="B213" s="89"/>
      <c r="C213" s="89"/>
      <c r="D213" s="89"/>
      <c r="E213" s="89"/>
      <c r="F213" s="89"/>
      <c r="G213" s="89"/>
      <c r="H213" s="89"/>
      <c r="I213" s="89"/>
      <c r="J213" s="89"/>
      <c r="K213" s="89"/>
      <c r="L213" s="89"/>
      <c r="M213" s="89"/>
      <c r="N213" s="89"/>
      <c r="O213" s="89"/>
      <c r="P213" s="89"/>
      <c r="Q213" s="89"/>
      <c r="R213" s="89"/>
      <c r="S213" s="89"/>
      <c r="T213" s="89"/>
      <c r="U213" s="89"/>
      <c r="V213" s="89"/>
      <c r="W213" s="89"/>
      <c r="X213" s="89"/>
    </row>
    <row r="214" spans="2:24" x14ac:dyDescent="0.25">
      <c r="B214" s="89"/>
      <c r="C214" s="89"/>
      <c r="D214" s="89"/>
      <c r="E214" s="89"/>
      <c r="F214" s="89"/>
      <c r="G214" s="89"/>
      <c r="H214" s="89"/>
      <c r="I214" s="89"/>
      <c r="J214" s="89"/>
      <c r="K214" s="89"/>
      <c r="L214" s="89"/>
      <c r="M214" s="89"/>
      <c r="N214" s="89"/>
      <c r="O214" s="89"/>
      <c r="P214" s="89"/>
      <c r="Q214" s="89"/>
      <c r="R214" s="89"/>
      <c r="S214" s="89"/>
      <c r="T214" s="89"/>
      <c r="U214" s="89"/>
      <c r="V214" s="89"/>
      <c r="W214" s="89"/>
      <c r="X214" s="89"/>
    </row>
    <row r="215" spans="2:24" x14ac:dyDescent="0.25">
      <c r="B215" s="89"/>
      <c r="C215" s="89"/>
      <c r="D215" s="89"/>
      <c r="E215" s="89"/>
      <c r="F215" s="89"/>
      <c r="G215" s="89"/>
      <c r="H215" s="89"/>
      <c r="I215" s="89"/>
      <c r="J215" s="89"/>
      <c r="K215" s="89"/>
      <c r="L215" s="89"/>
      <c r="M215" s="89"/>
      <c r="N215" s="89"/>
      <c r="O215" s="89"/>
      <c r="P215" s="89"/>
      <c r="Q215" s="89"/>
      <c r="R215" s="89"/>
      <c r="S215" s="89"/>
      <c r="T215" s="89"/>
      <c r="U215" s="89"/>
      <c r="V215" s="89"/>
      <c r="W215" s="89"/>
      <c r="X215" s="89"/>
    </row>
    <row r="216" spans="2:24" x14ac:dyDescent="0.25">
      <c r="B216" s="89"/>
      <c r="C216" s="89"/>
      <c r="D216" s="89"/>
      <c r="E216" s="89"/>
      <c r="F216" s="89"/>
      <c r="G216" s="89"/>
      <c r="H216" s="89"/>
      <c r="I216" s="89"/>
      <c r="J216" s="89"/>
      <c r="K216" s="89"/>
      <c r="L216" s="89"/>
      <c r="M216" s="89"/>
      <c r="N216" s="89"/>
      <c r="O216" s="89"/>
      <c r="P216" s="89"/>
      <c r="Q216" s="89"/>
      <c r="R216" s="89"/>
      <c r="S216" s="89"/>
      <c r="T216" s="89"/>
      <c r="U216" s="89"/>
      <c r="V216" s="89"/>
      <c r="W216" s="89"/>
      <c r="X216" s="89"/>
    </row>
    <row r="217" spans="2:24" x14ac:dyDescent="0.25">
      <c r="B217" s="89"/>
      <c r="C217" s="89"/>
      <c r="D217" s="89"/>
      <c r="E217" s="89"/>
      <c r="F217" s="89"/>
      <c r="G217" s="89"/>
      <c r="H217" s="89"/>
      <c r="I217" s="89"/>
      <c r="J217" s="89"/>
      <c r="K217" s="89"/>
      <c r="L217" s="89"/>
      <c r="M217" s="89"/>
      <c r="N217" s="89"/>
      <c r="O217" s="89"/>
      <c r="P217" s="89"/>
      <c r="Q217" s="89"/>
      <c r="R217" s="89"/>
      <c r="S217" s="89"/>
      <c r="T217" s="89"/>
      <c r="U217" s="89"/>
      <c r="V217" s="89"/>
      <c r="W217" s="89"/>
      <c r="X217" s="89"/>
    </row>
    <row r="218" spans="2:24" x14ac:dyDescent="0.25">
      <c r="B218" s="89"/>
      <c r="C218" s="89"/>
      <c r="D218" s="89"/>
      <c r="E218" s="89"/>
      <c r="F218" s="89"/>
      <c r="G218" s="89"/>
      <c r="H218" s="89"/>
      <c r="I218" s="89"/>
      <c r="J218" s="89"/>
      <c r="K218" s="89"/>
      <c r="L218" s="89"/>
      <c r="M218" s="89"/>
      <c r="N218" s="89"/>
      <c r="O218" s="89"/>
      <c r="P218" s="89"/>
      <c r="Q218" s="89"/>
      <c r="R218" s="89"/>
      <c r="S218" s="89"/>
      <c r="T218" s="89"/>
      <c r="U218" s="89"/>
      <c r="V218" s="89"/>
      <c r="W218" s="89"/>
      <c r="X218" s="89"/>
    </row>
    <row r="219" spans="2:24" x14ac:dyDescent="0.25">
      <c r="B219" s="89"/>
      <c r="C219" s="89"/>
      <c r="D219" s="89"/>
      <c r="E219" s="89"/>
      <c r="F219" s="89"/>
      <c r="G219" s="89"/>
      <c r="H219" s="89"/>
      <c r="I219" s="89"/>
      <c r="J219" s="89"/>
      <c r="K219" s="89"/>
      <c r="L219" s="89"/>
      <c r="M219" s="89"/>
      <c r="N219" s="89"/>
      <c r="O219" s="89"/>
      <c r="P219" s="89"/>
      <c r="Q219" s="89"/>
      <c r="R219" s="89"/>
      <c r="S219" s="89"/>
      <c r="T219" s="89"/>
      <c r="U219" s="89"/>
      <c r="V219" s="89"/>
      <c r="W219" s="89"/>
      <c r="X219" s="89"/>
    </row>
    <row r="220" spans="2:24" x14ac:dyDescent="0.25">
      <c r="B220" s="89"/>
      <c r="C220" s="89"/>
      <c r="D220" s="89"/>
      <c r="E220" s="89"/>
      <c r="F220" s="89"/>
      <c r="G220" s="89"/>
      <c r="H220" s="89"/>
      <c r="I220" s="89"/>
      <c r="J220" s="89"/>
      <c r="K220" s="89"/>
      <c r="L220" s="89"/>
      <c r="M220" s="89"/>
      <c r="N220" s="89"/>
      <c r="O220" s="89"/>
      <c r="P220" s="89"/>
      <c r="Q220" s="89"/>
      <c r="R220" s="89"/>
      <c r="S220" s="89"/>
      <c r="T220" s="89"/>
      <c r="U220" s="89"/>
      <c r="V220" s="89"/>
      <c r="W220" s="89"/>
      <c r="X220" s="89"/>
    </row>
    <row r="221" spans="2:24" x14ac:dyDescent="0.25">
      <c r="B221" s="89"/>
      <c r="C221" s="89"/>
      <c r="D221" s="89"/>
      <c r="E221" s="89"/>
      <c r="F221" s="89"/>
      <c r="G221" s="89"/>
      <c r="H221" s="89"/>
      <c r="I221" s="89"/>
      <c r="J221" s="89"/>
      <c r="K221" s="89"/>
      <c r="L221" s="89"/>
      <c r="M221" s="89"/>
      <c r="N221" s="89"/>
      <c r="O221" s="89"/>
      <c r="P221" s="89"/>
      <c r="Q221" s="89"/>
      <c r="R221" s="89"/>
      <c r="S221" s="89"/>
      <c r="T221" s="89"/>
      <c r="U221" s="89"/>
      <c r="V221" s="89"/>
      <c r="W221" s="89"/>
      <c r="X221" s="89"/>
    </row>
    <row r="222" spans="2:24" x14ac:dyDescent="0.25">
      <c r="B222" s="89"/>
      <c r="C222" s="89"/>
      <c r="D222" s="89"/>
      <c r="E222" s="89"/>
      <c r="F222" s="89"/>
      <c r="G222" s="89"/>
      <c r="H222" s="89"/>
      <c r="I222" s="89"/>
      <c r="J222" s="89"/>
      <c r="K222" s="89"/>
      <c r="L222" s="89"/>
      <c r="M222" s="89"/>
      <c r="N222" s="89"/>
      <c r="O222" s="89"/>
      <c r="P222" s="89"/>
      <c r="Q222" s="89"/>
      <c r="R222" s="89"/>
      <c r="S222" s="89"/>
      <c r="T222" s="89"/>
      <c r="U222" s="89"/>
      <c r="V222" s="89"/>
      <c r="W222" s="89"/>
      <c r="X222" s="89"/>
    </row>
    <row r="223" spans="2:24" x14ac:dyDescent="0.25">
      <c r="B223" s="89"/>
      <c r="C223" s="89"/>
      <c r="D223" s="89"/>
      <c r="E223" s="89"/>
      <c r="F223" s="89"/>
      <c r="G223" s="89"/>
      <c r="H223" s="89"/>
      <c r="I223" s="89"/>
      <c r="J223" s="89"/>
      <c r="K223" s="89"/>
      <c r="L223" s="89"/>
      <c r="M223" s="89"/>
      <c r="N223" s="89"/>
      <c r="O223" s="89"/>
      <c r="P223" s="89"/>
      <c r="Q223" s="89"/>
      <c r="R223" s="89"/>
      <c r="S223" s="89"/>
      <c r="T223" s="89"/>
      <c r="U223" s="89"/>
      <c r="V223" s="89"/>
      <c r="W223" s="89"/>
      <c r="X223" s="89"/>
    </row>
    <row r="224" spans="2:24" x14ac:dyDescent="0.25">
      <c r="B224" s="89"/>
      <c r="C224" s="89"/>
      <c r="D224" s="89"/>
      <c r="E224" s="89"/>
      <c r="F224" s="89"/>
      <c r="G224" s="89"/>
      <c r="H224" s="89"/>
      <c r="I224" s="89"/>
      <c r="J224" s="89"/>
      <c r="K224" s="89"/>
      <c r="L224" s="89"/>
      <c r="M224" s="89"/>
      <c r="N224" s="89"/>
      <c r="O224" s="89"/>
      <c r="P224" s="89"/>
      <c r="Q224" s="89"/>
      <c r="R224" s="89"/>
      <c r="S224" s="89"/>
      <c r="T224" s="89"/>
      <c r="U224" s="89"/>
      <c r="V224" s="89"/>
      <c r="W224" s="89"/>
      <c r="X224" s="89"/>
    </row>
    <row r="225" spans="2:24" x14ac:dyDescent="0.25">
      <c r="B225" s="89"/>
      <c r="C225" s="89"/>
      <c r="D225" s="89"/>
      <c r="E225" s="89"/>
      <c r="F225" s="89"/>
      <c r="G225" s="89"/>
      <c r="H225" s="89"/>
      <c r="I225" s="89"/>
      <c r="J225" s="89"/>
      <c r="K225" s="89"/>
      <c r="L225" s="89"/>
      <c r="M225" s="89"/>
      <c r="N225" s="89"/>
      <c r="O225" s="89"/>
      <c r="P225" s="89"/>
      <c r="Q225" s="89"/>
      <c r="R225" s="89"/>
      <c r="S225" s="89"/>
      <c r="T225" s="89"/>
      <c r="U225" s="89"/>
      <c r="V225" s="89"/>
      <c r="W225" s="89"/>
      <c r="X225" s="89"/>
    </row>
    <row r="226" spans="2:24" x14ac:dyDescent="0.25">
      <c r="B226" s="89"/>
      <c r="C226" s="89"/>
      <c r="D226" s="89"/>
      <c r="E226" s="89"/>
      <c r="F226" s="89"/>
      <c r="G226" s="89"/>
      <c r="H226" s="89"/>
      <c r="I226" s="89"/>
      <c r="J226" s="89"/>
      <c r="K226" s="89"/>
      <c r="L226" s="89"/>
      <c r="M226" s="89"/>
      <c r="N226" s="89"/>
      <c r="O226" s="89"/>
      <c r="P226" s="89"/>
      <c r="Q226" s="89"/>
      <c r="R226" s="89"/>
      <c r="S226" s="89"/>
      <c r="T226" s="89"/>
      <c r="U226" s="89"/>
      <c r="V226" s="89"/>
      <c r="W226" s="89"/>
      <c r="X226" s="89"/>
    </row>
    <row r="227" spans="2:24" x14ac:dyDescent="0.25">
      <c r="B227" s="89"/>
      <c r="C227" s="89"/>
      <c r="D227" s="89"/>
      <c r="E227" s="89"/>
      <c r="F227" s="89"/>
      <c r="G227" s="89"/>
      <c r="H227" s="89"/>
      <c r="I227" s="89"/>
      <c r="J227" s="89"/>
      <c r="K227" s="89"/>
      <c r="L227" s="89"/>
      <c r="M227" s="89"/>
      <c r="N227" s="89"/>
      <c r="O227" s="89"/>
      <c r="P227" s="89"/>
      <c r="Q227" s="89"/>
      <c r="R227" s="89"/>
      <c r="S227" s="89"/>
      <c r="T227" s="89"/>
      <c r="U227" s="89"/>
      <c r="V227" s="89"/>
      <c r="W227" s="89"/>
      <c r="X227" s="89"/>
    </row>
    <row r="228" spans="2:24" x14ac:dyDescent="0.25">
      <c r="B228" s="89"/>
      <c r="C228" s="89"/>
      <c r="D228" s="89"/>
      <c r="E228" s="89"/>
      <c r="F228" s="89"/>
      <c r="G228" s="89"/>
      <c r="H228" s="89"/>
      <c r="I228" s="89"/>
      <c r="J228" s="89"/>
      <c r="K228" s="89"/>
      <c r="L228" s="89"/>
      <c r="M228" s="89"/>
      <c r="N228" s="89"/>
      <c r="O228" s="89"/>
      <c r="P228" s="89"/>
      <c r="Q228" s="89"/>
      <c r="R228" s="89"/>
      <c r="S228" s="89"/>
      <c r="T228" s="89"/>
      <c r="U228" s="89"/>
      <c r="V228" s="89"/>
      <c r="W228" s="89"/>
      <c r="X228" s="89"/>
    </row>
    <row r="229" spans="2:24" x14ac:dyDescent="0.25">
      <c r="B229" s="89"/>
      <c r="C229" s="89"/>
      <c r="D229" s="89"/>
      <c r="E229" s="89"/>
      <c r="F229" s="89"/>
      <c r="G229" s="89"/>
      <c r="H229" s="89"/>
      <c r="I229" s="89"/>
      <c r="J229" s="89"/>
      <c r="K229" s="89"/>
      <c r="L229" s="89"/>
      <c r="M229" s="89"/>
      <c r="N229" s="89"/>
      <c r="O229" s="89"/>
      <c r="P229" s="89"/>
      <c r="Q229" s="89"/>
      <c r="R229" s="89"/>
      <c r="S229" s="89"/>
      <c r="T229" s="89"/>
      <c r="U229" s="89"/>
      <c r="V229" s="89"/>
      <c r="W229" s="89"/>
      <c r="X229" s="89"/>
    </row>
    <row r="230" spans="2:24" x14ac:dyDescent="0.25">
      <c r="B230" s="89"/>
      <c r="C230" s="89"/>
      <c r="D230" s="89"/>
      <c r="E230" s="89"/>
      <c r="F230" s="89"/>
      <c r="G230" s="89"/>
      <c r="H230" s="89"/>
      <c r="I230" s="89"/>
      <c r="J230" s="89"/>
      <c r="K230" s="89"/>
      <c r="L230" s="89"/>
      <c r="M230" s="89"/>
      <c r="N230" s="89"/>
      <c r="O230" s="89"/>
      <c r="P230" s="89"/>
      <c r="Q230" s="89"/>
      <c r="R230" s="89"/>
      <c r="S230" s="89"/>
      <c r="T230" s="89"/>
      <c r="U230" s="89"/>
      <c r="V230" s="89"/>
      <c r="W230" s="89"/>
      <c r="X230" s="89"/>
    </row>
    <row r="231" spans="2:24" x14ac:dyDescent="0.25">
      <c r="B231" s="89"/>
      <c r="C231" s="89"/>
      <c r="D231" s="89"/>
      <c r="E231" s="89"/>
      <c r="F231" s="89"/>
      <c r="G231" s="89"/>
      <c r="H231" s="89"/>
      <c r="I231" s="89"/>
      <c r="J231" s="89"/>
      <c r="K231" s="89"/>
      <c r="L231" s="89"/>
      <c r="M231" s="89"/>
      <c r="N231" s="89"/>
      <c r="O231" s="89"/>
      <c r="P231" s="89"/>
      <c r="Q231" s="89"/>
      <c r="R231" s="89"/>
      <c r="S231" s="89"/>
      <c r="T231" s="89"/>
      <c r="U231" s="89"/>
      <c r="V231" s="89"/>
      <c r="W231" s="89"/>
      <c r="X231" s="89"/>
    </row>
    <row r="232" spans="2:24" x14ac:dyDescent="0.25">
      <c r="B232" s="89"/>
      <c r="C232" s="89"/>
      <c r="D232" s="89"/>
      <c r="E232" s="89"/>
      <c r="F232" s="89"/>
      <c r="G232" s="89"/>
      <c r="H232" s="89"/>
      <c r="I232" s="89"/>
      <c r="J232" s="89"/>
      <c r="K232" s="89"/>
      <c r="L232" s="89"/>
      <c r="M232" s="89"/>
      <c r="N232" s="89"/>
      <c r="O232" s="89"/>
      <c r="P232" s="89"/>
      <c r="Q232" s="89"/>
      <c r="R232" s="89"/>
      <c r="S232" s="89"/>
      <c r="T232" s="89"/>
      <c r="U232" s="89"/>
      <c r="V232" s="89"/>
      <c r="W232" s="89"/>
      <c r="X232" s="89"/>
    </row>
    <row r="233" spans="2:24" x14ac:dyDescent="0.25">
      <c r="B233" s="89"/>
      <c r="C233" s="89"/>
      <c r="D233" s="89"/>
      <c r="E233" s="89"/>
      <c r="F233" s="89"/>
      <c r="G233" s="89"/>
      <c r="H233" s="89"/>
      <c r="I233" s="89"/>
      <c r="J233" s="89"/>
      <c r="K233" s="89"/>
      <c r="L233" s="89"/>
      <c r="M233" s="89"/>
      <c r="N233" s="89"/>
      <c r="O233" s="89"/>
      <c r="P233" s="89"/>
      <c r="Q233" s="89"/>
      <c r="R233" s="89"/>
      <c r="S233" s="89"/>
      <c r="T233" s="89"/>
      <c r="U233" s="89"/>
      <c r="V233" s="89"/>
      <c r="W233" s="89"/>
      <c r="X233" s="89"/>
    </row>
    <row r="234" spans="2:24" x14ac:dyDescent="0.25">
      <c r="B234" s="89"/>
      <c r="C234" s="89"/>
      <c r="D234" s="89"/>
      <c r="E234" s="89"/>
      <c r="F234" s="89"/>
      <c r="G234" s="89"/>
      <c r="H234" s="89"/>
      <c r="I234" s="89"/>
      <c r="J234" s="89"/>
      <c r="K234" s="89"/>
      <c r="L234" s="89"/>
      <c r="M234" s="89"/>
      <c r="N234" s="89"/>
      <c r="O234" s="89"/>
      <c r="P234" s="89"/>
      <c r="Q234" s="89"/>
      <c r="R234" s="89"/>
      <c r="S234" s="89"/>
      <c r="T234" s="89"/>
      <c r="U234" s="89"/>
      <c r="V234" s="89"/>
      <c r="W234" s="89"/>
      <c r="X234" s="89"/>
    </row>
    <row r="235" spans="2:24" x14ac:dyDescent="0.25">
      <c r="B235" s="89"/>
      <c r="C235" s="89"/>
      <c r="D235" s="89"/>
      <c r="E235" s="89"/>
      <c r="F235" s="89"/>
      <c r="G235" s="89"/>
      <c r="H235" s="89"/>
      <c r="I235" s="89"/>
      <c r="J235" s="89"/>
      <c r="K235" s="89"/>
      <c r="L235" s="89"/>
      <c r="M235" s="89"/>
      <c r="N235" s="89"/>
      <c r="O235" s="89"/>
      <c r="P235" s="89"/>
      <c r="Q235" s="89"/>
      <c r="R235" s="89"/>
      <c r="S235" s="89"/>
      <c r="T235" s="89"/>
      <c r="U235" s="89"/>
      <c r="V235" s="89"/>
      <c r="W235" s="89"/>
      <c r="X235" s="89"/>
    </row>
    <row r="236" spans="2:24" x14ac:dyDescent="0.25">
      <c r="B236" s="89"/>
      <c r="C236" s="89"/>
      <c r="D236" s="89"/>
      <c r="E236" s="89"/>
      <c r="F236" s="89"/>
      <c r="G236" s="89"/>
      <c r="H236" s="89"/>
      <c r="I236" s="89"/>
      <c r="J236" s="89"/>
      <c r="K236" s="89"/>
      <c r="L236" s="89"/>
      <c r="M236" s="89"/>
      <c r="N236" s="89"/>
      <c r="O236" s="89"/>
      <c r="P236" s="89"/>
      <c r="Q236" s="89"/>
      <c r="R236" s="89"/>
      <c r="S236" s="89"/>
      <c r="T236" s="89"/>
      <c r="U236" s="89"/>
      <c r="V236" s="89"/>
      <c r="W236" s="89"/>
      <c r="X236" s="89"/>
    </row>
    <row r="237" spans="2:24" x14ac:dyDescent="0.25">
      <c r="B237" s="89"/>
      <c r="C237" s="89"/>
      <c r="D237" s="89"/>
      <c r="E237" s="89"/>
      <c r="F237" s="89"/>
      <c r="G237" s="89"/>
      <c r="H237" s="89"/>
      <c r="I237" s="89"/>
      <c r="J237" s="89"/>
      <c r="K237" s="89"/>
      <c r="L237" s="89"/>
      <c r="M237" s="89"/>
      <c r="N237" s="89"/>
      <c r="O237" s="89"/>
      <c r="P237" s="89"/>
      <c r="Q237" s="89"/>
      <c r="R237" s="89"/>
      <c r="S237" s="89"/>
      <c r="T237" s="89"/>
      <c r="U237" s="89"/>
      <c r="V237" s="89"/>
      <c r="W237" s="89"/>
      <c r="X237" s="89"/>
    </row>
    <row r="238" spans="2:24" x14ac:dyDescent="0.25">
      <c r="B238" s="89"/>
      <c r="C238" s="89"/>
      <c r="D238" s="89"/>
      <c r="E238" s="89"/>
      <c r="F238" s="89"/>
      <c r="G238" s="89"/>
      <c r="H238" s="89"/>
      <c r="I238" s="89"/>
      <c r="J238" s="89"/>
      <c r="K238" s="89"/>
      <c r="L238" s="89"/>
      <c r="M238" s="89"/>
      <c r="N238" s="89"/>
      <c r="O238" s="89"/>
      <c r="P238" s="89"/>
      <c r="Q238" s="89"/>
      <c r="R238" s="89"/>
      <c r="S238" s="89"/>
      <c r="T238" s="89"/>
      <c r="U238" s="89"/>
      <c r="V238" s="89"/>
      <c r="W238" s="89"/>
      <c r="X238" s="89"/>
    </row>
    <row r="239" spans="2:24" x14ac:dyDescent="0.25">
      <c r="B239" s="89"/>
      <c r="C239" s="89"/>
      <c r="D239" s="89"/>
      <c r="E239" s="89"/>
      <c r="F239" s="89"/>
      <c r="G239" s="89"/>
      <c r="H239" s="89"/>
      <c r="I239" s="89"/>
      <c r="J239" s="89"/>
      <c r="K239" s="89"/>
      <c r="L239" s="89"/>
      <c r="M239" s="89"/>
      <c r="N239" s="89"/>
      <c r="O239" s="89"/>
      <c r="P239" s="89"/>
      <c r="Q239" s="89"/>
      <c r="R239" s="89"/>
      <c r="S239" s="89"/>
      <c r="T239" s="89"/>
      <c r="U239" s="89"/>
      <c r="V239" s="89"/>
      <c r="W239" s="89"/>
      <c r="X239" s="89"/>
    </row>
    <row r="240" spans="2:24" x14ac:dyDescent="0.25">
      <c r="B240" s="89"/>
      <c r="C240" s="89"/>
      <c r="D240" s="89"/>
      <c r="E240" s="89"/>
      <c r="F240" s="89"/>
      <c r="G240" s="89"/>
      <c r="H240" s="89"/>
      <c r="I240" s="89"/>
      <c r="J240" s="89"/>
      <c r="K240" s="89"/>
      <c r="L240" s="89"/>
      <c r="M240" s="89"/>
      <c r="N240" s="89"/>
      <c r="O240" s="89"/>
      <c r="P240" s="89"/>
      <c r="Q240" s="89"/>
      <c r="R240" s="89"/>
      <c r="S240" s="89"/>
      <c r="T240" s="89"/>
      <c r="U240" s="89"/>
      <c r="V240" s="89"/>
      <c r="W240" s="89"/>
      <c r="X240" s="89"/>
    </row>
    <row r="241" spans="2:24" x14ac:dyDescent="0.25">
      <c r="B241" s="89"/>
      <c r="C241" s="89"/>
      <c r="D241" s="89"/>
      <c r="E241" s="89"/>
      <c r="F241" s="89"/>
      <c r="G241" s="89"/>
      <c r="H241" s="89"/>
      <c r="I241" s="89"/>
      <c r="J241" s="89"/>
      <c r="K241" s="89"/>
      <c r="L241" s="89"/>
      <c r="M241" s="89"/>
      <c r="N241" s="89"/>
      <c r="O241" s="89"/>
      <c r="P241" s="89"/>
      <c r="Q241" s="89"/>
      <c r="R241" s="89"/>
      <c r="S241" s="89"/>
      <c r="T241" s="89"/>
      <c r="U241" s="89"/>
      <c r="V241" s="89"/>
      <c r="W241" s="89"/>
      <c r="X241" s="89"/>
    </row>
    <row r="242" spans="2:24" x14ac:dyDescent="0.25">
      <c r="B242" s="89"/>
      <c r="C242" s="89"/>
      <c r="D242" s="89"/>
      <c r="E242" s="89"/>
      <c r="F242" s="89"/>
      <c r="G242" s="89"/>
      <c r="H242" s="89"/>
      <c r="I242" s="89"/>
      <c r="J242" s="89"/>
      <c r="K242" s="89"/>
      <c r="L242" s="89"/>
      <c r="M242" s="89"/>
      <c r="N242" s="89"/>
      <c r="O242" s="89"/>
      <c r="P242" s="89"/>
      <c r="Q242" s="89"/>
      <c r="R242" s="89"/>
      <c r="S242" s="89"/>
      <c r="T242" s="89"/>
      <c r="U242" s="89"/>
      <c r="V242" s="89"/>
      <c r="W242" s="89"/>
      <c r="X242" s="89"/>
    </row>
    <row r="243" spans="2:24" x14ac:dyDescent="0.25">
      <c r="B243" s="89"/>
      <c r="C243" s="89"/>
      <c r="D243" s="89"/>
      <c r="E243" s="89"/>
      <c r="F243" s="89"/>
      <c r="G243" s="89"/>
      <c r="H243" s="89"/>
      <c r="I243" s="89"/>
      <c r="J243" s="89"/>
      <c r="K243" s="89"/>
      <c r="L243" s="89"/>
      <c r="M243" s="89"/>
      <c r="N243" s="89"/>
      <c r="O243" s="89"/>
      <c r="P243" s="89"/>
      <c r="Q243" s="89"/>
      <c r="R243" s="89"/>
      <c r="S243" s="89"/>
      <c r="T243" s="89"/>
      <c r="U243" s="89"/>
      <c r="V243" s="89"/>
      <c r="W243" s="89"/>
      <c r="X243" s="89"/>
    </row>
    <row r="244" spans="2:24" x14ac:dyDescent="0.25">
      <c r="B244" s="89"/>
      <c r="C244" s="89"/>
      <c r="D244" s="89"/>
      <c r="E244" s="89"/>
      <c r="F244" s="89"/>
      <c r="G244" s="89"/>
      <c r="H244" s="89"/>
      <c r="I244" s="89"/>
      <c r="J244" s="89"/>
      <c r="K244" s="89"/>
      <c r="L244" s="89"/>
      <c r="M244" s="89"/>
      <c r="N244" s="89"/>
      <c r="O244" s="89"/>
      <c r="P244" s="89"/>
      <c r="Q244" s="89"/>
      <c r="R244" s="89"/>
      <c r="S244" s="89"/>
      <c r="T244" s="89"/>
      <c r="U244" s="89"/>
      <c r="V244" s="89"/>
      <c r="W244" s="89"/>
      <c r="X244" s="89"/>
    </row>
    <row r="245" spans="2:24" x14ac:dyDescent="0.25">
      <c r="B245" s="89"/>
      <c r="C245" s="89"/>
      <c r="D245" s="89"/>
      <c r="E245" s="89"/>
      <c r="F245" s="89"/>
      <c r="G245" s="89"/>
      <c r="H245" s="89"/>
      <c r="I245" s="89"/>
      <c r="J245" s="89"/>
      <c r="K245" s="89"/>
      <c r="L245" s="89"/>
      <c r="M245" s="89"/>
      <c r="N245" s="89"/>
      <c r="O245" s="89"/>
      <c r="P245" s="89"/>
      <c r="Q245" s="89"/>
      <c r="R245" s="89"/>
      <c r="S245" s="89"/>
      <c r="T245" s="89"/>
      <c r="U245" s="89"/>
      <c r="V245" s="89"/>
      <c r="W245" s="89"/>
      <c r="X245" s="89"/>
    </row>
    <row r="246" spans="2:24" x14ac:dyDescent="0.25">
      <c r="B246" s="89"/>
      <c r="C246" s="89"/>
      <c r="D246" s="89"/>
      <c r="E246" s="89"/>
      <c r="F246" s="89"/>
      <c r="G246" s="89"/>
      <c r="H246" s="89"/>
      <c r="I246" s="89"/>
      <c r="J246" s="89"/>
      <c r="K246" s="89"/>
      <c r="L246" s="89"/>
      <c r="M246" s="89"/>
      <c r="N246" s="89"/>
      <c r="O246" s="89"/>
      <c r="P246" s="89"/>
      <c r="Q246" s="89"/>
      <c r="R246" s="89"/>
      <c r="S246" s="89"/>
      <c r="T246" s="89"/>
      <c r="U246" s="89"/>
      <c r="V246" s="89"/>
      <c r="W246" s="89"/>
      <c r="X246" s="89"/>
    </row>
    <row r="247" spans="2:24" x14ac:dyDescent="0.25">
      <c r="B247" s="89"/>
      <c r="C247" s="89"/>
      <c r="D247" s="89"/>
      <c r="E247" s="89"/>
      <c r="F247" s="89"/>
      <c r="G247" s="89"/>
      <c r="H247" s="89"/>
      <c r="I247" s="89"/>
      <c r="J247" s="89"/>
      <c r="K247" s="89"/>
      <c r="L247" s="89"/>
      <c r="M247" s="89"/>
      <c r="N247" s="89"/>
      <c r="O247" s="89"/>
      <c r="P247" s="89"/>
      <c r="Q247" s="89"/>
      <c r="R247" s="89"/>
      <c r="S247" s="89"/>
      <c r="T247" s="89"/>
      <c r="U247" s="89"/>
      <c r="V247" s="89"/>
      <c r="W247" s="89"/>
      <c r="X247" s="89"/>
    </row>
    <row r="248" spans="2:24" x14ac:dyDescent="0.25">
      <c r="B248" s="89"/>
      <c r="C248" s="89"/>
      <c r="D248" s="89"/>
      <c r="E248" s="89"/>
      <c r="F248" s="89"/>
      <c r="G248" s="89"/>
      <c r="H248" s="89"/>
      <c r="I248" s="89"/>
      <c r="J248" s="89"/>
      <c r="K248" s="89"/>
      <c r="L248" s="89"/>
      <c r="M248" s="89"/>
      <c r="N248" s="89"/>
      <c r="O248" s="89"/>
      <c r="P248" s="89"/>
      <c r="Q248" s="89"/>
      <c r="R248" s="89"/>
      <c r="S248" s="89"/>
      <c r="T248" s="89"/>
      <c r="U248" s="89"/>
      <c r="V248" s="89"/>
      <c r="W248" s="89"/>
      <c r="X248" s="89"/>
    </row>
    <row r="249" spans="2:24" x14ac:dyDescent="0.25">
      <c r="B249" s="89"/>
      <c r="C249" s="89"/>
      <c r="D249" s="89"/>
      <c r="E249" s="89"/>
      <c r="F249" s="89"/>
      <c r="G249" s="89"/>
      <c r="H249" s="89"/>
      <c r="I249" s="89"/>
      <c r="J249" s="89"/>
      <c r="K249" s="89"/>
      <c r="L249" s="89"/>
      <c r="M249" s="89"/>
      <c r="N249" s="89"/>
      <c r="O249" s="89"/>
      <c r="P249" s="89"/>
      <c r="Q249" s="89"/>
      <c r="R249" s="89"/>
      <c r="S249" s="89"/>
      <c r="T249" s="89"/>
      <c r="U249" s="89"/>
      <c r="V249" s="89"/>
      <c r="W249" s="89"/>
      <c r="X249" s="89"/>
    </row>
    <row r="250" spans="2:24" x14ac:dyDescent="0.25">
      <c r="B250" s="89"/>
      <c r="C250" s="89"/>
      <c r="D250" s="89"/>
      <c r="E250" s="89"/>
      <c r="F250" s="89"/>
      <c r="G250" s="89"/>
      <c r="H250" s="89"/>
      <c r="I250" s="89"/>
      <c r="J250" s="89"/>
      <c r="K250" s="89"/>
      <c r="L250" s="89"/>
      <c r="M250" s="89"/>
      <c r="N250" s="89"/>
      <c r="O250" s="89"/>
      <c r="P250" s="89"/>
      <c r="Q250" s="89"/>
      <c r="R250" s="89"/>
      <c r="S250" s="89"/>
      <c r="T250" s="89"/>
      <c r="U250" s="89"/>
      <c r="V250" s="89"/>
      <c r="W250" s="89"/>
      <c r="X250" s="89"/>
    </row>
    <row r="251" spans="2:24" x14ac:dyDescent="0.25">
      <c r="B251" s="89"/>
      <c r="C251" s="89"/>
      <c r="D251" s="89"/>
      <c r="E251" s="89"/>
      <c r="F251" s="89"/>
      <c r="G251" s="89"/>
      <c r="H251" s="89"/>
      <c r="I251" s="89"/>
      <c r="J251" s="89"/>
      <c r="K251" s="89"/>
      <c r="L251" s="89"/>
      <c r="M251" s="89"/>
      <c r="N251" s="89"/>
      <c r="O251" s="89"/>
      <c r="P251" s="89"/>
      <c r="Q251" s="89"/>
      <c r="R251" s="89"/>
      <c r="S251" s="89"/>
      <c r="T251" s="89"/>
      <c r="U251" s="89"/>
      <c r="V251" s="89"/>
      <c r="W251" s="89"/>
      <c r="X251" s="89"/>
    </row>
    <row r="252" spans="2:24" x14ac:dyDescent="0.25">
      <c r="B252" s="89"/>
      <c r="C252" s="89"/>
      <c r="D252" s="89"/>
      <c r="E252" s="89"/>
      <c r="F252" s="89"/>
      <c r="G252" s="89"/>
      <c r="H252" s="89"/>
      <c r="I252" s="89"/>
      <c r="J252" s="89"/>
      <c r="K252" s="89"/>
      <c r="L252" s="89"/>
      <c r="M252" s="89"/>
      <c r="N252" s="89"/>
      <c r="O252" s="89"/>
      <c r="P252" s="89"/>
      <c r="Q252" s="89"/>
      <c r="R252" s="89"/>
      <c r="S252" s="89"/>
      <c r="T252" s="89"/>
      <c r="U252" s="89"/>
      <c r="V252" s="89"/>
      <c r="W252" s="89"/>
      <c r="X252" s="89"/>
    </row>
    <row r="253" spans="2:24" x14ac:dyDescent="0.25">
      <c r="B253" s="89"/>
      <c r="C253" s="89"/>
      <c r="D253" s="89"/>
      <c r="E253" s="89"/>
      <c r="F253" s="89"/>
      <c r="G253" s="89"/>
      <c r="H253" s="89"/>
      <c r="I253" s="89"/>
      <c r="J253" s="89"/>
      <c r="K253" s="89"/>
      <c r="L253" s="89"/>
      <c r="M253" s="89"/>
      <c r="N253" s="89"/>
      <c r="O253" s="89"/>
      <c r="P253" s="89"/>
      <c r="Q253" s="89"/>
      <c r="R253" s="89"/>
      <c r="S253" s="89"/>
      <c r="T253" s="89"/>
      <c r="U253" s="89"/>
      <c r="V253" s="89"/>
      <c r="W253" s="89"/>
      <c r="X253" s="89"/>
    </row>
    <row r="254" spans="2:24" x14ac:dyDescent="0.25">
      <c r="B254" s="89"/>
      <c r="C254" s="89"/>
      <c r="D254" s="89"/>
      <c r="E254" s="89"/>
      <c r="F254" s="89"/>
      <c r="G254" s="89"/>
      <c r="H254" s="89"/>
      <c r="I254" s="89"/>
      <c r="J254" s="89"/>
      <c r="K254" s="89"/>
      <c r="L254" s="89"/>
      <c r="M254" s="89"/>
      <c r="N254" s="89"/>
      <c r="O254" s="89"/>
      <c r="P254" s="89"/>
      <c r="Q254" s="89"/>
      <c r="R254" s="89"/>
      <c r="S254" s="89"/>
      <c r="T254" s="89"/>
      <c r="U254" s="89"/>
      <c r="V254" s="89"/>
      <c r="W254" s="89"/>
      <c r="X254" s="89"/>
    </row>
    <row r="255" spans="2:24" x14ac:dyDescent="0.25">
      <c r="B255" s="89"/>
      <c r="C255" s="89"/>
      <c r="D255" s="89"/>
      <c r="E255" s="89"/>
      <c r="F255" s="89"/>
      <c r="G255" s="89"/>
      <c r="H255" s="89"/>
      <c r="I255" s="89"/>
      <c r="J255" s="89"/>
      <c r="K255" s="89"/>
      <c r="L255" s="89"/>
      <c r="M255" s="89"/>
      <c r="N255" s="89"/>
      <c r="O255" s="89"/>
      <c r="P255" s="89"/>
      <c r="Q255" s="89"/>
      <c r="R255" s="89"/>
      <c r="S255" s="89"/>
      <c r="T255" s="89"/>
      <c r="U255" s="89"/>
      <c r="V255" s="89"/>
      <c r="W255" s="89"/>
      <c r="X255" s="89"/>
    </row>
    <row r="256" spans="2:24" x14ac:dyDescent="0.25">
      <c r="B256" s="89"/>
      <c r="C256" s="89"/>
      <c r="D256" s="89"/>
      <c r="E256" s="89"/>
      <c r="F256" s="89"/>
      <c r="G256" s="89"/>
      <c r="H256" s="89"/>
      <c r="I256" s="89"/>
      <c r="J256" s="89"/>
      <c r="K256" s="89"/>
      <c r="L256" s="89"/>
      <c r="M256" s="89"/>
      <c r="N256" s="89"/>
      <c r="O256" s="89"/>
      <c r="P256" s="89"/>
      <c r="Q256" s="89"/>
      <c r="R256" s="89"/>
      <c r="S256" s="89"/>
      <c r="T256" s="89"/>
      <c r="U256" s="89"/>
      <c r="V256" s="89"/>
      <c r="W256" s="89"/>
      <c r="X256" s="89"/>
    </row>
    <row r="257" spans="2:24" x14ac:dyDescent="0.25">
      <c r="B257" s="89"/>
      <c r="C257" s="89"/>
      <c r="D257" s="89"/>
      <c r="E257" s="89"/>
      <c r="F257" s="89"/>
      <c r="G257" s="89"/>
      <c r="H257" s="89"/>
      <c r="I257" s="89"/>
      <c r="J257" s="89"/>
      <c r="K257" s="89"/>
      <c r="L257" s="89"/>
      <c r="M257" s="89"/>
      <c r="N257" s="89"/>
      <c r="O257" s="89"/>
      <c r="P257" s="89"/>
      <c r="Q257" s="89"/>
      <c r="R257" s="89"/>
      <c r="S257" s="89"/>
      <c r="T257" s="89"/>
      <c r="U257" s="89"/>
      <c r="V257" s="89"/>
      <c r="W257" s="89"/>
      <c r="X257" s="89"/>
    </row>
    <row r="258" spans="2:24" x14ac:dyDescent="0.25">
      <c r="B258" s="89"/>
      <c r="C258" s="89"/>
      <c r="D258" s="89"/>
      <c r="E258" s="89"/>
      <c r="F258" s="89"/>
      <c r="G258" s="89"/>
      <c r="H258" s="89"/>
      <c r="I258" s="89"/>
      <c r="J258" s="89"/>
      <c r="K258" s="89"/>
      <c r="L258" s="89"/>
      <c r="M258" s="89"/>
      <c r="N258" s="89"/>
      <c r="O258" s="89"/>
      <c r="P258" s="89"/>
      <c r="Q258" s="89"/>
      <c r="R258" s="89"/>
      <c r="S258" s="89"/>
      <c r="T258" s="89"/>
      <c r="U258" s="89"/>
      <c r="V258" s="89"/>
      <c r="W258" s="89"/>
      <c r="X258" s="89"/>
    </row>
    <row r="259" spans="2:24" x14ac:dyDescent="0.25">
      <c r="B259" s="89"/>
      <c r="C259" s="89"/>
      <c r="D259" s="89"/>
      <c r="E259" s="89"/>
      <c r="F259" s="89"/>
      <c r="G259" s="89"/>
      <c r="H259" s="89"/>
      <c r="I259" s="89"/>
      <c r="J259" s="89"/>
      <c r="K259" s="89"/>
      <c r="L259" s="89"/>
      <c r="M259" s="89"/>
      <c r="N259" s="89"/>
      <c r="O259" s="89"/>
      <c r="P259" s="89"/>
      <c r="Q259" s="89"/>
      <c r="R259" s="89"/>
      <c r="S259" s="89"/>
      <c r="T259" s="89"/>
      <c r="U259" s="89"/>
      <c r="V259" s="89"/>
      <c r="W259" s="89"/>
      <c r="X259" s="89"/>
    </row>
    <row r="260" spans="2:24" x14ac:dyDescent="0.25">
      <c r="B260" s="89"/>
      <c r="C260" s="89"/>
      <c r="D260" s="89"/>
      <c r="E260" s="89"/>
      <c r="F260" s="89"/>
      <c r="G260" s="89"/>
      <c r="H260" s="89"/>
      <c r="I260" s="89"/>
      <c r="J260" s="89"/>
      <c r="K260" s="89"/>
      <c r="L260" s="89"/>
      <c r="M260" s="89"/>
      <c r="N260" s="89"/>
      <c r="O260" s="89"/>
      <c r="P260" s="89"/>
      <c r="Q260" s="89"/>
      <c r="R260" s="89"/>
      <c r="S260" s="89"/>
      <c r="T260" s="89"/>
      <c r="U260" s="89"/>
      <c r="V260" s="89"/>
      <c r="W260" s="89"/>
      <c r="X260" s="89"/>
    </row>
    <row r="261" spans="2:24" x14ac:dyDescent="0.25">
      <c r="B261" s="89"/>
      <c r="C261" s="89"/>
      <c r="D261" s="89"/>
      <c r="E261" s="89"/>
      <c r="F261" s="89"/>
      <c r="G261" s="89"/>
      <c r="H261" s="89"/>
      <c r="I261" s="89"/>
      <c r="J261" s="89"/>
      <c r="K261" s="89"/>
      <c r="L261" s="89"/>
      <c r="M261" s="89"/>
      <c r="N261" s="89"/>
      <c r="O261" s="89"/>
      <c r="P261" s="89"/>
      <c r="Q261" s="89"/>
      <c r="R261" s="89"/>
      <c r="S261" s="89"/>
      <c r="T261" s="89"/>
      <c r="U261" s="89"/>
      <c r="V261" s="89"/>
      <c r="W261" s="89"/>
      <c r="X261" s="89"/>
    </row>
    <row r="262" spans="2:24" x14ac:dyDescent="0.25">
      <c r="B262" s="89"/>
      <c r="C262" s="89"/>
      <c r="D262" s="89"/>
      <c r="E262" s="89"/>
      <c r="F262" s="89"/>
      <c r="G262" s="89"/>
      <c r="H262" s="89"/>
      <c r="I262" s="89"/>
      <c r="J262" s="89"/>
      <c r="K262" s="89"/>
      <c r="L262" s="89"/>
      <c r="M262" s="89"/>
      <c r="N262" s="89"/>
      <c r="O262" s="89"/>
      <c r="P262" s="89"/>
      <c r="Q262" s="89"/>
      <c r="R262" s="89"/>
      <c r="S262" s="89"/>
      <c r="T262" s="89"/>
      <c r="U262" s="89"/>
      <c r="V262" s="89"/>
      <c r="W262" s="89"/>
      <c r="X262" s="89"/>
    </row>
    <row r="263" spans="2:24" x14ac:dyDescent="0.25">
      <c r="B263" s="89"/>
      <c r="C263" s="89"/>
      <c r="D263" s="89"/>
      <c r="E263" s="89"/>
      <c r="F263" s="89"/>
      <c r="G263" s="89"/>
      <c r="H263" s="89"/>
      <c r="I263" s="89"/>
      <c r="J263" s="89"/>
      <c r="K263" s="89"/>
      <c r="L263" s="89"/>
      <c r="M263" s="89"/>
      <c r="N263" s="89"/>
      <c r="O263" s="89"/>
      <c r="P263" s="89"/>
      <c r="Q263" s="89"/>
      <c r="R263" s="89"/>
      <c r="S263" s="89"/>
      <c r="T263" s="89"/>
      <c r="U263" s="89"/>
      <c r="V263" s="89"/>
      <c r="W263" s="89"/>
      <c r="X263" s="89"/>
    </row>
    <row r="264" spans="2:24" x14ac:dyDescent="0.25">
      <c r="B264" s="89"/>
      <c r="C264" s="89"/>
      <c r="D264" s="89"/>
      <c r="E264" s="89"/>
      <c r="F264" s="89"/>
      <c r="G264" s="89"/>
      <c r="H264" s="89"/>
      <c r="I264" s="89"/>
      <c r="J264" s="89"/>
      <c r="K264" s="89"/>
      <c r="L264" s="89"/>
      <c r="M264" s="89"/>
      <c r="N264" s="89"/>
      <c r="O264" s="89"/>
      <c r="P264" s="89"/>
      <c r="Q264" s="89"/>
      <c r="R264" s="89"/>
      <c r="S264" s="89"/>
      <c r="T264" s="89"/>
      <c r="U264" s="89"/>
      <c r="V264" s="89"/>
      <c r="W264" s="89"/>
      <c r="X264" s="89"/>
    </row>
    <row r="265" spans="2:24" x14ac:dyDescent="0.25">
      <c r="B265" s="89"/>
      <c r="C265" s="89"/>
      <c r="D265" s="89"/>
      <c r="E265" s="89"/>
      <c r="F265" s="89"/>
      <c r="G265" s="89"/>
      <c r="H265" s="89"/>
      <c r="I265" s="89"/>
      <c r="J265" s="89"/>
      <c r="K265" s="89"/>
      <c r="L265" s="89"/>
      <c r="M265" s="89"/>
      <c r="N265" s="89"/>
      <c r="O265" s="89"/>
      <c r="P265" s="89"/>
      <c r="Q265" s="89"/>
      <c r="R265" s="89"/>
      <c r="S265" s="89"/>
      <c r="T265" s="89"/>
      <c r="U265" s="89"/>
      <c r="V265" s="89"/>
      <c r="W265" s="89"/>
      <c r="X265" s="89"/>
    </row>
    <row r="266" spans="2:24" x14ac:dyDescent="0.25">
      <c r="B266" s="89"/>
      <c r="C266" s="89"/>
      <c r="D266" s="89"/>
      <c r="E266" s="89"/>
      <c r="F266" s="89"/>
      <c r="G266" s="89"/>
      <c r="H266" s="89"/>
      <c r="I266" s="89"/>
      <c r="J266" s="89"/>
      <c r="K266" s="89"/>
      <c r="L266" s="89"/>
      <c r="M266" s="89"/>
      <c r="N266" s="89"/>
      <c r="O266" s="89"/>
      <c r="P266" s="89"/>
      <c r="Q266" s="89"/>
      <c r="R266" s="89"/>
      <c r="S266" s="89"/>
      <c r="T266" s="89"/>
      <c r="U266" s="89"/>
      <c r="V266" s="89"/>
      <c r="W266" s="89"/>
      <c r="X266" s="89"/>
    </row>
    <row r="267" spans="2:24" x14ac:dyDescent="0.25">
      <c r="B267" s="89"/>
      <c r="C267" s="89"/>
      <c r="D267" s="89"/>
      <c r="E267" s="89"/>
      <c r="F267" s="89"/>
      <c r="G267" s="89"/>
      <c r="H267" s="89"/>
      <c r="I267" s="89"/>
      <c r="J267" s="89"/>
      <c r="K267" s="89"/>
      <c r="L267" s="89"/>
      <c r="M267" s="89"/>
      <c r="N267" s="89"/>
      <c r="O267" s="89"/>
      <c r="P267" s="89"/>
      <c r="Q267" s="89"/>
      <c r="R267" s="89"/>
      <c r="S267" s="89"/>
      <c r="T267" s="89"/>
      <c r="U267" s="89"/>
      <c r="V267" s="89"/>
      <c r="W267" s="89"/>
      <c r="X267" s="89"/>
    </row>
    <row r="268" spans="2:24" x14ac:dyDescent="0.25">
      <c r="B268" s="89"/>
      <c r="C268" s="89"/>
      <c r="D268" s="89"/>
      <c r="E268" s="89"/>
      <c r="F268" s="89"/>
      <c r="G268" s="89"/>
      <c r="H268" s="89"/>
      <c r="I268" s="89"/>
      <c r="J268" s="89"/>
      <c r="K268" s="89"/>
      <c r="L268" s="89"/>
      <c r="M268" s="89"/>
      <c r="N268" s="89"/>
      <c r="O268" s="89"/>
      <c r="P268" s="89"/>
      <c r="Q268" s="89"/>
      <c r="R268" s="89"/>
      <c r="S268" s="89"/>
      <c r="T268" s="89"/>
      <c r="U268" s="89"/>
      <c r="V268" s="89"/>
      <c r="W268" s="89"/>
      <c r="X268" s="89"/>
    </row>
    <row r="269" spans="2:24" x14ac:dyDescent="0.25">
      <c r="B269" s="89"/>
      <c r="C269" s="89"/>
      <c r="D269" s="89"/>
      <c r="E269" s="89"/>
      <c r="F269" s="89"/>
      <c r="G269" s="89"/>
      <c r="H269" s="89"/>
      <c r="I269" s="89"/>
      <c r="J269" s="89"/>
      <c r="K269" s="89"/>
      <c r="L269" s="89"/>
      <c r="M269" s="89"/>
      <c r="N269" s="89"/>
      <c r="O269" s="89"/>
      <c r="P269" s="89"/>
      <c r="Q269" s="89"/>
      <c r="R269" s="89"/>
      <c r="S269" s="89"/>
      <c r="T269" s="89"/>
      <c r="U269" s="89"/>
      <c r="V269" s="89"/>
      <c r="W269" s="89"/>
      <c r="X269" s="89"/>
    </row>
    <row r="270" spans="2:24" x14ac:dyDescent="0.25">
      <c r="B270" s="89"/>
      <c r="C270" s="89"/>
      <c r="D270" s="89"/>
      <c r="E270" s="89"/>
      <c r="F270" s="89"/>
      <c r="G270" s="89"/>
      <c r="H270" s="89"/>
      <c r="I270" s="89"/>
      <c r="J270" s="89"/>
      <c r="K270" s="89"/>
      <c r="L270" s="89"/>
      <c r="M270" s="89"/>
      <c r="N270" s="89"/>
      <c r="O270" s="89"/>
      <c r="P270" s="89"/>
      <c r="Q270" s="89"/>
      <c r="R270" s="89"/>
      <c r="S270" s="89"/>
      <c r="T270" s="89"/>
      <c r="U270" s="89"/>
      <c r="V270" s="89"/>
      <c r="W270" s="89"/>
      <c r="X270" s="89"/>
    </row>
    <row r="271" spans="2:24" x14ac:dyDescent="0.25">
      <c r="B271" s="89"/>
      <c r="C271" s="89"/>
      <c r="D271" s="89"/>
      <c r="E271" s="89"/>
      <c r="F271" s="89"/>
      <c r="G271" s="89"/>
      <c r="H271" s="89"/>
      <c r="I271" s="89"/>
      <c r="J271" s="89"/>
      <c r="K271" s="89"/>
      <c r="L271" s="89"/>
      <c r="M271" s="89"/>
      <c r="N271" s="89"/>
      <c r="O271" s="89"/>
      <c r="P271" s="89"/>
      <c r="Q271" s="89"/>
      <c r="R271" s="89"/>
      <c r="S271" s="89"/>
      <c r="T271" s="89"/>
      <c r="U271" s="89"/>
      <c r="V271" s="89"/>
      <c r="W271" s="89"/>
      <c r="X271" s="89"/>
    </row>
    <row r="272" spans="2:24" x14ac:dyDescent="0.25">
      <c r="B272" s="89"/>
      <c r="C272" s="89"/>
      <c r="D272" s="89"/>
      <c r="E272" s="89"/>
      <c r="F272" s="89"/>
      <c r="G272" s="89"/>
      <c r="H272" s="89"/>
      <c r="I272" s="89"/>
      <c r="J272" s="89"/>
      <c r="K272" s="89"/>
      <c r="L272" s="89"/>
      <c r="M272" s="89"/>
      <c r="N272" s="89"/>
      <c r="O272" s="89"/>
      <c r="P272" s="89"/>
      <c r="Q272" s="89"/>
      <c r="R272" s="89"/>
      <c r="S272" s="89"/>
      <c r="T272" s="89"/>
      <c r="U272" s="89"/>
      <c r="V272" s="89"/>
      <c r="W272" s="89"/>
      <c r="X272" s="89"/>
    </row>
    <row r="273" spans="2:24" x14ac:dyDescent="0.25">
      <c r="B273" s="89"/>
      <c r="C273" s="89"/>
      <c r="D273" s="89"/>
      <c r="E273" s="89"/>
      <c r="F273" s="89"/>
      <c r="G273" s="89"/>
      <c r="H273" s="89"/>
      <c r="I273" s="89"/>
      <c r="J273" s="89"/>
      <c r="K273" s="89"/>
      <c r="L273" s="89"/>
      <c r="M273" s="89"/>
      <c r="N273" s="89"/>
      <c r="O273" s="89"/>
      <c r="P273" s="89"/>
      <c r="Q273" s="89"/>
      <c r="R273" s="89"/>
      <c r="S273" s="89"/>
      <c r="T273" s="89"/>
      <c r="U273" s="89"/>
      <c r="V273" s="89"/>
      <c r="W273" s="89"/>
      <c r="X273" s="89"/>
    </row>
    <row r="274" spans="2:24" x14ac:dyDescent="0.25">
      <c r="B274" s="89"/>
      <c r="C274" s="89"/>
      <c r="D274" s="89"/>
      <c r="E274" s="89"/>
      <c r="F274" s="89"/>
      <c r="G274" s="89"/>
      <c r="H274" s="89"/>
      <c r="I274" s="89"/>
      <c r="J274" s="89"/>
      <c r="K274" s="89"/>
      <c r="L274" s="89"/>
      <c r="M274" s="89"/>
      <c r="N274" s="89"/>
      <c r="O274" s="89"/>
      <c r="P274" s="89"/>
      <c r="Q274" s="89"/>
      <c r="R274" s="89"/>
      <c r="S274" s="89"/>
      <c r="T274" s="89"/>
      <c r="U274" s="89"/>
      <c r="V274" s="89"/>
      <c r="W274" s="89"/>
      <c r="X274" s="89"/>
    </row>
    <row r="275" spans="2:24" x14ac:dyDescent="0.25">
      <c r="B275" s="89"/>
      <c r="C275" s="89"/>
      <c r="D275" s="89"/>
      <c r="E275" s="89"/>
      <c r="F275" s="89"/>
      <c r="G275" s="89"/>
      <c r="H275" s="89"/>
      <c r="I275" s="89"/>
      <c r="J275" s="89"/>
      <c r="K275" s="89"/>
      <c r="L275" s="89"/>
      <c r="M275" s="89"/>
      <c r="N275" s="89"/>
      <c r="O275" s="89"/>
      <c r="P275" s="89"/>
      <c r="Q275" s="89"/>
      <c r="R275" s="89"/>
      <c r="S275" s="89"/>
      <c r="T275" s="89"/>
      <c r="U275" s="89"/>
      <c r="V275" s="89"/>
      <c r="W275" s="89"/>
      <c r="X275" s="89"/>
    </row>
    <row r="276" spans="2:24" x14ac:dyDescent="0.25">
      <c r="B276" s="89"/>
      <c r="C276" s="89"/>
      <c r="D276" s="89"/>
      <c r="E276" s="89"/>
      <c r="F276" s="89"/>
      <c r="G276" s="89"/>
      <c r="H276" s="89"/>
      <c r="I276" s="89"/>
      <c r="J276" s="89"/>
      <c r="K276" s="89"/>
      <c r="L276" s="89"/>
      <c r="M276" s="89"/>
      <c r="N276" s="89"/>
      <c r="O276" s="89"/>
      <c r="P276" s="89"/>
      <c r="Q276" s="89"/>
      <c r="R276" s="89"/>
      <c r="S276" s="89"/>
      <c r="T276" s="89"/>
      <c r="U276" s="89"/>
      <c r="V276" s="89"/>
      <c r="W276" s="89"/>
      <c r="X276" s="89"/>
    </row>
    <row r="277" spans="2:24" x14ac:dyDescent="0.25">
      <c r="B277" s="89"/>
      <c r="C277" s="89"/>
      <c r="D277" s="89"/>
      <c r="E277" s="89"/>
      <c r="F277" s="89"/>
      <c r="G277" s="89"/>
      <c r="H277" s="89"/>
      <c r="I277" s="89"/>
      <c r="J277" s="89"/>
      <c r="K277" s="89"/>
      <c r="L277" s="89"/>
      <c r="M277" s="89"/>
      <c r="N277" s="89"/>
      <c r="O277" s="89"/>
      <c r="P277" s="89"/>
      <c r="Q277" s="89"/>
      <c r="R277" s="89"/>
      <c r="S277" s="89"/>
      <c r="T277" s="89"/>
      <c r="U277" s="89"/>
      <c r="V277" s="89"/>
      <c r="W277" s="89"/>
      <c r="X277" s="89"/>
    </row>
    <row r="278" spans="2:24" x14ac:dyDescent="0.25">
      <c r="B278" s="89"/>
      <c r="C278" s="89"/>
      <c r="D278" s="89"/>
      <c r="E278" s="89"/>
      <c r="F278" s="89"/>
      <c r="G278" s="89"/>
      <c r="H278" s="89"/>
      <c r="I278" s="89"/>
      <c r="J278" s="89"/>
      <c r="K278" s="89"/>
      <c r="L278" s="89"/>
      <c r="M278" s="89"/>
      <c r="N278" s="89"/>
      <c r="O278" s="89"/>
      <c r="P278" s="89"/>
      <c r="Q278" s="89"/>
      <c r="R278" s="89"/>
      <c r="S278" s="89"/>
      <c r="T278" s="89"/>
      <c r="U278" s="89"/>
      <c r="V278" s="89"/>
      <c r="W278" s="89"/>
      <c r="X278" s="89"/>
    </row>
    <row r="279" spans="2:24" x14ac:dyDescent="0.25">
      <c r="B279" s="89"/>
      <c r="C279" s="89"/>
      <c r="D279" s="89"/>
      <c r="E279" s="89"/>
      <c r="F279" s="89"/>
      <c r="G279" s="89"/>
      <c r="H279" s="89"/>
      <c r="I279" s="89"/>
      <c r="J279" s="89"/>
      <c r="K279" s="89"/>
      <c r="L279" s="89"/>
      <c r="M279" s="89"/>
      <c r="N279" s="89"/>
      <c r="O279" s="89"/>
      <c r="P279" s="89"/>
      <c r="Q279" s="89"/>
      <c r="R279" s="89"/>
      <c r="S279" s="89"/>
      <c r="T279" s="89"/>
      <c r="U279" s="89"/>
      <c r="V279" s="89"/>
      <c r="W279" s="89"/>
      <c r="X279" s="89"/>
    </row>
    <row r="280" spans="2:24" x14ac:dyDescent="0.25">
      <c r="B280" s="89"/>
      <c r="C280" s="89"/>
      <c r="D280" s="89"/>
      <c r="E280" s="89"/>
      <c r="F280" s="89"/>
      <c r="G280" s="89"/>
      <c r="H280" s="89"/>
      <c r="I280" s="89"/>
      <c r="J280" s="89"/>
      <c r="K280" s="89"/>
      <c r="L280" s="89"/>
      <c r="M280" s="89"/>
      <c r="N280" s="89"/>
      <c r="O280" s="89"/>
      <c r="P280" s="89"/>
      <c r="Q280" s="89"/>
      <c r="R280" s="89"/>
      <c r="S280" s="89"/>
      <c r="T280" s="89"/>
      <c r="U280" s="89"/>
      <c r="V280" s="89"/>
      <c r="W280" s="89"/>
      <c r="X280" s="89"/>
    </row>
    <row r="281" spans="2:24" x14ac:dyDescent="0.25">
      <c r="B281" s="89"/>
      <c r="C281" s="89"/>
      <c r="D281" s="89"/>
      <c r="E281" s="89"/>
      <c r="F281" s="89"/>
      <c r="G281" s="89"/>
      <c r="H281" s="89"/>
      <c r="I281" s="89"/>
      <c r="J281" s="89"/>
      <c r="K281" s="89"/>
      <c r="L281" s="89"/>
      <c r="M281" s="89"/>
      <c r="N281" s="89"/>
      <c r="O281" s="89"/>
      <c r="P281" s="89"/>
      <c r="Q281" s="89"/>
      <c r="R281" s="89"/>
      <c r="S281" s="89"/>
      <c r="T281" s="89"/>
      <c r="U281" s="89"/>
      <c r="V281" s="89"/>
      <c r="W281" s="89"/>
      <c r="X281" s="89"/>
    </row>
    <row r="282" spans="2:24" x14ac:dyDescent="0.25">
      <c r="B282" s="89"/>
      <c r="C282" s="89"/>
      <c r="D282" s="89"/>
      <c r="E282" s="89"/>
      <c r="F282" s="89"/>
      <c r="G282" s="89"/>
      <c r="H282" s="89"/>
      <c r="I282" s="89"/>
      <c r="J282" s="89"/>
      <c r="K282" s="89"/>
      <c r="L282" s="89"/>
      <c r="M282" s="89"/>
      <c r="N282" s="89"/>
      <c r="O282" s="89"/>
      <c r="P282" s="89"/>
      <c r="Q282" s="89"/>
      <c r="R282" s="89"/>
      <c r="S282" s="89"/>
      <c r="T282" s="89"/>
      <c r="U282" s="89"/>
      <c r="V282" s="89"/>
      <c r="W282" s="89"/>
      <c r="X282" s="89"/>
    </row>
    <row r="283" spans="2:24" x14ac:dyDescent="0.25">
      <c r="B283" s="89"/>
      <c r="C283" s="89"/>
      <c r="D283" s="89"/>
      <c r="E283" s="89"/>
      <c r="F283" s="89"/>
      <c r="G283" s="89"/>
      <c r="H283" s="89"/>
      <c r="I283" s="89"/>
      <c r="J283" s="89"/>
      <c r="K283" s="89"/>
      <c r="L283" s="89"/>
      <c r="M283" s="89"/>
      <c r="N283" s="89"/>
      <c r="O283" s="89"/>
      <c r="P283" s="89"/>
      <c r="Q283" s="89"/>
      <c r="R283" s="89"/>
      <c r="S283" s="89"/>
      <c r="T283" s="89"/>
      <c r="U283" s="89"/>
      <c r="V283" s="89"/>
      <c r="W283" s="89"/>
      <c r="X283" s="89"/>
    </row>
    <row r="284" spans="2:24" x14ac:dyDescent="0.25">
      <c r="B284" s="89"/>
      <c r="C284" s="89"/>
      <c r="D284" s="89"/>
      <c r="E284" s="89"/>
      <c r="F284" s="89"/>
      <c r="G284" s="89"/>
      <c r="H284" s="89"/>
      <c r="I284" s="89"/>
      <c r="J284" s="89"/>
      <c r="K284" s="89"/>
      <c r="L284" s="89"/>
      <c r="M284" s="89"/>
      <c r="N284" s="89"/>
      <c r="O284" s="89"/>
      <c r="P284" s="89"/>
      <c r="Q284" s="89"/>
      <c r="R284" s="89"/>
      <c r="S284" s="89"/>
      <c r="T284" s="89"/>
      <c r="U284" s="89"/>
      <c r="V284" s="89"/>
      <c r="W284" s="89"/>
      <c r="X284" s="89"/>
    </row>
    <row r="285" spans="2:24" x14ac:dyDescent="0.25">
      <c r="B285" s="89"/>
      <c r="C285" s="89"/>
      <c r="D285" s="89"/>
      <c r="E285" s="89"/>
      <c r="F285" s="89"/>
      <c r="G285" s="89"/>
      <c r="H285" s="89"/>
      <c r="I285" s="89"/>
      <c r="J285" s="89"/>
      <c r="K285" s="89"/>
      <c r="L285" s="89"/>
      <c r="M285" s="89"/>
      <c r="N285" s="89"/>
      <c r="O285" s="89"/>
      <c r="P285" s="89"/>
      <c r="Q285" s="89"/>
      <c r="R285" s="89"/>
      <c r="S285" s="89"/>
      <c r="T285" s="89"/>
      <c r="U285" s="89"/>
      <c r="V285" s="89"/>
      <c r="W285" s="89"/>
      <c r="X285" s="89"/>
    </row>
    <row r="286" spans="2:24" x14ac:dyDescent="0.25">
      <c r="B286" s="89"/>
      <c r="C286" s="89"/>
      <c r="D286" s="89"/>
      <c r="E286" s="89"/>
      <c r="F286" s="89"/>
      <c r="G286" s="89"/>
      <c r="H286" s="89"/>
      <c r="I286" s="89"/>
      <c r="J286" s="89"/>
      <c r="K286" s="89"/>
      <c r="L286" s="89"/>
      <c r="M286" s="89"/>
      <c r="N286" s="89"/>
      <c r="O286" s="89"/>
      <c r="P286" s="89"/>
      <c r="Q286" s="89"/>
      <c r="R286" s="89"/>
      <c r="S286" s="89"/>
      <c r="T286" s="89"/>
      <c r="U286" s="89"/>
      <c r="V286" s="89"/>
      <c r="W286" s="89"/>
      <c r="X286" s="89"/>
    </row>
    <row r="287" spans="2:24" x14ac:dyDescent="0.25">
      <c r="B287" s="89"/>
      <c r="C287" s="89"/>
      <c r="D287" s="89"/>
      <c r="E287" s="89"/>
      <c r="F287" s="89"/>
      <c r="G287" s="89"/>
      <c r="H287" s="89"/>
      <c r="I287" s="89"/>
      <c r="J287" s="89"/>
      <c r="K287" s="89"/>
      <c r="L287" s="89"/>
      <c r="M287" s="89"/>
      <c r="N287" s="89"/>
      <c r="O287" s="89"/>
      <c r="P287" s="89"/>
      <c r="Q287" s="89"/>
      <c r="R287" s="89"/>
      <c r="S287" s="89"/>
      <c r="T287" s="89"/>
      <c r="U287" s="89"/>
      <c r="V287" s="89"/>
      <c r="W287" s="89"/>
      <c r="X287" s="89"/>
    </row>
    <row r="288" spans="2:24" x14ac:dyDescent="0.25">
      <c r="B288" s="89"/>
      <c r="C288" s="89"/>
      <c r="D288" s="89"/>
      <c r="E288" s="89"/>
      <c r="F288" s="89"/>
      <c r="G288" s="89"/>
      <c r="H288" s="89"/>
      <c r="I288" s="89"/>
      <c r="J288" s="89"/>
      <c r="K288" s="89"/>
      <c r="L288" s="89"/>
      <c r="M288" s="89"/>
      <c r="N288" s="89"/>
      <c r="O288" s="89"/>
      <c r="P288" s="89"/>
      <c r="Q288" s="89"/>
      <c r="R288" s="89"/>
      <c r="S288" s="89"/>
      <c r="T288" s="89"/>
      <c r="U288" s="89"/>
      <c r="V288" s="89"/>
      <c r="W288" s="89"/>
      <c r="X288" s="89"/>
    </row>
    <row r="289" spans="2:24" x14ac:dyDescent="0.25">
      <c r="B289" s="89"/>
      <c r="C289" s="89"/>
      <c r="D289" s="89"/>
      <c r="E289" s="89"/>
      <c r="F289" s="89"/>
      <c r="G289" s="89"/>
      <c r="H289" s="89"/>
      <c r="I289" s="89"/>
      <c r="J289" s="89"/>
      <c r="K289" s="89"/>
      <c r="L289" s="89"/>
      <c r="M289" s="89"/>
      <c r="N289" s="89"/>
      <c r="O289" s="89"/>
      <c r="P289" s="89"/>
      <c r="Q289" s="89"/>
      <c r="R289" s="89"/>
      <c r="S289" s="89"/>
      <c r="T289" s="89"/>
      <c r="U289" s="89"/>
      <c r="V289" s="89"/>
      <c r="W289" s="89"/>
      <c r="X289" s="89"/>
    </row>
    <row r="290" spans="2:24" x14ac:dyDescent="0.25">
      <c r="B290" s="89"/>
      <c r="C290" s="89"/>
      <c r="D290" s="89"/>
      <c r="E290" s="89"/>
      <c r="F290" s="89"/>
      <c r="G290" s="89"/>
      <c r="H290" s="89"/>
      <c r="I290" s="89"/>
      <c r="J290" s="89"/>
      <c r="K290" s="89"/>
      <c r="L290" s="89"/>
      <c r="M290" s="89"/>
      <c r="N290" s="89"/>
      <c r="O290" s="89"/>
      <c r="P290" s="89"/>
      <c r="Q290" s="89"/>
      <c r="R290" s="89"/>
      <c r="S290" s="89"/>
      <c r="T290" s="89"/>
      <c r="U290" s="89"/>
      <c r="V290" s="89"/>
      <c r="W290" s="89"/>
      <c r="X290" s="89"/>
    </row>
    <row r="291" spans="2:24" x14ac:dyDescent="0.25">
      <c r="B291" s="89"/>
      <c r="C291" s="89"/>
      <c r="D291" s="89"/>
      <c r="E291" s="89"/>
      <c r="F291" s="89"/>
      <c r="G291" s="89"/>
      <c r="H291" s="89"/>
      <c r="I291" s="89"/>
      <c r="J291" s="89"/>
      <c r="K291" s="89"/>
      <c r="L291" s="89"/>
      <c r="M291" s="89"/>
      <c r="N291" s="89"/>
      <c r="O291" s="89"/>
      <c r="P291" s="89"/>
      <c r="Q291" s="89"/>
      <c r="R291" s="89"/>
      <c r="S291" s="89"/>
      <c r="T291" s="89"/>
      <c r="U291" s="89"/>
      <c r="V291" s="89"/>
      <c r="W291" s="89"/>
      <c r="X291" s="89"/>
    </row>
    <row r="292" spans="2:24" x14ac:dyDescent="0.25">
      <c r="B292" s="89"/>
      <c r="C292" s="89"/>
      <c r="D292" s="89"/>
      <c r="E292" s="89"/>
      <c r="F292" s="89"/>
      <c r="G292" s="89"/>
      <c r="H292" s="89"/>
      <c r="I292" s="89"/>
      <c r="J292" s="89"/>
      <c r="K292" s="89"/>
      <c r="L292" s="89"/>
      <c r="M292" s="89"/>
      <c r="N292" s="89"/>
      <c r="O292" s="89"/>
      <c r="P292" s="89"/>
      <c r="Q292" s="89"/>
      <c r="R292" s="89"/>
      <c r="S292" s="89"/>
      <c r="T292" s="89"/>
      <c r="U292" s="89"/>
      <c r="V292" s="89"/>
      <c r="W292" s="89"/>
      <c r="X292" s="89"/>
    </row>
    <row r="293" spans="2:24" x14ac:dyDescent="0.25">
      <c r="B293" s="89"/>
      <c r="C293" s="89"/>
      <c r="D293" s="89"/>
      <c r="E293" s="89"/>
      <c r="F293" s="89"/>
      <c r="G293" s="89"/>
      <c r="H293" s="89"/>
      <c r="I293" s="89"/>
      <c r="J293" s="89"/>
      <c r="K293" s="89"/>
      <c r="L293" s="89"/>
      <c r="M293" s="89"/>
      <c r="N293" s="89"/>
      <c r="O293" s="89"/>
      <c r="P293" s="89"/>
      <c r="Q293" s="89"/>
      <c r="R293" s="89"/>
      <c r="S293" s="89"/>
      <c r="T293" s="89"/>
      <c r="U293" s="89"/>
      <c r="V293" s="89"/>
      <c r="W293" s="89"/>
      <c r="X293" s="89"/>
    </row>
    <row r="294" spans="2:24" x14ac:dyDescent="0.25">
      <c r="B294" s="89"/>
      <c r="C294" s="89"/>
      <c r="D294" s="89"/>
      <c r="E294" s="89"/>
      <c r="F294" s="89"/>
      <c r="G294" s="89"/>
      <c r="H294" s="89"/>
      <c r="I294" s="89"/>
      <c r="J294" s="89"/>
      <c r="K294" s="89"/>
      <c r="L294" s="89"/>
      <c r="M294" s="89"/>
      <c r="N294" s="89"/>
      <c r="O294" s="89"/>
      <c r="P294" s="89"/>
      <c r="Q294" s="89"/>
      <c r="R294" s="89"/>
      <c r="S294" s="89"/>
      <c r="T294" s="89"/>
      <c r="U294" s="89"/>
      <c r="V294" s="89"/>
      <c r="W294" s="89"/>
      <c r="X294" s="89"/>
    </row>
    <row r="295" spans="2:24" x14ac:dyDescent="0.25">
      <c r="B295" s="89"/>
      <c r="C295" s="89"/>
      <c r="D295" s="89"/>
      <c r="E295" s="89"/>
      <c r="F295" s="89"/>
      <c r="G295" s="89"/>
      <c r="H295" s="89"/>
      <c r="I295" s="89"/>
      <c r="J295" s="89"/>
      <c r="K295" s="89"/>
      <c r="L295" s="89"/>
      <c r="M295" s="89"/>
      <c r="N295" s="89"/>
      <c r="O295" s="89"/>
      <c r="P295" s="89"/>
      <c r="Q295" s="89"/>
      <c r="R295" s="89"/>
      <c r="S295" s="89"/>
      <c r="T295" s="89"/>
      <c r="U295" s="89"/>
      <c r="V295" s="89"/>
      <c r="W295" s="89"/>
      <c r="X295" s="89"/>
    </row>
    <row r="296" spans="2:24" x14ac:dyDescent="0.25">
      <c r="B296" s="89"/>
      <c r="C296" s="89"/>
      <c r="D296" s="89"/>
      <c r="E296" s="89"/>
      <c r="F296" s="89"/>
      <c r="G296" s="89"/>
      <c r="H296" s="89"/>
      <c r="I296" s="89"/>
      <c r="J296" s="89"/>
      <c r="K296" s="89"/>
      <c r="L296" s="89"/>
      <c r="M296" s="89"/>
      <c r="N296" s="89"/>
      <c r="O296" s="89"/>
      <c r="P296" s="89"/>
      <c r="Q296" s="89"/>
      <c r="R296" s="89"/>
      <c r="S296" s="89"/>
      <c r="T296" s="89"/>
      <c r="U296" s="89"/>
      <c r="V296" s="89"/>
      <c r="W296" s="89"/>
      <c r="X296" s="89"/>
    </row>
    <row r="297" spans="2:24" x14ac:dyDescent="0.25">
      <c r="B297" s="89"/>
      <c r="C297" s="89"/>
      <c r="D297" s="89"/>
      <c r="E297" s="89"/>
      <c r="F297" s="89"/>
      <c r="G297" s="89"/>
      <c r="H297" s="89"/>
      <c r="I297" s="89"/>
      <c r="J297" s="89"/>
      <c r="K297" s="89"/>
      <c r="L297" s="89"/>
      <c r="M297" s="89"/>
      <c r="N297" s="89"/>
      <c r="O297" s="89"/>
      <c r="P297" s="89"/>
      <c r="Q297" s="89"/>
      <c r="R297" s="89"/>
      <c r="S297" s="89"/>
      <c r="T297" s="89"/>
      <c r="U297" s="89"/>
      <c r="V297" s="89"/>
      <c r="W297" s="89"/>
      <c r="X297" s="89"/>
    </row>
    <row r="298" spans="2:24" x14ac:dyDescent="0.25">
      <c r="B298" s="89"/>
      <c r="C298" s="89"/>
      <c r="D298" s="89"/>
      <c r="E298" s="89"/>
      <c r="F298" s="89"/>
      <c r="G298" s="89"/>
      <c r="H298" s="89"/>
      <c r="I298" s="89"/>
      <c r="J298" s="89"/>
      <c r="K298" s="89"/>
      <c r="L298" s="89"/>
      <c r="M298" s="89"/>
      <c r="N298" s="89"/>
      <c r="O298" s="89"/>
      <c r="P298" s="89"/>
      <c r="Q298" s="89"/>
      <c r="R298" s="89"/>
      <c r="S298" s="89"/>
      <c r="T298" s="89"/>
      <c r="U298" s="89"/>
      <c r="V298" s="89"/>
      <c r="W298" s="89"/>
      <c r="X298" s="89"/>
    </row>
    <row r="299" spans="2:24" x14ac:dyDescent="0.25">
      <c r="B299" s="89"/>
      <c r="C299" s="89"/>
      <c r="D299" s="89"/>
      <c r="E299" s="89"/>
      <c r="F299" s="89"/>
      <c r="G299" s="89"/>
      <c r="H299" s="89"/>
      <c r="I299" s="89"/>
      <c r="J299" s="89"/>
      <c r="K299" s="89"/>
      <c r="L299" s="89"/>
      <c r="M299" s="89"/>
      <c r="N299" s="89"/>
      <c r="O299" s="89"/>
      <c r="P299" s="89"/>
      <c r="Q299" s="89"/>
      <c r="R299" s="89"/>
      <c r="S299" s="89"/>
      <c r="T299" s="89"/>
      <c r="U299" s="89"/>
      <c r="V299" s="89"/>
      <c r="W299" s="89"/>
      <c r="X299" s="89"/>
    </row>
    <row r="300" spans="2:24" x14ac:dyDescent="0.25">
      <c r="B300" s="89"/>
      <c r="C300" s="89"/>
      <c r="D300" s="89"/>
      <c r="E300" s="89"/>
      <c r="F300" s="89"/>
      <c r="G300" s="89"/>
      <c r="H300" s="89"/>
      <c r="I300" s="89"/>
      <c r="J300" s="89"/>
      <c r="K300" s="89"/>
      <c r="L300" s="89"/>
      <c r="M300" s="89"/>
      <c r="N300" s="89"/>
      <c r="O300" s="89"/>
      <c r="P300" s="89"/>
      <c r="Q300" s="89"/>
      <c r="R300" s="89"/>
      <c r="S300" s="89"/>
      <c r="T300" s="89"/>
      <c r="U300" s="89"/>
      <c r="V300" s="89"/>
      <c r="W300" s="89"/>
      <c r="X300" s="89"/>
    </row>
    <row r="301" spans="2:24" x14ac:dyDescent="0.25">
      <c r="B301" s="89"/>
      <c r="C301" s="89"/>
      <c r="D301" s="89"/>
      <c r="E301" s="89"/>
      <c r="F301" s="89"/>
      <c r="G301" s="89"/>
      <c r="H301" s="89"/>
      <c r="I301" s="89"/>
      <c r="J301" s="89"/>
      <c r="K301" s="89"/>
      <c r="L301" s="89"/>
      <c r="M301" s="89"/>
      <c r="N301" s="89"/>
      <c r="O301" s="89"/>
      <c r="P301" s="89"/>
      <c r="Q301" s="89"/>
      <c r="R301" s="89"/>
      <c r="S301" s="89"/>
      <c r="T301" s="89"/>
      <c r="U301" s="89"/>
      <c r="V301" s="89"/>
      <c r="W301" s="89"/>
      <c r="X301" s="89"/>
    </row>
    <row r="302" spans="2:24" x14ac:dyDescent="0.25">
      <c r="B302" s="89"/>
      <c r="C302" s="89"/>
      <c r="D302" s="89"/>
      <c r="E302" s="89"/>
      <c r="F302" s="89"/>
      <c r="G302" s="89"/>
      <c r="H302" s="89"/>
      <c r="I302" s="89"/>
      <c r="J302" s="89"/>
      <c r="K302" s="89"/>
      <c r="L302" s="89"/>
      <c r="M302" s="89"/>
      <c r="N302" s="89"/>
      <c r="O302" s="89"/>
      <c r="P302" s="89"/>
      <c r="Q302" s="89"/>
      <c r="R302" s="89"/>
      <c r="S302" s="89"/>
      <c r="T302" s="89"/>
      <c r="U302" s="89"/>
      <c r="V302" s="89"/>
      <c r="W302" s="89"/>
      <c r="X302" s="89"/>
    </row>
    <row r="303" spans="2:24" x14ac:dyDescent="0.25">
      <c r="B303" s="89"/>
      <c r="C303" s="89"/>
      <c r="D303" s="89"/>
      <c r="E303" s="89"/>
      <c r="F303" s="89"/>
      <c r="G303" s="89"/>
      <c r="H303" s="89"/>
      <c r="I303" s="89"/>
      <c r="J303" s="89"/>
      <c r="K303" s="89"/>
      <c r="L303" s="89"/>
      <c r="M303" s="89"/>
      <c r="N303" s="89"/>
      <c r="O303" s="89"/>
      <c r="P303" s="89"/>
      <c r="Q303" s="89"/>
      <c r="R303" s="89"/>
      <c r="S303" s="89"/>
      <c r="T303" s="89"/>
      <c r="U303" s="89"/>
      <c r="V303" s="89"/>
      <c r="W303" s="89"/>
      <c r="X303" s="89"/>
    </row>
    <row r="304" spans="2:24" x14ac:dyDescent="0.25">
      <c r="B304" s="89"/>
      <c r="C304" s="89"/>
      <c r="D304" s="89"/>
      <c r="E304" s="89"/>
      <c r="F304" s="89"/>
      <c r="G304" s="89"/>
      <c r="H304" s="89"/>
      <c r="I304" s="89"/>
      <c r="J304" s="89"/>
      <c r="K304" s="89"/>
      <c r="L304" s="89"/>
      <c r="M304" s="89"/>
      <c r="N304" s="89"/>
      <c r="O304" s="89"/>
      <c r="P304" s="89"/>
      <c r="Q304" s="89"/>
      <c r="R304" s="89"/>
      <c r="S304" s="89"/>
      <c r="T304" s="89"/>
      <c r="U304" s="89"/>
      <c r="V304" s="89"/>
      <c r="W304" s="89"/>
      <c r="X304" s="89"/>
    </row>
    <row r="305" spans="2:24" x14ac:dyDescent="0.25">
      <c r="B305" s="89"/>
      <c r="C305" s="89"/>
      <c r="D305" s="89"/>
      <c r="E305" s="89"/>
      <c r="F305" s="89"/>
      <c r="G305" s="89"/>
      <c r="H305" s="89"/>
      <c r="I305" s="89"/>
      <c r="J305" s="89"/>
      <c r="K305" s="89"/>
      <c r="L305" s="89"/>
      <c r="M305" s="89"/>
      <c r="N305" s="89"/>
      <c r="O305" s="89"/>
      <c r="P305" s="89"/>
      <c r="Q305" s="89"/>
      <c r="R305" s="89"/>
      <c r="S305" s="89"/>
      <c r="T305" s="89"/>
      <c r="U305" s="89"/>
      <c r="V305" s="89"/>
      <c r="W305" s="89"/>
      <c r="X305" s="89"/>
    </row>
    <row r="306" spans="2:24" x14ac:dyDescent="0.25">
      <c r="B306" s="89"/>
      <c r="C306" s="89"/>
      <c r="D306" s="89"/>
      <c r="E306" s="89"/>
      <c r="F306" s="89"/>
      <c r="G306" s="89"/>
      <c r="H306" s="89"/>
      <c r="I306" s="89"/>
      <c r="J306" s="89"/>
      <c r="K306" s="89"/>
      <c r="L306" s="89"/>
      <c r="M306" s="89"/>
      <c r="N306" s="89"/>
      <c r="O306" s="89"/>
      <c r="P306" s="89"/>
      <c r="Q306" s="89"/>
      <c r="R306" s="89"/>
      <c r="S306" s="89"/>
      <c r="T306" s="89"/>
      <c r="U306" s="89"/>
      <c r="V306" s="89"/>
      <c r="W306" s="89"/>
      <c r="X306" s="89"/>
    </row>
    <row r="307" spans="2:24" x14ac:dyDescent="0.25">
      <c r="B307" s="89"/>
      <c r="C307" s="89"/>
      <c r="D307" s="89"/>
      <c r="E307" s="89"/>
      <c r="F307" s="89"/>
      <c r="G307" s="89"/>
      <c r="H307" s="89"/>
      <c r="I307" s="89"/>
      <c r="J307" s="89"/>
      <c r="K307" s="89"/>
      <c r="L307" s="89"/>
      <c r="M307" s="89"/>
      <c r="N307" s="89"/>
      <c r="O307" s="89"/>
      <c r="P307" s="89"/>
      <c r="Q307" s="89"/>
      <c r="R307" s="89"/>
      <c r="S307" s="89"/>
      <c r="T307" s="89"/>
      <c r="U307" s="89"/>
      <c r="V307" s="89"/>
      <c r="W307" s="89"/>
      <c r="X307" s="89"/>
    </row>
    <row r="308" spans="2:24" x14ac:dyDescent="0.25">
      <c r="B308" s="89"/>
      <c r="C308" s="89"/>
      <c r="D308" s="89"/>
      <c r="E308" s="89"/>
      <c r="F308" s="89"/>
      <c r="G308" s="89"/>
      <c r="H308" s="89"/>
      <c r="I308" s="89"/>
      <c r="J308" s="89"/>
      <c r="K308" s="89"/>
      <c r="L308" s="89"/>
      <c r="M308" s="89"/>
      <c r="N308" s="89"/>
      <c r="O308" s="89"/>
      <c r="P308" s="89"/>
      <c r="Q308" s="89"/>
      <c r="R308" s="89"/>
      <c r="S308" s="89"/>
      <c r="T308" s="89"/>
      <c r="U308" s="89"/>
      <c r="V308" s="89"/>
      <c r="W308" s="89"/>
      <c r="X308" s="89"/>
    </row>
    <row r="309" spans="2:24" x14ac:dyDescent="0.25">
      <c r="B309" s="89"/>
      <c r="C309" s="89"/>
      <c r="D309" s="89"/>
      <c r="E309" s="89"/>
      <c r="F309" s="89"/>
      <c r="G309" s="89"/>
      <c r="H309" s="89"/>
      <c r="I309" s="89"/>
      <c r="J309" s="89"/>
      <c r="K309" s="89"/>
      <c r="L309" s="89"/>
      <c r="M309" s="89"/>
      <c r="N309" s="89"/>
      <c r="O309" s="89"/>
      <c r="P309" s="89"/>
      <c r="Q309" s="89"/>
      <c r="R309" s="89"/>
      <c r="S309" s="89"/>
      <c r="T309" s="89"/>
      <c r="U309" s="89"/>
      <c r="V309" s="89"/>
      <c r="W309" s="89"/>
      <c r="X309" s="89"/>
    </row>
    <row r="310" spans="2:24" x14ac:dyDescent="0.25">
      <c r="B310" s="89"/>
      <c r="C310" s="89"/>
      <c r="D310" s="89"/>
      <c r="E310" s="89"/>
      <c r="F310" s="89"/>
      <c r="G310" s="89"/>
      <c r="H310" s="89"/>
      <c r="I310" s="89"/>
      <c r="J310" s="89"/>
      <c r="K310" s="89"/>
      <c r="L310" s="89"/>
      <c r="M310" s="89"/>
      <c r="N310" s="89"/>
      <c r="O310" s="89"/>
      <c r="P310" s="89"/>
      <c r="Q310" s="89"/>
      <c r="R310" s="89"/>
      <c r="S310" s="89"/>
      <c r="T310" s="89"/>
      <c r="U310" s="89"/>
      <c r="V310" s="89"/>
      <c r="W310" s="89"/>
      <c r="X310" s="89"/>
    </row>
    <row r="311" spans="2:24" x14ac:dyDescent="0.25">
      <c r="B311" s="89"/>
      <c r="C311" s="89"/>
      <c r="D311" s="89"/>
      <c r="E311" s="89"/>
      <c r="F311" s="89"/>
      <c r="G311" s="89"/>
      <c r="H311" s="89"/>
      <c r="I311" s="89"/>
      <c r="J311" s="89"/>
      <c r="K311" s="89"/>
      <c r="L311" s="89"/>
      <c r="M311" s="89"/>
      <c r="N311" s="89"/>
      <c r="O311" s="89"/>
      <c r="P311" s="89"/>
      <c r="Q311" s="89"/>
      <c r="R311" s="89"/>
      <c r="S311" s="89"/>
      <c r="T311" s="89"/>
      <c r="U311" s="89"/>
      <c r="V311" s="89"/>
      <c r="W311" s="89"/>
      <c r="X311" s="89"/>
    </row>
    <row r="312" spans="2:24" x14ac:dyDescent="0.25">
      <c r="B312" s="89"/>
      <c r="C312" s="89"/>
      <c r="D312" s="89"/>
      <c r="E312" s="89"/>
      <c r="F312" s="89"/>
      <c r="G312" s="89"/>
      <c r="H312" s="89"/>
      <c r="I312" s="89"/>
      <c r="J312" s="89"/>
      <c r="K312" s="89"/>
      <c r="L312" s="89"/>
      <c r="M312" s="89"/>
      <c r="N312" s="89"/>
      <c r="O312" s="89"/>
      <c r="P312" s="89"/>
      <c r="Q312" s="89"/>
      <c r="R312" s="89"/>
      <c r="S312" s="89"/>
      <c r="T312" s="89"/>
      <c r="U312" s="89"/>
      <c r="V312" s="89"/>
      <c r="W312" s="89"/>
      <c r="X312" s="89"/>
    </row>
    <row r="313" spans="2:24" x14ac:dyDescent="0.25">
      <c r="B313" s="89"/>
      <c r="C313" s="89"/>
      <c r="D313" s="89"/>
      <c r="E313" s="89"/>
      <c r="F313" s="89"/>
      <c r="G313" s="89"/>
      <c r="H313" s="89"/>
      <c r="I313" s="89"/>
      <c r="J313" s="89"/>
      <c r="K313" s="89"/>
      <c r="L313" s="89"/>
      <c r="M313" s="89"/>
      <c r="N313" s="89"/>
      <c r="O313" s="89"/>
      <c r="P313" s="89"/>
      <c r="Q313" s="89"/>
      <c r="R313" s="89"/>
      <c r="S313" s="89"/>
      <c r="T313" s="89"/>
      <c r="U313" s="89"/>
      <c r="V313" s="89"/>
      <c r="W313" s="89"/>
      <c r="X313" s="89"/>
    </row>
    <row r="314" spans="2:24" x14ac:dyDescent="0.25">
      <c r="B314" s="89"/>
      <c r="C314" s="89"/>
      <c r="D314" s="89"/>
      <c r="E314" s="89"/>
      <c r="F314" s="89"/>
      <c r="G314" s="89"/>
      <c r="H314" s="89"/>
      <c r="I314" s="89"/>
      <c r="J314" s="89"/>
      <c r="K314" s="89"/>
      <c r="L314" s="89"/>
      <c r="M314" s="89"/>
      <c r="N314" s="89"/>
      <c r="O314" s="89"/>
      <c r="P314" s="89"/>
      <c r="Q314" s="89"/>
      <c r="R314" s="89"/>
      <c r="S314" s="89"/>
      <c r="T314" s="89"/>
      <c r="U314" s="89"/>
      <c r="V314" s="89"/>
      <c r="W314" s="89"/>
      <c r="X314" s="89"/>
    </row>
    <row r="315" spans="2:24" x14ac:dyDescent="0.25">
      <c r="B315" s="89"/>
      <c r="C315" s="89"/>
      <c r="D315" s="89"/>
      <c r="E315" s="89"/>
      <c r="F315" s="89"/>
      <c r="G315" s="89"/>
      <c r="H315" s="89"/>
      <c r="I315" s="89"/>
      <c r="J315" s="89"/>
      <c r="K315" s="89"/>
      <c r="L315" s="89"/>
      <c r="M315" s="89"/>
      <c r="N315" s="89"/>
      <c r="O315" s="89"/>
      <c r="P315" s="89"/>
      <c r="Q315" s="89"/>
      <c r="R315" s="89"/>
      <c r="S315" s="89"/>
      <c r="T315" s="89"/>
      <c r="U315" s="89"/>
      <c r="V315" s="89"/>
      <c r="W315" s="89"/>
      <c r="X315" s="89"/>
    </row>
    <row r="316" spans="2:24" x14ac:dyDescent="0.25">
      <c r="B316" s="89"/>
      <c r="C316" s="89"/>
      <c r="D316" s="89"/>
      <c r="E316" s="89"/>
      <c r="F316" s="89"/>
      <c r="G316" s="89"/>
      <c r="H316" s="89"/>
      <c r="I316" s="89"/>
      <c r="J316" s="89"/>
      <c r="K316" s="89"/>
      <c r="L316" s="89"/>
      <c r="M316" s="89"/>
      <c r="N316" s="89"/>
      <c r="O316" s="89"/>
      <c r="P316" s="89"/>
      <c r="Q316" s="89"/>
      <c r="R316" s="89"/>
      <c r="S316" s="89"/>
      <c r="T316" s="89"/>
      <c r="U316" s="89"/>
      <c r="V316" s="89"/>
      <c r="W316" s="89"/>
      <c r="X316" s="89"/>
    </row>
    <row r="317" spans="2:24" x14ac:dyDescent="0.25">
      <c r="B317" s="89"/>
      <c r="C317" s="89"/>
      <c r="D317" s="89"/>
      <c r="E317" s="89"/>
      <c r="F317" s="89"/>
      <c r="G317" s="89"/>
      <c r="H317" s="89"/>
      <c r="I317" s="89"/>
      <c r="J317" s="89"/>
      <c r="K317" s="89"/>
      <c r="L317" s="89"/>
      <c r="M317" s="89"/>
      <c r="N317" s="89"/>
      <c r="O317" s="89"/>
      <c r="P317" s="89"/>
      <c r="Q317" s="89"/>
      <c r="R317" s="89"/>
      <c r="S317" s="89"/>
      <c r="T317" s="89"/>
      <c r="U317" s="89"/>
      <c r="V317" s="89"/>
      <c r="W317" s="89"/>
      <c r="X317" s="89"/>
    </row>
    <row r="318" spans="2:24" x14ac:dyDescent="0.25">
      <c r="B318" s="89"/>
      <c r="C318" s="89"/>
      <c r="D318" s="89"/>
      <c r="E318" s="89"/>
      <c r="F318" s="89"/>
      <c r="G318" s="89"/>
      <c r="H318" s="89"/>
      <c r="I318" s="89"/>
      <c r="J318" s="89"/>
      <c r="K318" s="89"/>
      <c r="L318" s="89"/>
      <c r="M318" s="89"/>
      <c r="N318" s="89"/>
      <c r="O318" s="89"/>
      <c r="P318" s="89"/>
      <c r="Q318" s="89"/>
      <c r="R318" s="89"/>
      <c r="S318" s="89"/>
      <c r="T318" s="89"/>
      <c r="U318" s="89"/>
      <c r="V318" s="89"/>
      <c r="W318" s="89"/>
      <c r="X318" s="89"/>
    </row>
    <row r="319" spans="2:24" x14ac:dyDescent="0.25">
      <c r="B319" s="89"/>
      <c r="C319" s="89"/>
      <c r="D319" s="89"/>
      <c r="E319" s="89"/>
      <c r="F319" s="89"/>
      <c r="G319" s="89"/>
      <c r="H319" s="89"/>
      <c r="I319" s="89"/>
      <c r="J319" s="89"/>
      <c r="K319" s="89"/>
      <c r="L319" s="89"/>
      <c r="M319" s="89"/>
      <c r="N319" s="89"/>
      <c r="O319" s="89"/>
      <c r="P319" s="89"/>
      <c r="Q319" s="89"/>
      <c r="R319" s="89"/>
      <c r="S319" s="89"/>
      <c r="T319" s="89"/>
      <c r="U319" s="89"/>
      <c r="V319" s="89"/>
      <c r="W319" s="89"/>
      <c r="X319" s="89"/>
    </row>
    <row r="320" spans="2:24" x14ac:dyDescent="0.25">
      <c r="B320" s="89"/>
      <c r="C320" s="89"/>
      <c r="D320" s="89"/>
      <c r="E320" s="89"/>
      <c r="F320" s="89"/>
      <c r="G320" s="89"/>
      <c r="H320" s="89"/>
      <c r="I320" s="89"/>
      <c r="J320" s="89"/>
      <c r="K320" s="89"/>
      <c r="L320" s="89"/>
      <c r="M320" s="89"/>
      <c r="N320" s="89"/>
      <c r="O320" s="89"/>
      <c r="P320" s="89"/>
      <c r="Q320" s="89"/>
      <c r="R320" s="89"/>
      <c r="S320" s="89"/>
      <c r="T320" s="89"/>
      <c r="U320" s="89"/>
      <c r="V320" s="89"/>
      <c r="W320" s="89"/>
      <c r="X320" s="89"/>
    </row>
    <row r="321" spans="2:24" x14ac:dyDescent="0.25">
      <c r="B321" s="89"/>
      <c r="C321" s="89"/>
      <c r="D321" s="89"/>
      <c r="E321" s="89"/>
      <c r="F321" s="89"/>
      <c r="G321" s="89"/>
      <c r="H321" s="89"/>
      <c r="I321" s="89"/>
      <c r="J321" s="89"/>
      <c r="K321" s="89"/>
      <c r="L321" s="89"/>
      <c r="M321" s="89"/>
      <c r="N321" s="89"/>
      <c r="O321" s="89"/>
      <c r="P321" s="89"/>
      <c r="Q321" s="89"/>
      <c r="R321" s="89"/>
      <c r="S321" s="89"/>
      <c r="T321" s="89"/>
      <c r="U321" s="89"/>
      <c r="V321" s="89"/>
      <c r="W321" s="89"/>
      <c r="X321" s="89"/>
    </row>
    <row r="322" spans="2:24" x14ac:dyDescent="0.25">
      <c r="B322" s="89"/>
      <c r="C322" s="89"/>
      <c r="D322" s="89"/>
      <c r="E322" s="89"/>
      <c r="F322" s="89"/>
      <c r="G322" s="89"/>
      <c r="H322" s="89"/>
      <c r="I322" s="89"/>
      <c r="J322" s="89"/>
      <c r="K322" s="89"/>
      <c r="L322" s="89"/>
      <c r="M322" s="89"/>
      <c r="N322" s="89"/>
      <c r="O322" s="89"/>
      <c r="P322" s="89"/>
      <c r="Q322" s="89"/>
      <c r="R322" s="89"/>
      <c r="S322" s="89"/>
      <c r="T322" s="89"/>
      <c r="U322" s="89"/>
      <c r="V322" s="89"/>
      <c r="W322" s="89"/>
      <c r="X322" s="89"/>
    </row>
    <row r="323" spans="2:24" x14ac:dyDescent="0.25">
      <c r="B323" s="89"/>
      <c r="C323" s="89"/>
      <c r="D323" s="89"/>
      <c r="E323" s="89"/>
      <c r="F323" s="89"/>
      <c r="G323" s="89"/>
      <c r="H323" s="89"/>
      <c r="I323" s="89"/>
      <c r="J323" s="89"/>
      <c r="K323" s="89"/>
      <c r="L323" s="89"/>
      <c r="M323" s="89"/>
      <c r="N323" s="89"/>
      <c r="O323" s="89"/>
      <c r="P323" s="89"/>
      <c r="Q323" s="89"/>
      <c r="R323" s="89"/>
      <c r="S323" s="89"/>
      <c r="T323" s="89"/>
      <c r="U323" s="89"/>
      <c r="V323" s="89"/>
      <c r="W323" s="89"/>
      <c r="X323" s="89"/>
    </row>
    <row r="324" spans="2:24" x14ac:dyDescent="0.25">
      <c r="B324" s="89"/>
      <c r="C324" s="89"/>
      <c r="D324" s="89"/>
      <c r="E324" s="89"/>
      <c r="F324" s="89"/>
      <c r="G324" s="89"/>
      <c r="H324" s="89"/>
      <c r="I324" s="89"/>
      <c r="J324" s="89"/>
      <c r="K324" s="89"/>
      <c r="L324" s="89"/>
      <c r="M324" s="89"/>
      <c r="N324" s="89"/>
      <c r="O324" s="89"/>
      <c r="P324" s="89"/>
      <c r="Q324" s="89"/>
      <c r="R324" s="89"/>
      <c r="S324" s="89"/>
      <c r="T324" s="89"/>
      <c r="U324" s="89"/>
      <c r="V324" s="89"/>
      <c r="W324" s="89"/>
      <c r="X324" s="89"/>
    </row>
    <row r="325" spans="2:24" x14ac:dyDescent="0.25">
      <c r="B325" s="89"/>
      <c r="C325" s="89"/>
      <c r="D325" s="89"/>
      <c r="E325" s="89"/>
      <c r="F325" s="89"/>
      <c r="G325" s="89"/>
      <c r="H325" s="89"/>
      <c r="I325" s="89"/>
      <c r="J325" s="89"/>
      <c r="K325" s="89"/>
      <c r="L325" s="89"/>
      <c r="M325" s="89"/>
      <c r="N325" s="89"/>
      <c r="O325" s="89"/>
      <c r="P325" s="89"/>
      <c r="Q325" s="89"/>
      <c r="R325" s="89"/>
      <c r="S325" s="89"/>
      <c r="T325" s="89"/>
      <c r="U325" s="89"/>
      <c r="V325" s="89"/>
      <c r="W325" s="89"/>
      <c r="X325" s="89"/>
    </row>
    <row r="326" spans="2:24" x14ac:dyDescent="0.25">
      <c r="B326" s="89"/>
      <c r="C326" s="89"/>
      <c r="D326" s="89"/>
      <c r="E326" s="89"/>
      <c r="F326" s="89"/>
      <c r="G326" s="89"/>
      <c r="H326" s="89"/>
      <c r="I326" s="89"/>
      <c r="J326" s="89"/>
      <c r="K326" s="89"/>
      <c r="L326" s="89"/>
      <c r="M326" s="89"/>
      <c r="N326" s="89"/>
      <c r="O326" s="89"/>
      <c r="P326" s="89"/>
      <c r="Q326" s="89"/>
      <c r="R326" s="89"/>
      <c r="S326" s="89"/>
      <c r="T326" s="89"/>
      <c r="U326" s="89"/>
      <c r="V326" s="89"/>
      <c r="W326" s="89"/>
      <c r="X326" s="89"/>
    </row>
    <row r="327" spans="2:24" x14ac:dyDescent="0.25">
      <c r="B327" s="89"/>
      <c r="C327" s="89"/>
      <c r="D327" s="89"/>
      <c r="E327" s="89"/>
      <c r="F327" s="89"/>
      <c r="G327" s="89"/>
      <c r="H327" s="89"/>
      <c r="I327" s="89"/>
      <c r="J327" s="89"/>
      <c r="K327" s="89"/>
      <c r="L327" s="89"/>
      <c r="M327" s="89"/>
      <c r="N327" s="89"/>
      <c r="O327" s="89"/>
      <c r="P327" s="89"/>
      <c r="Q327" s="89"/>
      <c r="R327" s="89"/>
      <c r="S327" s="89"/>
      <c r="T327" s="89"/>
      <c r="U327" s="89"/>
      <c r="V327" s="89"/>
      <c r="W327" s="89"/>
      <c r="X327" s="89"/>
    </row>
    <row r="328" spans="2:24" x14ac:dyDescent="0.25">
      <c r="B328" s="89"/>
      <c r="C328" s="89"/>
      <c r="D328" s="89"/>
      <c r="E328" s="89"/>
      <c r="F328" s="89"/>
      <c r="G328" s="89"/>
      <c r="H328" s="89"/>
      <c r="I328" s="89"/>
      <c r="J328" s="89"/>
      <c r="K328" s="89"/>
      <c r="L328" s="89"/>
      <c r="M328" s="89"/>
      <c r="N328" s="89"/>
      <c r="O328" s="89"/>
      <c r="P328" s="89"/>
      <c r="Q328" s="89"/>
      <c r="R328" s="89"/>
      <c r="S328" s="89"/>
      <c r="T328" s="89"/>
      <c r="U328" s="89"/>
      <c r="V328" s="89"/>
      <c r="W328" s="89"/>
      <c r="X328" s="89"/>
    </row>
    <row r="329" spans="2:24" x14ac:dyDescent="0.25">
      <c r="B329" s="89"/>
      <c r="C329" s="89"/>
      <c r="D329" s="89"/>
      <c r="E329" s="89"/>
      <c r="F329" s="89"/>
      <c r="G329" s="89"/>
      <c r="H329" s="89"/>
      <c r="I329" s="89"/>
      <c r="J329" s="89"/>
      <c r="K329" s="89"/>
      <c r="L329" s="89"/>
      <c r="M329" s="89"/>
      <c r="N329" s="89"/>
      <c r="O329" s="89"/>
      <c r="P329" s="89"/>
      <c r="Q329" s="89"/>
      <c r="R329" s="89"/>
      <c r="S329" s="89"/>
      <c r="T329" s="89"/>
      <c r="U329" s="89"/>
      <c r="V329" s="89"/>
      <c r="W329" s="89"/>
      <c r="X329" s="89"/>
    </row>
    <row r="330" spans="2:24" x14ac:dyDescent="0.25">
      <c r="B330" s="89"/>
      <c r="C330" s="89"/>
      <c r="D330" s="89"/>
      <c r="E330" s="89"/>
      <c r="F330" s="89"/>
      <c r="G330" s="89"/>
      <c r="H330" s="89"/>
      <c r="I330" s="89"/>
      <c r="J330" s="89"/>
      <c r="K330" s="89"/>
      <c r="L330" s="89"/>
      <c r="M330" s="89"/>
      <c r="N330" s="89"/>
      <c r="O330" s="89"/>
      <c r="P330" s="89"/>
      <c r="Q330" s="89"/>
      <c r="R330" s="89"/>
      <c r="S330" s="89"/>
      <c r="T330" s="89"/>
      <c r="U330" s="89"/>
      <c r="V330" s="89"/>
      <c r="W330" s="89"/>
      <c r="X330" s="89"/>
    </row>
    <row r="331" spans="2:24" x14ac:dyDescent="0.25">
      <c r="B331" s="89"/>
      <c r="C331" s="89"/>
      <c r="D331" s="89"/>
      <c r="E331" s="89"/>
      <c r="F331" s="89"/>
      <c r="G331" s="89"/>
      <c r="H331" s="89"/>
      <c r="I331" s="89"/>
      <c r="J331" s="89"/>
      <c r="K331" s="89"/>
      <c r="L331" s="89"/>
      <c r="M331" s="89"/>
      <c r="N331" s="89"/>
      <c r="O331" s="89"/>
      <c r="P331" s="89"/>
      <c r="Q331" s="89"/>
      <c r="R331" s="89"/>
      <c r="S331" s="89"/>
      <c r="T331" s="89"/>
      <c r="U331" s="89"/>
      <c r="V331" s="89"/>
      <c r="W331" s="89"/>
      <c r="X331" s="89"/>
    </row>
    <row r="332" spans="2:24" x14ac:dyDescent="0.25">
      <c r="B332" s="89"/>
      <c r="C332" s="89"/>
      <c r="D332" s="89"/>
      <c r="E332" s="89"/>
      <c r="F332" s="89"/>
      <c r="G332" s="89"/>
      <c r="H332" s="89"/>
      <c r="I332" s="89"/>
      <c r="J332" s="89"/>
      <c r="K332" s="89"/>
      <c r="L332" s="89"/>
      <c r="M332" s="89"/>
      <c r="N332" s="89"/>
      <c r="O332" s="89"/>
      <c r="P332" s="89"/>
      <c r="Q332" s="89"/>
      <c r="R332" s="89"/>
      <c r="S332" s="89"/>
      <c r="T332" s="89"/>
      <c r="U332" s="89"/>
      <c r="V332" s="89"/>
      <c r="W332" s="89"/>
      <c r="X332" s="89"/>
    </row>
    <row r="333" spans="2:24" x14ac:dyDescent="0.25">
      <c r="B333" s="89"/>
      <c r="C333" s="89"/>
      <c r="D333" s="89"/>
      <c r="E333" s="89"/>
      <c r="F333" s="89"/>
      <c r="G333" s="89"/>
      <c r="H333" s="89"/>
      <c r="I333" s="89"/>
      <c r="J333" s="89"/>
      <c r="K333" s="89"/>
      <c r="L333" s="89"/>
      <c r="M333" s="89"/>
      <c r="N333" s="89"/>
      <c r="O333" s="89"/>
      <c r="P333" s="89"/>
      <c r="Q333" s="89"/>
      <c r="R333" s="89"/>
      <c r="S333" s="89"/>
      <c r="T333" s="89"/>
      <c r="U333" s="89"/>
      <c r="V333" s="89"/>
      <c r="W333" s="89"/>
      <c r="X333" s="89"/>
    </row>
    <row r="334" spans="2:24" x14ac:dyDescent="0.25">
      <c r="B334" s="89"/>
      <c r="C334" s="89"/>
      <c r="D334" s="89"/>
      <c r="E334" s="89"/>
      <c r="F334" s="89"/>
      <c r="G334" s="89"/>
      <c r="H334" s="89"/>
      <c r="I334" s="89"/>
      <c r="J334" s="89"/>
      <c r="K334" s="89"/>
      <c r="L334" s="89"/>
      <c r="M334" s="89"/>
      <c r="N334" s="89"/>
      <c r="O334" s="89"/>
      <c r="P334" s="89"/>
      <c r="Q334" s="89"/>
      <c r="R334" s="89"/>
      <c r="S334" s="89"/>
      <c r="T334" s="89"/>
      <c r="U334" s="89"/>
      <c r="V334" s="89"/>
      <c r="W334" s="89"/>
      <c r="X334" s="89"/>
    </row>
    <row r="335" spans="2:24" x14ac:dyDescent="0.25">
      <c r="B335" s="89"/>
      <c r="C335" s="89"/>
      <c r="D335" s="89"/>
      <c r="E335" s="89"/>
      <c r="F335" s="89"/>
      <c r="G335" s="89"/>
      <c r="H335" s="89"/>
      <c r="I335" s="89"/>
      <c r="J335" s="89"/>
      <c r="K335" s="89"/>
      <c r="L335" s="89"/>
      <c r="M335" s="89"/>
      <c r="N335" s="89"/>
      <c r="O335" s="89"/>
      <c r="P335" s="89"/>
      <c r="Q335" s="89"/>
      <c r="R335" s="89"/>
      <c r="S335" s="89"/>
      <c r="T335" s="89"/>
      <c r="U335" s="89"/>
      <c r="V335" s="89"/>
      <c r="W335" s="89"/>
      <c r="X335" s="89"/>
    </row>
    <row r="336" spans="2:24" x14ac:dyDescent="0.25">
      <c r="B336" s="89"/>
      <c r="C336" s="89"/>
      <c r="D336" s="89"/>
      <c r="E336" s="89"/>
      <c r="F336" s="89"/>
      <c r="G336" s="89"/>
      <c r="H336" s="89"/>
      <c r="I336" s="89"/>
      <c r="J336" s="89"/>
      <c r="K336" s="89"/>
      <c r="L336" s="89"/>
      <c r="M336" s="89"/>
      <c r="N336" s="89"/>
      <c r="O336" s="89"/>
      <c r="P336" s="89"/>
      <c r="Q336" s="89"/>
      <c r="R336" s="89"/>
      <c r="S336" s="89"/>
      <c r="T336" s="89"/>
      <c r="U336" s="89"/>
      <c r="V336" s="89"/>
      <c r="W336" s="89"/>
      <c r="X336" s="89"/>
    </row>
    <row r="337" spans="2:24" x14ac:dyDescent="0.25">
      <c r="B337" s="89"/>
      <c r="C337" s="89"/>
      <c r="D337" s="89"/>
      <c r="E337" s="89"/>
      <c r="F337" s="89"/>
      <c r="G337" s="89"/>
      <c r="H337" s="89"/>
      <c r="I337" s="89"/>
      <c r="J337" s="89"/>
      <c r="K337" s="89"/>
      <c r="L337" s="89"/>
      <c r="M337" s="89"/>
      <c r="N337" s="89"/>
      <c r="O337" s="89"/>
      <c r="P337" s="89"/>
      <c r="Q337" s="89"/>
      <c r="R337" s="89"/>
      <c r="S337" s="89"/>
      <c r="T337" s="89"/>
      <c r="U337" s="89"/>
      <c r="V337" s="89"/>
      <c r="W337" s="89"/>
      <c r="X337" s="89"/>
    </row>
    <row r="338" spans="2:24" x14ac:dyDescent="0.25">
      <c r="B338" s="89"/>
      <c r="C338" s="89"/>
      <c r="D338" s="89"/>
      <c r="E338" s="89"/>
      <c r="F338" s="89"/>
      <c r="G338" s="89"/>
      <c r="H338" s="89"/>
      <c r="I338" s="89"/>
      <c r="J338" s="89"/>
      <c r="K338" s="89"/>
      <c r="L338" s="89"/>
      <c r="M338" s="89"/>
      <c r="N338" s="89"/>
      <c r="O338" s="89"/>
      <c r="P338" s="89"/>
      <c r="Q338" s="89"/>
      <c r="R338" s="89"/>
      <c r="S338" s="89"/>
      <c r="T338" s="89"/>
      <c r="U338" s="89"/>
      <c r="V338" s="89"/>
      <c r="W338" s="89"/>
      <c r="X338" s="89"/>
    </row>
    <row r="339" spans="2:24" x14ac:dyDescent="0.25">
      <c r="B339" s="89"/>
      <c r="C339" s="89"/>
      <c r="D339" s="89"/>
      <c r="E339" s="89"/>
      <c r="F339" s="89"/>
      <c r="G339" s="89"/>
      <c r="H339" s="89"/>
      <c r="I339" s="89"/>
      <c r="J339" s="89"/>
      <c r="K339" s="89"/>
      <c r="L339" s="89"/>
      <c r="M339" s="89"/>
      <c r="N339" s="89"/>
      <c r="O339" s="89"/>
      <c r="P339" s="89"/>
      <c r="Q339" s="89"/>
      <c r="R339" s="89"/>
      <c r="S339" s="89"/>
      <c r="T339" s="89"/>
      <c r="U339" s="89"/>
      <c r="V339" s="89"/>
      <c r="W339" s="89"/>
      <c r="X339" s="89"/>
    </row>
    <row r="340" spans="2:24" x14ac:dyDescent="0.25">
      <c r="B340" s="89"/>
      <c r="C340" s="89"/>
      <c r="D340" s="89"/>
      <c r="E340" s="89"/>
      <c r="F340" s="89"/>
      <c r="G340" s="89"/>
      <c r="H340" s="89"/>
      <c r="I340" s="89"/>
      <c r="J340" s="89"/>
      <c r="K340" s="89"/>
      <c r="L340" s="89"/>
      <c r="M340" s="89"/>
      <c r="N340" s="89"/>
      <c r="O340" s="89"/>
      <c r="P340" s="89"/>
      <c r="Q340" s="89"/>
      <c r="R340" s="89"/>
      <c r="S340" s="89"/>
      <c r="T340" s="89"/>
      <c r="U340" s="89"/>
      <c r="V340" s="89"/>
      <c r="W340" s="89"/>
      <c r="X340" s="89"/>
    </row>
    <row r="341" spans="2:24" x14ac:dyDescent="0.25">
      <c r="B341" s="89"/>
      <c r="C341" s="89"/>
      <c r="D341" s="89"/>
      <c r="E341" s="89"/>
      <c r="F341" s="89"/>
      <c r="G341" s="89"/>
      <c r="H341" s="89"/>
      <c r="I341" s="89"/>
      <c r="J341" s="89"/>
      <c r="K341" s="89"/>
      <c r="L341" s="89"/>
      <c r="M341" s="89"/>
      <c r="N341" s="89"/>
      <c r="O341" s="89"/>
      <c r="P341" s="89"/>
      <c r="Q341" s="89"/>
      <c r="R341" s="89"/>
      <c r="S341" s="89"/>
      <c r="T341" s="89"/>
      <c r="U341" s="89"/>
      <c r="V341" s="89"/>
      <c r="W341" s="89"/>
      <c r="X341" s="89"/>
    </row>
    <row r="342" spans="2:24" x14ac:dyDescent="0.25">
      <c r="B342" s="89"/>
      <c r="C342" s="89"/>
      <c r="D342" s="89"/>
      <c r="E342" s="89"/>
      <c r="F342" s="89"/>
      <c r="G342" s="89"/>
      <c r="H342" s="89"/>
      <c r="I342" s="89"/>
      <c r="J342" s="89"/>
      <c r="K342" s="89"/>
      <c r="L342" s="89"/>
      <c r="M342" s="89"/>
      <c r="N342" s="89"/>
      <c r="O342" s="89"/>
      <c r="P342" s="89"/>
      <c r="Q342" s="89"/>
      <c r="R342" s="89"/>
      <c r="S342" s="89"/>
      <c r="T342" s="89"/>
      <c r="U342" s="89"/>
      <c r="V342" s="89"/>
      <c r="W342" s="89"/>
      <c r="X342" s="89"/>
    </row>
    <row r="343" spans="2:24" x14ac:dyDescent="0.25">
      <c r="B343" s="89"/>
      <c r="C343" s="89"/>
      <c r="D343" s="89"/>
      <c r="E343" s="89"/>
      <c r="F343" s="89"/>
      <c r="G343" s="89"/>
      <c r="H343" s="89"/>
      <c r="I343" s="89"/>
      <c r="J343" s="89"/>
      <c r="K343" s="89"/>
      <c r="L343" s="89"/>
      <c r="M343" s="89"/>
      <c r="N343" s="89"/>
      <c r="O343" s="89"/>
      <c r="P343" s="89"/>
      <c r="Q343" s="89"/>
      <c r="R343" s="89"/>
      <c r="S343" s="89"/>
      <c r="T343" s="89"/>
      <c r="U343" s="89"/>
      <c r="V343" s="89"/>
      <c r="W343" s="89"/>
      <c r="X343" s="89"/>
    </row>
    <row r="344" spans="2:24" x14ac:dyDescent="0.25">
      <c r="B344" s="89"/>
      <c r="C344" s="89"/>
      <c r="D344" s="89"/>
      <c r="E344" s="89"/>
      <c r="F344" s="89"/>
      <c r="G344" s="89"/>
      <c r="H344" s="89"/>
      <c r="I344" s="89"/>
      <c r="J344" s="89"/>
      <c r="K344" s="89"/>
      <c r="L344" s="89"/>
      <c r="M344" s="89"/>
      <c r="N344" s="89"/>
      <c r="O344" s="89"/>
      <c r="P344" s="89"/>
      <c r="Q344" s="89"/>
      <c r="R344" s="89"/>
      <c r="S344" s="89"/>
      <c r="T344" s="89"/>
      <c r="U344" s="89"/>
      <c r="V344" s="89"/>
      <c r="W344" s="89"/>
      <c r="X344" s="89"/>
    </row>
    <row r="345" spans="2:24" x14ac:dyDescent="0.25">
      <c r="B345" s="89"/>
      <c r="C345" s="89"/>
      <c r="D345" s="89"/>
      <c r="E345" s="89"/>
      <c r="F345" s="89"/>
      <c r="G345" s="89"/>
      <c r="H345" s="89"/>
      <c r="I345" s="89"/>
      <c r="J345" s="89"/>
      <c r="K345" s="89"/>
      <c r="L345" s="89"/>
      <c r="M345" s="89"/>
      <c r="N345" s="89"/>
      <c r="O345" s="89"/>
      <c r="P345" s="89"/>
      <c r="Q345" s="89"/>
      <c r="R345" s="89"/>
      <c r="S345" s="89"/>
      <c r="T345" s="89"/>
      <c r="U345" s="89"/>
      <c r="V345" s="89"/>
      <c r="W345" s="89"/>
      <c r="X345" s="89"/>
    </row>
    <row r="346" spans="2:24" x14ac:dyDescent="0.25">
      <c r="B346" s="89"/>
      <c r="C346" s="89"/>
      <c r="D346" s="89"/>
      <c r="E346" s="89"/>
      <c r="F346" s="89"/>
      <c r="G346" s="89"/>
      <c r="H346" s="89"/>
      <c r="I346" s="89"/>
      <c r="J346" s="89"/>
      <c r="K346" s="89"/>
      <c r="L346" s="89"/>
      <c r="M346" s="89"/>
      <c r="N346" s="89"/>
      <c r="O346" s="89"/>
      <c r="P346" s="89"/>
      <c r="Q346" s="89"/>
      <c r="R346" s="89"/>
      <c r="S346" s="89"/>
      <c r="T346" s="89"/>
      <c r="U346" s="89"/>
      <c r="V346" s="89"/>
      <c r="W346" s="89"/>
      <c r="X346" s="89"/>
    </row>
    <row r="347" spans="2:24" x14ac:dyDescent="0.25">
      <c r="B347" s="89"/>
      <c r="C347" s="89"/>
      <c r="D347" s="89"/>
      <c r="E347" s="89"/>
      <c r="F347" s="89"/>
      <c r="G347" s="89"/>
      <c r="H347" s="89"/>
      <c r="I347" s="89"/>
      <c r="J347" s="89"/>
      <c r="K347" s="89"/>
      <c r="L347" s="89"/>
      <c r="M347" s="89"/>
      <c r="N347" s="89"/>
      <c r="O347" s="89"/>
      <c r="P347" s="89"/>
      <c r="Q347" s="89"/>
      <c r="R347" s="89"/>
      <c r="S347" s="89"/>
      <c r="T347" s="89"/>
      <c r="U347" s="89"/>
      <c r="V347" s="89"/>
      <c r="W347" s="89"/>
      <c r="X347" s="89"/>
    </row>
    <row r="348" spans="2:24" x14ac:dyDescent="0.25">
      <c r="B348" s="89"/>
      <c r="C348" s="89"/>
      <c r="D348" s="89"/>
      <c r="E348" s="89"/>
      <c r="F348" s="89"/>
      <c r="G348" s="89"/>
      <c r="H348" s="89"/>
      <c r="I348" s="89"/>
      <c r="J348" s="89"/>
      <c r="K348" s="89"/>
      <c r="L348" s="89"/>
      <c r="M348" s="89"/>
      <c r="N348" s="89"/>
      <c r="O348" s="89"/>
      <c r="P348" s="89"/>
      <c r="Q348" s="89"/>
      <c r="R348" s="89"/>
      <c r="S348" s="89"/>
      <c r="T348" s="89"/>
      <c r="U348" s="89"/>
      <c r="V348" s="89"/>
      <c r="W348" s="89"/>
      <c r="X348" s="89"/>
    </row>
    <row r="349" spans="2:24" x14ac:dyDescent="0.25">
      <c r="B349" s="89"/>
      <c r="C349" s="89"/>
      <c r="D349" s="89"/>
      <c r="E349" s="89"/>
      <c r="F349" s="89"/>
      <c r="G349" s="89"/>
      <c r="H349" s="89"/>
      <c r="I349" s="89"/>
      <c r="J349" s="89"/>
      <c r="K349" s="89"/>
      <c r="L349" s="89"/>
      <c r="M349" s="89"/>
      <c r="N349" s="89"/>
      <c r="O349" s="89"/>
      <c r="P349" s="89"/>
      <c r="Q349" s="89"/>
      <c r="R349" s="89"/>
      <c r="S349" s="89"/>
      <c r="T349" s="89"/>
      <c r="U349" s="89"/>
      <c r="V349" s="89"/>
      <c r="W349" s="89"/>
      <c r="X349" s="89"/>
    </row>
    <row r="350" spans="2:24" x14ac:dyDescent="0.25">
      <c r="B350" s="89"/>
      <c r="C350" s="89"/>
      <c r="D350" s="89"/>
      <c r="E350" s="89"/>
      <c r="F350" s="89"/>
      <c r="G350" s="89"/>
      <c r="H350" s="89"/>
      <c r="I350" s="89"/>
      <c r="J350" s="89"/>
      <c r="K350" s="89"/>
      <c r="L350" s="89"/>
      <c r="M350" s="89"/>
      <c r="N350" s="89"/>
      <c r="O350" s="89"/>
      <c r="P350" s="89"/>
      <c r="Q350" s="89"/>
      <c r="R350" s="89"/>
      <c r="S350" s="89"/>
      <c r="T350" s="89"/>
      <c r="U350" s="89"/>
      <c r="V350" s="89"/>
      <c r="W350" s="89"/>
      <c r="X350" s="89"/>
    </row>
    <row r="351" spans="2:24" x14ac:dyDescent="0.25">
      <c r="B351" s="89"/>
      <c r="C351" s="89"/>
      <c r="D351" s="89"/>
      <c r="E351" s="89"/>
      <c r="F351" s="89"/>
      <c r="G351" s="89"/>
      <c r="H351" s="89"/>
      <c r="I351" s="89"/>
      <c r="J351" s="89"/>
      <c r="K351" s="89"/>
      <c r="L351" s="89"/>
      <c r="M351" s="89"/>
      <c r="N351" s="89"/>
      <c r="O351" s="89"/>
      <c r="P351" s="89"/>
      <c r="Q351" s="89"/>
      <c r="R351" s="89"/>
      <c r="S351" s="89"/>
      <c r="T351" s="89"/>
      <c r="U351" s="89"/>
      <c r="V351" s="89"/>
      <c r="W351" s="89"/>
      <c r="X351" s="89"/>
    </row>
    <row r="352" spans="2:24" x14ac:dyDescent="0.25">
      <c r="B352" s="89"/>
      <c r="C352" s="89"/>
      <c r="D352" s="89"/>
      <c r="E352" s="89"/>
      <c r="F352" s="89"/>
      <c r="G352" s="89"/>
      <c r="H352" s="89"/>
      <c r="I352" s="89"/>
      <c r="J352" s="89"/>
      <c r="K352" s="89"/>
      <c r="L352" s="89"/>
      <c r="M352" s="89"/>
      <c r="N352" s="89"/>
      <c r="O352" s="89"/>
      <c r="P352" s="89"/>
      <c r="Q352" s="89"/>
      <c r="R352" s="89"/>
      <c r="S352" s="89"/>
      <c r="T352" s="89"/>
      <c r="U352" s="89"/>
      <c r="V352" s="89"/>
      <c r="W352" s="89"/>
      <c r="X352" s="89"/>
    </row>
    <row r="353" spans="2:24" x14ac:dyDescent="0.25">
      <c r="B353" s="89"/>
      <c r="C353" s="89"/>
      <c r="D353" s="89"/>
      <c r="E353" s="89"/>
      <c r="F353" s="89"/>
      <c r="G353" s="89"/>
      <c r="H353" s="89"/>
      <c r="I353" s="89"/>
      <c r="J353" s="89"/>
      <c r="K353" s="89"/>
      <c r="L353" s="89"/>
      <c r="M353" s="89"/>
      <c r="N353" s="89"/>
      <c r="O353" s="89"/>
      <c r="P353" s="89"/>
      <c r="Q353" s="89"/>
      <c r="R353" s="89"/>
      <c r="S353" s="89"/>
      <c r="T353" s="89"/>
      <c r="U353" s="89"/>
      <c r="V353" s="89"/>
      <c r="W353" s="89"/>
      <c r="X353" s="89"/>
    </row>
    <row r="354" spans="2:24" x14ac:dyDescent="0.25">
      <c r="B354" s="89"/>
      <c r="C354" s="89"/>
      <c r="D354" s="89"/>
      <c r="E354" s="89"/>
      <c r="F354" s="89"/>
      <c r="G354" s="89"/>
      <c r="H354" s="89"/>
      <c r="I354" s="89"/>
      <c r="J354" s="89"/>
      <c r="K354" s="89"/>
      <c r="L354" s="89"/>
      <c r="M354" s="89"/>
      <c r="N354" s="89"/>
      <c r="O354" s="89"/>
      <c r="P354" s="89"/>
      <c r="Q354" s="89"/>
      <c r="R354" s="89"/>
      <c r="S354" s="89"/>
      <c r="T354" s="89"/>
      <c r="U354" s="89"/>
      <c r="V354" s="89"/>
      <c r="W354" s="89"/>
      <c r="X354" s="89"/>
    </row>
    <row r="355" spans="2:24" x14ac:dyDescent="0.25">
      <c r="B355" s="89"/>
      <c r="C355" s="89"/>
      <c r="D355" s="89"/>
      <c r="E355" s="89"/>
      <c r="F355" s="89"/>
      <c r="G355" s="89"/>
      <c r="H355" s="89"/>
      <c r="I355" s="89"/>
      <c r="J355" s="89"/>
      <c r="K355" s="89"/>
      <c r="L355" s="89"/>
      <c r="M355" s="89"/>
      <c r="N355" s="89"/>
      <c r="O355" s="89"/>
      <c r="P355" s="89"/>
      <c r="Q355" s="89"/>
      <c r="R355" s="89"/>
      <c r="S355" s="89"/>
      <c r="T355" s="89"/>
      <c r="U355" s="89"/>
      <c r="V355" s="89"/>
      <c r="W355" s="89"/>
      <c r="X355" s="89"/>
    </row>
    <row r="356" spans="2:24" x14ac:dyDescent="0.25">
      <c r="B356" s="89"/>
      <c r="C356" s="89"/>
      <c r="D356" s="89"/>
      <c r="E356" s="89"/>
      <c r="F356" s="89"/>
      <c r="G356" s="89"/>
      <c r="H356" s="89"/>
      <c r="I356" s="89"/>
      <c r="J356" s="89"/>
      <c r="K356" s="89"/>
      <c r="L356" s="89"/>
      <c r="M356" s="89"/>
      <c r="N356" s="89"/>
      <c r="O356" s="89"/>
      <c r="P356" s="89"/>
      <c r="Q356" s="89"/>
      <c r="R356" s="89"/>
      <c r="S356" s="89"/>
      <c r="T356" s="89"/>
      <c r="U356" s="89"/>
      <c r="V356" s="89"/>
      <c r="W356" s="89"/>
      <c r="X356" s="89"/>
    </row>
    <row r="357" spans="2:24" x14ac:dyDescent="0.25">
      <c r="B357" s="89"/>
      <c r="C357" s="89"/>
      <c r="D357" s="89"/>
      <c r="E357" s="89"/>
      <c r="F357" s="89"/>
      <c r="G357" s="89"/>
      <c r="H357" s="89"/>
      <c r="I357" s="89"/>
      <c r="J357" s="89"/>
      <c r="K357" s="89"/>
      <c r="L357" s="89"/>
      <c r="M357" s="89"/>
      <c r="N357" s="89"/>
      <c r="O357" s="89"/>
      <c r="P357" s="89"/>
      <c r="Q357" s="89"/>
      <c r="R357" s="89"/>
      <c r="S357" s="89"/>
      <c r="T357" s="89"/>
      <c r="U357" s="89"/>
      <c r="V357" s="89"/>
      <c r="W357" s="89"/>
      <c r="X357" s="89"/>
    </row>
    <row r="358" spans="2:24" x14ac:dyDescent="0.25">
      <c r="B358" s="89"/>
      <c r="C358" s="89"/>
      <c r="D358" s="89"/>
      <c r="E358" s="89"/>
      <c r="F358" s="89"/>
      <c r="G358" s="89"/>
      <c r="H358" s="89"/>
      <c r="I358" s="89"/>
      <c r="J358" s="89"/>
      <c r="K358" s="89"/>
      <c r="L358" s="89"/>
      <c r="M358" s="89"/>
      <c r="N358" s="89"/>
      <c r="O358" s="89"/>
      <c r="P358" s="89"/>
      <c r="Q358" s="89"/>
      <c r="R358" s="89"/>
      <c r="S358" s="89"/>
      <c r="T358" s="89"/>
      <c r="U358" s="89"/>
      <c r="V358" s="89"/>
      <c r="W358" s="89"/>
      <c r="X358" s="89"/>
    </row>
    <row r="359" spans="2:24" x14ac:dyDescent="0.25">
      <c r="B359" s="89"/>
      <c r="C359" s="89"/>
      <c r="D359" s="89"/>
      <c r="E359" s="89"/>
      <c r="F359" s="89"/>
      <c r="G359" s="89"/>
      <c r="H359" s="89"/>
      <c r="I359" s="89"/>
      <c r="J359" s="89"/>
      <c r="K359" s="89"/>
      <c r="L359" s="89"/>
      <c r="M359" s="89"/>
      <c r="N359" s="89"/>
      <c r="O359" s="89"/>
      <c r="P359" s="89"/>
      <c r="Q359" s="89"/>
      <c r="R359" s="89"/>
      <c r="S359" s="89"/>
      <c r="T359" s="89"/>
      <c r="U359" s="89"/>
      <c r="V359" s="89"/>
      <c r="W359" s="89"/>
      <c r="X359" s="89"/>
    </row>
    <row r="360" spans="2:24" x14ac:dyDescent="0.25">
      <c r="B360" s="89"/>
      <c r="C360" s="89"/>
      <c r="D360" s="89"/>
      <c r="E360" s="89"/>
      <c r="F360" s="89"/>
      <c r="G360" s="89"/>
      <c r="H360" s="89"/>
      <c r="I360" s="89"/>
      <c r="J360" s="89"/>
      <c r="K360" s="89"/>
      <c r="L360" s="89"/>
      <c r="M360" s="89"/>
      <c r="N360" s="89"/>
      <c r="O360" s="89"/>
      <c r="P360" s="89"/>
      <c r="Q360" s="89"/>
      <c r="R360" s="89"/>
      <c r="S360" s="89"/>
      <c r="T360" s="89"/>
      <c r="U360" s="89"/>
      <c r="V360" s="89"/>
      <c r="W360" s="89"/>
      <c r="X360" s="89"/>
    </row>
    <row r="361" spans="2:24" x14ac:dyDescent="0.25">
      <c r="B361" s="89"/>
      <c r="C361" s="89"/>
      <c r="D361" s="89"/>
      <c r="E361" s="89"/>
      <c r="F361" s="89"/>
      <c r="G361" s="89"/>
      <c r="H361" s="89"/>
      <c r="I361" s="89"/>
      <c r="J361" s="89"/>
      <c r="K361" s="89"/>
      <c r="L361" s="89"/>
      <c r="M361" s="89"/>
      <c r="N361" s="89"/>
      <c r="O361" s="89"/>
      <c r="P361" s="89"/>
      <c r="Q361" s="89"/>
      <c r="R361" s="89"/>
      <c r="S361" s="89"/>
      <c r="T361" s="89"/>
      <c r="U361" s="89"/>
      <c r="V361" s="89"/>
      <c r="W361" s="89"/>
      <c r="X361" s="89"/>
    </row>
    <row r="362" spans="2:24" x14ac:dyDescent="0.25">
      <c r="B362" s="89"/>
      <c r="C362" s="89"/>
      <c r="D362" s="89"/>
      <c r="E362" s="89"/>
      <c r="F362" s="89"/>
      <c r="G362" s="89"/>
      <c r="H362" s="89"/>
      <c r="I362" s="89"/>
      <c r="J362" s="89"/>
      <c r="K362" s="89"/>
      <c r="L362" s="89"/>
      <c r="M362" s="89"/>
      <c r="N362" s="89"/>
      <c r="O362" s="89"/>
      <c r="P362" s="89"/>
      <c r="Q362" s="89"/>
      <c r="R362" s="89"/>
      <c r="S362" s="89"/>
      <c r="T362" s="89"/>
      <c r="U362" s="89"/>
      <c r="V362" s="89"/>
      <c r="W362" s="89"/>
      <c r="X362" s="89"/>
    </row>
    <row r="363" spans="2:24" x14ac:dyDescent="0.25">
      <c r="B363" s="89"/>
      <c r="C363" s="89"/>
      <c r="D363" s="89"/>
      <c r="E363" s="89"/>
      <c r="F363" s="89"/>
      <c r="G363" s="89"/>
      <c r="H363" s="89"/>
      <c r="I363" s="89"/>
      <c r="J363" s="89"/>
      <c r="K363" s="89"/>
      <c r="L363" s="89"/>
      <c r="M363" s="89"/>
      <c r="N363" s="89"/>
      <c r="O363" s="89"/>
      <c r="P363" s="89"/>
      <c r="Q363" s="89"/>
      <c r="R363" s="89"/>
      <c r="S363" s="89"/>
      <c r="T363" s="89"/>
      <c r="U363" s="89"/>
      <c r="V363" s="89"/>
      <c r="W363" s="89"/>
      <c r="X363" s="89"/>
    </row>
    <row r="364" spans="2:24" x14ac:dyDescent="0.25">
      <c r="B364" s="89"/>
      <c r="C364" s="89"/>
      <c r="D364" s="89"/>
      <c r="E364" s="89"/>
      <c r="F364" s="89"/>
      <c r="G364" s="89"/>
      <c r="H364" s="89"/>
      <c r="I364" s="89"/>
      <c r="J364" s="89"/>
      <c r="K364" s="89"/>
      <c r="L364" s="89"/>
      <c r="M364" s="89"/>
      <c r="N364" s="89"/>
      <c r="O364" s="89"/>
      <c r="P364" s="89"/>
      <c r="Q364" s="89"/>
      <c r="R364" s="89"/>
      <c r="S364" s="89"/>
      <c r="T364" s="89"/>
      <c r="U364" s="89"/>
      <c r="V364" s="89"/>
      <c r="W364" s="89"/>
      <c r="X364" s="89"/>
    </row>
    <row r="365" spans="2:24" x14ac:dyDescent="0.25">
      <c r="B365" s="89"/>
      <c r="C365" s="89"/>
      <c r="D365" s="89"/>
      <c r="E365" s="89"/>
      <c r="F365" s="89"/>
      <c r="G365" s="89"/>
      <c r="H365" s="89"/>
      <c r="I365" s="89"/>
      <c r="J365" s="89"/>
      <c r="K365" s="89"/>
      <c r="L365" s="89"/>
      <c r="M365" s="89"/>
      <c r="N365" s="89"/>
      <c r="O365" s="89"/>
      <c r="P365" s="89"/>
      <c r="Q365" s="89"/>
      <c r="R365" s="89"/>
      <c r="S365" s="89"/>
      <c r="T365" s="89"/>
      <c r="U365" s="89"/>
      <c r="V365" s="89"/>
      <c r="W365" s="89"/>
      <c r="X365" s="89"/>
    </row>
    <row r="366" spans="2:24" x14ac:dyDescent="0.25">
      <c r="B366" s="89"/>
      <c r="C366" s="89"/>
      <c r="D366" s="89"/>
      <c r="E366" s="89"/>
      <c r="F366" s="89"/>
      <c r="G366" s="89"/>
      <c r="H366" s="89"/>
      <c r="I366" s="89"/>
      <c r="J366" s="89"/>
      <c r="K366" s="89"/>
      <c r="L366" s="89"/>
      <c r="M366" s="89"/>
      <c r="N366" s="89"/>
      <c r="O366" s="89"/>
      <c r="P366" s="89"/>
      <c r="Q366" s="89"/>
      <c r="R366" s="89"/>
      <c r="S366" s="89"/>
      <c r="T366" s="89"/>
      <c r="U366" s="89"/>
      <c r="V366" s="89"/>
      <c r="W366" s="89"/>
      <c r="X366" s="89"/>
    </row>
    <row r="367" spans="2:24" x14ac:dyDescent="0.25">
      <c r="B367" s="89"/>
      <c r="C367" s="89"/>
      <c r="D367" s="89"/>
      <c r="E367" s="89"/>
      <c r="F367" s="89"/>
      <c r="G367" s="89"/>
      <c r="H367" s="89"/>
      <c r="I367" s="89"/>
      <c r="J367" s="89"/>
      <c r="K367" s="89"/>
      <c r="L367" s="89"/>
      <c r="M367" s="89"/>
      <c r="N367" s="89"/>
      <c r="O367" s="89"/>
      <c r="P367" s="89"/>
      <c r="Q367" s="89"/>
      <c r="R367" s="89"/>
      <c r="S367" s="89"/>
      <c r="T367" s="89"/>
      <c r="U367" s="89"/>
      <c r="V367" s="89"/>
      <c r="W367" s="89"/>
      <c r="X367" s="89"/>
    </row>
    <row r="368" spans="2:24" x14ac:dyDescent="0.25">
      <c r="B368" s="89"/>
      <c r="C368" s="89"/>
      <c r="D368" s="89"/>
      <c r="E368" s="89"/>
      <c r="F368" s="89"/>
      <c r="G368" s="89"/>
      <c r="H368" s="89"/>
      <c r="I368" s="89"/>
      <c r="J368" s="89"/>
      <c r="K368" s="89"/>
      <c r="L368" s="89"/>
      <c r="M368" s="89"/>
      <c r="N368" s="89"/>
      <c r="O368" s="89"/>
      <c r="P368" s="89"/>
      <c r="Q368" s="89"/>
      <c r="R368" s="89"/>
      <c r="S368" s="89"/>
      <c r="T368" s="89"/>
      <c r="U368" s="89"/>
      <c r="V368" s="89"/>
      <c r="W368" s="89"/>
      <c r="X368" s="89"/>
    </row>
    <row r="369" spans="2:24" x14ac:dyDescent="0.25">
      <c r="B369" s="89"/>
      <c r="C369" s="89"/>
      <c r="D369" s="89"/>
      <c r="E369" s="89"/>
      <c r="F369" s="89"/>
      <c r="G369" s="89"/>
      <c r="H369" s="89"/>
      <c r="I369" s="89"/>
      <c r="J369" s="89"/>
      <c r="K369" s="89"/>
      <c r="L369" s="89"/>
      <c r="M369" s="89"/>
      <c r="N369" s="89"/>
      <c r="O369" s="89"/>
      <c r="P369" s="89"/>
      <c r="Q369" s="89"/>
      <c r="R369" s="89"/>
      <c r="S369" s="89"/>
      <c r="T369" s="89"/>
      <c r="U369" s="89"/>
      <c r="V369" s="89"/>
      <c r="W369" s="89"/>
      <c r="X369" s="89"/>
    </row>
    <row r="370" spans="2:24" x14ac:dyDescent="0.25">
      <c r="B370" s="89"/>
      <c r="C370" s="89"/>
      <c r="D370" s="89"/>
      <c r="E370" s="89"/>
      <c r="F370" s="89"/>
      <c r="G370" s="89"/>
      <c r="H370" s="89"/>
      <c r="I370" s="89"/>
      <c r="J370" s="89"/>
      <c r="K370" s="89"/>
      <c r="L370" s="89"/>
      <c r="M370" s="89"/>
      <c r="N370" s="89"/>
      <c r="O370" s="89"/>
      <c r="P370" s="89"/>
      <c r="Q370" s="89"/>
      <c r="R370" s="89"/>
      <c r="S370" s="89"/>
      <c r="T370" s="89"/>
      <c r="U370" s="89"/>
      <c r="V370" s="89"/>
      <c r="W370" s="89"/>
      <c r="X370" s="89"/>
    </row>
    <row r="371" spans="2:24" x14ac:dyDescent="0.25">
      <c r="B371" s="89"/>
      <c r="C371" s="89"/>
      <c r="D371" s="89"/>
      <c r="E371" s="89"/>
      <c r="F371" s="89"/>
      <c r="G371" s="89"/>
      <c r="H371" s="89"/>
      <c r="I371" s="89"/>
      <c r="J371" s="89"/>
      <c r="K371" s="89"/>
      <c r="L371" s="89"/>
      <c r="M371" s="89"/>
      <c r="N371" s="89"/>
      <c r="O371" s="89"/>
      <c r="P371" s="89"/>
      <c r="Q371" s="89"/>
      <c r="R371" s="89"/>
      <c r="S371" s="89"/>
      <c r="T371" s="89"/>
      <c r="U371" s="89"/>
      <c r="V371" s="89"/>
      <c r="W371" s="89"/>
      <c r="X371" s="89"/>
    </row>
    <row r="372" spans="2:24" x14ac:dyDescent="0.25">
      <c r="B372" s="89"/>
      <c r="C372" s="89"/>
      <c r="D372" s="89"/>
      <c r="E372" s="89"/>
      <c r="F372" s="89"/>
      <c r="G372" s="89"/>
      <c r="H372" s="89"/>
      <c r="I372" s="89"/>
      <c r="J372" s="89"/>
      <c r="K372" s="89"/>
      <c r="L372" s="89"/>
      <c r="M372" s="89"/>
      <c r="N372" s="89"/>
      <c r="O372" s="89"/>
      <c r="P372" s="89"/>
      <c r="Q372" s="89"/>
      <c r="R372" s="89"/>
      <c r="S372" s="89"/>
      <c r="T372" s="89"/>
      <c r="U372" s="89"/>
      <c r="V372" s="89"/>
      <c r="W372" s="89"/>
      <c r="X372" s="89"/>
    </row>
    <row r="373" spans="2:24" x14ac:dyDescent="0.25">
      <c r="B373" s="89"/>
      <c r="C373" s="89"/>
      <c r="D373" s="89"/>
      <c r="E373" s="89"/>
      <c r="F373" s="89"/>
      <c r="G373" s="89"/>
      <c r="H373" s="89"/>
      <c r="I373" s="89"/>
      <c r="J373" s="89"/>
      <c r="K373" s="89"/>
      <c r="L373" s="89"/>
      <c r="M373" s="89"/>
      <c r="N373" s="89"/>
      <c r="O373" s="89"/>
      <c r="P373" s="89"/>
      <c r="Q373" s="89"/>
      <c r="R373" s="89"/>
      <c r="S373" s="89"/>
      <c r="T373" s="89"/>
      <c r="U373" s="89"/>
      <c r="V373" s="89"/>
      <c r="W373" s="89"/>
      <c r="X373" s="89"/>
    </row>
    <row r="374" spans="2:24" x14ac:dyDescent="0.25">
      <c r="B374" s="89"/>
      <c r="C374" s="89"/>
      <c r="D374" s="89"/>
      <c r="E374" s="89"/>
      <c r="F374" s="89"/>
      <c r="G374" s="89"/>
      <c r="H374" s="89"/>
      <c r="I374" s="89"/>
      <c r="J374" s="89"/>
      <c r="K374" s="89"/>
      <c r="L374" s="89"/>
      <c r="M374" s="89"/>
      <c r="N374" s="89"/>
      <c r="O374" s="89"/>
      <c r="P374" s="89"/>
      <c r="Q374" s="89"/>
      <c r="R374" s="89"/>
      <c r="S374" s="89"/>
      <c r="T374" s="89"/>
      <c r="U374" s="89"/>
      <c r="V374" s="89"/>
      <c r="W374" s="89"/>
      <c r="X374" s="89"/>
    </row>
    <row r="375" spans="2:24" x14ac:dyDescent="0.25">
      <c r="B375" s="89"/>
      <c r="C375" s="89"/>
      <c r="D375" s="89"/>
      <c r="E375" s="89"/>
      <c r="F375" s="89"/>
      <c r="G375" s="89"/>
      <c r="H375" s="89"/>
      <c r="I375" s="89"/>
      <c r="J375" s="89"/>
      <c r="K375" s="89"/>
      <c r="L375" s="89"/>
      <c r="M375" s="89"/>
      <c r="N375" s="89"/>
      <c r="O375" s="89"/>
      <c r="P375" s="89"/>
      <c r="Q375" s="89"/>
      <c r="R375" s="89"/>
      <c r="S375" s="89"/>
      <c r="T375" s="89"/>
      <c r="U375" s="89"/>
      <c r="V375" s="89"/>
      <c r="W375" s="89"/>
      <c r="X375" s="89"/>
    </row>
    <row r="376" spans="2:24" x14ac:dyDescent="0.25">
      <c r="B376" s="89"/>
      <c r="C376" s="89"/>
      <c r="D376" s="89"/>
      <c r="E376" s="89"/>
      <c r="F376" s="89"/>
      <c r="G376" s="89"/>
      <c r="H376" s="89"/>
      <c r="I376" s="89"/>
      <c r="J376" s="89"/>
      <c r="K376" s="89"/>
      <c r="L376" s="89"/>
      <c r="M376" s="89"/>
      <c r="N376" s="89"/>
      <c r="O376" s="89"/>
      <c r="P376" s="89"/>
      <c r="Q376" s="89"/>
      <c r="R376" s="89"/>
      <c r="S376" s="89"/>
      <c r="T376" s="89"/>
      <c r="U376" s="89"/>
      <c r="V376" s="89"/>
      <c r="W376" s="89"/>
      <c r="X376" s="89"/>
    </row>
    <row r="377" spans="2:24" x14ac:dyDescent="0.25">
      <c r="B377" s="89"/>
      <c r="C377" s="89"/>
      <c r="D377" s="89"/>
      <c r="E377" s="89"/>
      <c r="F377" s="89"/>
      <c r="G377" s="89"/>
      <c r="H377" s="89"/>
      <c r="I377" s="89"/>
      <c r="J377" s="89"/>
      <c r="K377" s="89"/>
      <c r="L377" s="89"/>
      <c r="M377" s="89"/>
      <c r="N377" s="89"/>
      <c r="O377" s="89"/>
      <c r="P377" s="89"/>
      <c r="Q377" s="89"/>
      <c r="R377" s="89"/>
      <c r="S377" s="89"/>
      <c r="T377" s="89"/>
      <c r="U377" s="89"/>
      <c r="V377" s="89"/>
      <c r="W377" s="89"/>
      <c r="X377" s="89"/>
    </row>
    <row r="378" spans="2:24" x14ac:dyDescent="0.25">
      <c r="B378" s="89"/>
      <c r="C378" s="89"/>
      <c r="D378" s="89"/>
      <c r="E378" s="89"/>
      <c r="F378" s="89"/>
      <c r="G378" s="89"/>
      <c r="H378" s="89"/>
      <c r="I378" s="89"/>
      <c r="J378" s="89"/>
      <c r="K378" s="89"/>
      <c r="L378" s="89"/>
      <c r="M378" s="89"/>
      <c r="N378" s="89"/>
      <c r="O378" s="89"/>
      <c r="P378" s="89"/>
      <c r="Q378" s="89"/>
      <c r="R378" s="89"/>
      <c r="S378" s="89"/>
      <c r="T378" s="89"/>
      <c r="U378" s="89"/>
      <c r="V378" s="89"/>
      <c r="W378" s="89"/>
      <c r="X378" s="89"/>
    </row>
    <row r="379" spans="2:24" x14ac:dyDescent="0.25">
      <c r="B379" s="89"/>
      <c r="C379" s="89"/>
      <c r="D379" s="89"/>
      <c r="E379" s="89"/>
      <c r="F379" s="89"/>
      <c r="G379" s="89"/>
      <c r="H379" s="89"/>
      <c r="I379" s="89"/>
      <c r="J379" s="89"/>
      <c r="K379" s="89"/>
      <c r="L379" s="89"/>
      <c r="M379" s="89"/>
      <c r="N379" s="89"/>
      <c r="O379" s="89"/>
      <c r="P379" s="89"/>
      <c r="Q379" s="89"/>
      <c r="R379" s="89"/>
      <c r="S379" s="89"/>
      <c r="T379" s="89"/>
      <c r="U379" s="89"/>
      <c r="V379" s="89"/>
      <c r="W379" s="89"/>
      <c r="X379" s="89"/>
    </row>
    <row r="380" spans="2:24" x14ac:dyDescent="0.25">
      <c r="B380" s="89"/>
      <c r="C380" s="89"/>
      <c r="D380" s="89"/>
      <c r="E380" s="89"/>
      <c r="F380" s="89"/>
      <c r="G380" s="89"/>
      <c r="H380" s="89"/>
      <c r="I380" s="89"/>
      <c r="J380" s="89"/>
      <c r="K380" s="89"/>
      <c r="L380" s="89"/>
      <c r="M380" s="89"/>
      <c r="N380" s="89"/>
      <c r="O380" s="89"/>
      <c r="P380" s="89"/>
      <c r="Q380" s="89"/>
      <c r="R380" s="89"/>
      <c r="S380" s="89"/>
      <c r="T380" s="89"/>
      <c r="U380" s="89"/>
      <c r="V380" s="89"/>
      <c r="W380" s="89"/>
      <c r="X380" s="89"/>
    </row>
    <row r="381" spans="2:24" x14ac:dyDescent="0.25">
      <c r="B381" s="89"/>
      <c r="C381" s="89"/>
      <c r="D381" s="89"/>
      <c r="E381" s="89"/>
      <c r="F381" s="89"/>
      <c r="G381" s="89"/>
      <c r="H381" s="89"/>
      <c r="I381" s="89"/>
      <c r="J381" s="89"/>
      <c r="K381" s="89"/>
      <c r="L381" s="89"/>
      <c r="M381" s="89"/>
      <c r="N381" s="89"/>
      <c r="O381" s="89"/>
      <c r="P381" s="89"/>
      <c r="Q381" s="89"/>
      <c r="R381" s="89"/>
      <c r="S381" s="89"/>
      <c r="T381" s="89"/>
      <c r="U381" s="89"/>
      <c r="V381" s="89"/>
      <c r="W381" s="89"/>
      <c r="X381" s="89"/>
    </row>
    <row r="382" spans="2:24" x14ac:dyDescent="0.25">
      <c r="B382" s="89"/>
      <c r="C382" s="89"/>
      <c r="D382" s="89"/>
      <c r="E382" s="89"/>
      <c r="F382" s="89"/>
      <c r="G382" s="89"/>
      <c r="H382" s="89"/>
      <c r="I382" s="89"/>
      <c r="J382" s="89"/>
      <c r="K382" s="89"/>
      <c r="L382" s="89"/>
      <c r="M382" s="89"/>
      <c r="N382" s="89"/>
      <c r="O382" s="89"/>
      <c r="P382" s="89"/>
      <c r="Q382" s="89"/>
      <c r="R382" s="89"/>
      <c r="S382" s="89"/>
      <c r="T382" s="89"/>
      <c r="U382" s="89"/>
      <c r="V382" s="89"/>
      <c r="W382" s="89"/>
      <c r="X382" s="89"/>
    </row>
    <row r="383" spans="2:24" x14ac:dyDescent="0.25">
      <c r="B383" s="89"/>
      <c r="C383" s="89"/>
      <c r="D383" s="89"/>
      <c r="E383" s="89"/>
      <c r="F383" s="89"/>
      <c r="G383" s="89"/>
      <c r="H383" s="89"/>
      <c r="I383" s="89"/>
      <c r="J383" s="89"/>
      <c r="K383" s="89"/>
      <c r="L383" s="89"/>
      <c r="M383" s="89"/>
      <c r="N383" s="89"/>
      <c r="O383" s="89"/>
      <c r="P383" s="89"/>
      <c r="Q383" s="89"/>
      <c r="R383" s="89"/>
      <c r="S383" s="89"/>
      <c r="T383" s="89"/>
      <c r="U383" s="89"/>
      <c r="V383" s="89"/>
      <c r="W383" s="89"/>
      <c r="X383" s="89"/>
    </row>
    <row r="384" spans="2:24" x14ac:dyDescent="0.25">
      <c r="B384" s="89"/>
      <c r="C384" s="89"/>
      <c r="D384" s="89"/>
      <c r="E384" s="89"/>
      <c r="F384" s="89"/>
      <c r="G384" s="89"/>
      <c r="H384" s="89"/>
      <c r="I384" s="89"/>
      <c r="J384" s="89"/>
      <c r="K384" s="89"/>
      <c r="L384" s="89"/>
      <c r="M384" s="89"/>
      <c r="N384" s="89"/>
      <c r="O384" s="89"/>
      <c r="P384" s="89"/>
      <c r="Q384" s="89"/>
      <c r="R384" s="89"/>
      <c r="S384" s="89"/>
      <c r="T384" s="89"/>
      <c r="U384" s="89"/>
      <c r="V384" s="89"/>
      <c r="W384" s="89"/>
      <c r="X384" s="89"/>
    </row>
    <row r="385" spans="2:24" x14ac:dyDescent="0.25">
      <c r="B385" s="89"/>
      <c r="C385" s="89"/>
      <c r="D385" s="89"/>
      <c r="E385" s="89"/>
      <c r="F385" s="89"/>
      <c r="G385" s="89"/>
      <c r="H385" s="89"/>
      <c r="I385" s="89"/>
      <c r="J385" s="89"/>
      <c r="K385" s="89"/>
      <c r="L385" s="89"/>
      <c r="M385" s="89"/>
      <c r="N385" s="89"/>
      <c r="O385" s="89"/>
      <c r="P385" s="89"/>
      <c r="Q385" s="89"/>
      <c r="R385" s="89"/>
      <c r="S385" s="89"/>
      <c r="T385" s="89"/>
      <c r="U385" s="89"/>
      <c r="V385" s="89"/>
      <c r="W385" s="89"/>
      <c r="X385" s="89"/>
    </row>
    <row r="386" spans="2:24" x14ac:dyDescent="0.25">
      <c r="B386" s="89"/>
      <c r="C386" s="89"/>
      <c r="D386" s="89"/>
      <c r="E386" s="89"/>
      <c r="F386" s="89"/>
      <c r="G386" s="89"/>
      <c r="H386" s="89"/>
      <c r="I386" s="89"/>
      <c r="J386" s="89"/>
      <c r="K386" s="89"/>
      <c r="L386" s="89"/>
      <c r="M386" s="89"/>
      <c r="N386" s="89"/>
      <c r="O386" s="89"/>
      <c r="P386" s="89"/>
      <c r="Q386" s="89"/>
      <c r="R386" s="89"/>
      <c r="S386" s="89"/>
      <c r="T386" s="89"/>
      <c r="U386" s="89"/>
      <c r="V386" s="89"/>
      <c r="W386" s="89"/>
      <c r="X386" s="89"/>
    </row>
    <row r="387" spans="2:24" x14ac:dyDescent="0.25">
      <c r="B387" s="89"/>
      <c r="C387" s="89"/>
      <c r="D387" s="89"/>
      <c r="E387" s="89"/>
      <c r="F387" s="89"/>
      <c r="G387" s="89"/>
      <c r="H387" s="89"/>
      <c r="I387" s="89"/>
      <c r="J387" s="89"/>
      <c r="K387" s="89"/>
      <c r="L387" s="89"/>
      <c r="M387" s="89"/>
      <c r="N387" s="89"/>
      <c r="O387" s="89"/>
      <c r="P387" s="89"/>
      <c r="Q387" s="89"/>
      <c r="R387" s="89"/>
      <c r="S387" s="89"/>
      <c r="T387" s="89"/>
      <c r="U387" s="89"/>
      <c r="V387" s="89"/>
      <c r="W387" s="89"/>
      <c r="X387" s="89"/>
    </row>
    <row r="388" spans="2:24" x14ac:dyDescent="0.25">
      <c r="B388" s="89"/>
      <c r="C388" s="89"/>
      <c r="D388" s="89"/>
      <c r="E388" s="89"/>
      <c r="F388" s="89"/>
      <c r="G388" s="89"/>
      <c r="H388" s="89"/>
      <c r="I388" s="89"/>
      <c r="J388" s="89"/>
      <c r="K388" s="89"/>
      <c r="L388" s="89"/>
      <c r="M388" s="89"/>
      <c r="N388" s="89"/>
      <c r="O388" s="89"/>
      <c r="P388" s="89"/>
      <c r="Q388" s="89"/>
      <c r="R388" s="89"/>
      <c r="S388" s="89"/>
      <c r="T388" s="89"/>
      <c r="U388" s="89"/>
      <c r="V388" s="89"/>
      <c r="W388" s="89"/>
      <c r="X388" s="89"/>
    </row>
    <row r="389" spans="2:24" x14ac:dyDescent="0.25">
      <c r="B389" s="89"/>
      <c r="C389" s="89"/>
      <c r="D389" s="89"/>
      <c r="E389" s="89"/>
      <c r="F389" s="89"/>
      <c r="G389" s="89"/>
      <c r="H389" s="89"/>
      <c r="I389" s="89"/>
      <c r="J389" s="89"/>
      <c r="K389" s="89"/>
      <c r="L389" s="89"/>
      <c r="M389" s="89"/>
      <c r="N389" s="89"/>
      <c r="O389" s="89"/>
      <c r="P389" s="89"/>
      <c r="Q389" s="89"/>
      <c r="R389" s="89"/>
      <c r="S389" s="89"/>
      <c r="T389" s="89"/>
      <c r="U389" s="89"/>
      <c r="V389" s="89"/>
      <c r="W389" s="89"/>
      <c r="X389" s="89"/>
    </row>
    <row r="390" spans="2:24" x14ac:dyDescent="0.25">
      <c r="B390" s="89"/>
      <c r="C390" s="89"/>
      <c r="D390" s="89"/>
      <c r="E390" s="89"/>
      <c r="F390" s="89"/>
      <c r="G390" s="89"/>
      <c r="H390" s="89"/>
      <c r="I390" s="89"/>
      <c r="J390" s="89"/>
      <c r="K390" s="89"/>
      <c r="L390" s="89"/>
      <c r="M390" s="89"/>
      <c r="N390" s="89"/>
      <c r="O390" s="89"/>
      <c r="P390" s="89"/>
      <c r="Q390" s="89"/>
      <c r="R390" s="89"/>
      <c r="S390" s="89"/>
      <c r="T390" s="89"/>
      <c r="U390" s="89"/>
      <c r="V390" s="89"/>
      <c r="W390" s="89"/>
      <c r="X390" s="89"/>
    </row>
    <row r="391" spans="2:24" x14ac:dyDescent="0.25">
      <c r="B391" s="89"/>
      <c r="C391" s="89"/>
      <c r="D391" s="89"/>
      <c r="E391" s="89"/>
      <c r="F391" s="89"/>
      <c r="G391" s="89"/>
      <c r="H391" s="89"/>
      <c r="I391" s="89"/>
      <c r="J391" s="89"/>
      <c r="K391" s="89"/>
      <c r="L391" s="89"/>
      <c r="M391" s="89"/>
      <c r="N391" s="89"/>
      <c r="O391" s="89"/>
      <c r="P391" s="89"/>
      <c r="Q391" s="89"/>
      <c r="R391" s="89"/>
      <c r="S391" s="89"/>
      <c r="T391" s="89"/>
      <c r="U391" s="89"/>
      <c r="V391" s="89"/>
      <c r="W391" s="89"/>
      <c r="X391" s="89"/>
    </row>
    <row r="392" spans="2:24" x14ac:dyDescent="0.25">
      <c r="B392" s="89"/>
      <c r="C392" s="89"/>
      <c r="D392" s="89"/>
      <c r="E392" s="89"/>
      <c r="F392" s="89"/>
      <c r="G392" s="89"/>
      <c r="H392" s="89"/>
      <c r="I392" s="89"/>
      <c r="J392" s="89"/>
      <c r="K392" s="89"/>
      <c r="L392" s="89"/>
      <c r="M392" s="89"/>
      <c r="N392" s="89"/>
      <c r="O392" s="89"/>
      <c r="P392" s="89"/>
      <c r="Q392" s="89"/>
      <c r="R392" s="89"/>
      <c r="S392" s="89"/>
      <c r="T392" s="89"/>
      <c r="U392" s="89"/>
      <c r="V392" s="89"/>
      <c r="W392" s="89"/>
      <c r="X392" s="89"/>
    </row>
    <row r="393" spans="2:24" x14ac:dyDescent="0.25">
      <c r="B393" s="89"/>
      <c r="C393" s="89"/>
      <c r="D393" s="89"/>
      <c r="E393" s="89"/>
      <c r="F393" s="89"/>
      <c r="G393" s="89"/>
      <c r="H393" s="89"/>
      <c r="I393" s="89"/>
      <c r="J393" s="89"/>
      <c r="K393" s="89"/>
      <c r="L393" s="89"/>
      <c r="M393" s="89"/>
      <c r="N393" s="89"/>
      <c r="O393" s="89"/>
      <c r="P393" s="89"/>
      <c r="Q393" s="89"/>
      <c r="R393" s="89"/>
      <c r="S393" s="89"/>
      <c r="T393" s="89"/>
      <c r="U393" s="89"/>
      <c r="V393" s="89"/>
      <c r="W393" s="89"/>
      <c r="X393" s="89"/>
    </row>
    <row r="394" spans="2:24" x14ac:dyDescent="0.25">
      <c r="B394" s="89"/>
      <c r="C394" s="89"/>
      <c r="D394" s="89"/>
      <c r="E394" s="89"/>
      <c r="F394" s="89"/>
      <c r="G394" s="89"/>
      <c r="H394" s="89"/>
      <c r="I394" s="89"/>
      <c r="J394" s="89"/>
      <c r="K394" s="89"/>
      <c r="L394" s="89"/>
      <c r="M394" s="89"/>
      <c r="N394" s="89"/>
      <c r="O394" s="89"/>
      <c r="P394" s="89"/>
      <c r="Q394" s="89"/>
      <c r="R394" s="89"/>
      <c r="S394" s="89"/>
      <c r="T394" s="89"/>
      <c r="U394" s="89"/>
      <c r="V394" s="89"/>
      <c r="W394" s="89"/>
      <c r="X394" s="89"/>
    </row>
    <row r="395" spans="2:24" x14ac:dyDescent="0.25">
      <c r="B395" s="89"/>
      <c r="C395" s="89"/>
      <c r="D395" s="89"/>
      <c r="E395" s="89"/>
      <c r="F395" s="89"/>
      <c r="G395" s="89"/>
      <c r="H395" s="89"/>
      <c r="I395" s="89"/>
      <c r="J395" s="89"/>
      <c r="K395" s="89"/>
      <c r="L395" s="89"/>
      <c r="M395" s="89"/>
      <c r="N395" s="89"/>
      <c r="O395" s="89"/>
      <c r="P395" s="89"/>
      <c r="Q395" s="89"/>
      <c r="R395" s="89"/>
      <c r="S395" s="89"/>
      <c r="T395" s="89"/>
      <c r="U395" s="89"/>
      <c r="V395" s="89"/>
      <c r="W395" s="89"/>
      <c r="X395" s="89"/>
    </row>
    <row r="396" spans="2:24" x14ac:dyDescent="0.25">
      <c r="B396" s="89"/>
      <c r="C396" s="89"/>
      <c r="D396" s="89"/>
      <c r="E396" s="89"/>
      <c r="F396" s="89"/>
      <c r="G396" s="89"/>
      <c r="H396" s="89"/>
      <c r="I396" s="89"/>
      <c r="J396" s="89"/>
      <c r="K396" s="89"/>
      <c r="L396" s="89"/>
      <c r="M396" s="89"/>
      <c r="N396" s="89"/>
      <c r="O396" s="89"/>
      <c r="P396" s="89"/>
      <c r="Q396" s="89"/>
      <c r="R396" s="89"/>
      <c r="S396" s="89"/>
      <c r="T396" s="89"/>
      <c r="U396" s="89"/>
      <c r="V396" s="89"/>
      <c r="W396" s="89"/>
      <c r="X396" s="89"/>
    </row>
    <row r="397" spans="2:24" x14ac:dyDescent="0.25">
      <c r="B397" s="89"/>
      <c r="C397" s="89"/>
      <c r="D397" s="89"/>
      <c r="E397" s="89"/>
      <c r="F397" s="89"/>
      <c r="G397" s="89"/>
      <c r="H397" s="89"/>
      <c r="I397" s="89"/>
      <c r="J397" s="89"/>
      <c r="K397" s="89"/>
      <c r="L397" s="89"/>
      <c r="M397" s="89"/>
      <c r="N397" s="89"/>
      <c r="O397" s="89"/>
      <c r="P397" s="89"/>
      <c r="Q397" s="89"/>
      <c r="R397" s="89"/>
      <c r="S397" s="89"/>
      <c r="T397" s="89"/>
      <c r="U397" s="89"/>
      <c r="V397" s="89"/>
      <c r="W397" s="89"/>
      <c r="X397" s="89"/>
    </row>
    <row r="398" spans="2:24" x14ac:dyDescent="0.25">
      <c r="B398" s="89"/>
      <c r="C398" s="89"/>
      <c r="D398" s="89"/>
      <c r="E398" s="89"/>
      <c r="F398" s="89"/>
      <c r="G398" s="89"/>
      <c r="H398" s="89"/>
      <c r="I398" s="89"/>
      <c r="J398" s="89"/>
      <c r="K398" s="89"/>
      <c r="L398" s="89"/>
      <c r="M398" s="89"/>
      <c r="N398" s="89"/>
      <c r="O398" s="89"/>
      <c r="P398" s="89"/>
      <c r="Q398" s="89"/>
      <c r="R398" s="89"/>
      <c r="S398" s="89"/>
      <c r="T398" s="89"/>
      <c r="U398" s="89"/>
      <c r="V398" s="89"/>
      <c r="W398" s="89"/>
      <c r="X398" s="89"/>
    </row>
    <row r="399" spans="2:24" x14ac:dyDescent="0.25">
      <c r="B399" s="89"/>
      <c r="C399" s="89"/>
      <c r="D399" s="89"/>
      <c r="E399" s="89"/>
      <c r="F399" s="89"/>
      <c r="G399" s="89"/>
      <c r="H399" s="89"/>
      <c r="I399" s="89"/>
      <c r="J399" s="89"/>
      <c r="K399" s="89"/>
      <c r="L399" s="89"/>
      <c r="M399" s="89"/>
      <c r="N399" s="89"/>
      <c r="O399" s="89"/>
      <c r="P399" s="89"/>
      <c r="Q399" s="89"/>
      <c r="R399" s="89"/>
      <c r="S399" s="89"/>
      <c r="T399" s="89"/>
      <c r="U399" s="89"/>
      <c r="V399" s="89"/>
      <c r="W399" s="89"/>
      <c r="X399" s="89"/>
    </row>
    <row r="400" spans="2:24" x14ac:dyDescent="0.25">
      <c r="B400" s="89"/>
      <c r="C400" s="89"/>
      <c r="D400" s="89"/>
      <c r="E400" s="89"/>
      <c r="F400" s="89"/>
      <c r="G400" s="89"/>
      <c r="H400" s="89"/>
      <c r="I400" s="89"/>
      <c r="J400" s="89"/>
      <c r="K400" s="89"/>
      <c r="L400" s="89"/>
      <c r="M400" s="89"/>
      <c r="N400" s="89"/>
      <c r="O400" s="89"/>
      <c r="P400" s="89"/>
      <c r="Q400" s="89"/>
      <c r="R400" s="89"/>
      <c r="S400" s="89"/>
      <c r="T400" s="89"/>
      <c r="U400" s="89"/>
      <c r="V400" s="89"/>
      <c r="W400" s="89"/>
      <c r="X400" s="89"/>
    </row>
    <row r="401" spans="2:24" x14ac:dyDescent="0.25">
      <c r="B401" s="89"/>
      <c r="C401" s="89"/>
      <c r="D401" s="89"/>
      <c r="E401" s="89"/>
      <c r="F401" s="89"/>
      <c r="G401" s="89"/>
      <c r="H401" s="89"/>
      <c r="I401" s="89"/>
      <c r="J401" s="89"/>
      <c r="K401" s="89"/>
      <c r="L401" s="89"/>
      <c r="M401" s="89"/>
      <c r="N401" s="89"/>
      <c r="O401" s="89"/>
      <c r="P401" s="89"/>
      <c r="Q401" s="89"/>
      <c r="R401" s="89"/>
      <c r="S401" s="89"/>
      <c r="T401" s="89"/>
      <c r="U401" s="89"/>
      <c r="V401" s="89"/>
      <c r="W401" s="89"/>
      <c r="X401" s="89"/>
    </row>
    <row r="402" spans="2:24" x14ac:dyDescent="0.25">
      <c r="B402" s="89"/>
      <c r="C402" s="89"/>
      <c r="D402" s="89"/>
      <c r="E402" s="89"/>
      <c r="F402" s="89"/>
      <c r="G402" s="89"/>
      <c r="H402" s="89"/>
      <c r="I402" s="89"/>
      <c r="J402" s="89"/>
      <c r="K402" s="89"/>
      <c r="L402" s="89"/>
      <c r="M402" s="89"/>
      <c r="N402" s="89"/>
      <c r="O402" s="89"/>
      <c r="P402" s="89"/>
      <c r="Q402" s="89"/>
      <c r="R402" s="89"/>
      <c r="S402" s="89"/>
      <c r="T402" s="89"/>
      <c r="U402" s="89"/>
      <c r="V402" s="89"/>
      <c r="W402" s="89"/>
      <c r="X402" s="89"/>
    </row>
    <row r="403" spans="2:24" x14ac:dyDescent="0.25">
      <c r="B403" s="89"/>
      <c r="C403" s="89"/>
      <c r="D403" s="89"/>
      <c r="E403" s="89"/>
      <c r="F403" s="89"/>
      <c r="G403" s="89"/>
      <c r="H403" s="89"/>
      <c r="I403" s="89"/>
      <c r="J403" s="89"/>
      <c r="K403" s="89"/>
      <c r="L403" s="89"/>
      <c r="M403" s="89"/>
      <c r="N403" s="89"/>
      <c r="O403" s="89"/>
      <c r="P403" s="89"/>
      <c r="Q403" s="89"/>
      <c r="R403" s="89"/>
      <c r="S403" s="89"/>
      <c r="T403" s="89"/>
      <c r="U403" s="89"/>
      <c r="V403" s="89"/>
      <c r="W403" s="89"/>
      <c r="X403" s="89"/>
    </row>
    <row r="404" spans="2:24" x14ac:dyDescent="0.25">
      <c r="B404" s="89"/>
      <c r="C404" s="89"/>
      <c r="D404" s="89"/>
      <c r="E404" s="89"/>
      <c r="F404" s="89"/>
      <c r="G404" s="89"/>
      <c r="H404" s="89"/>
      <c r="I404" s="89"/>
      <c r="J404" s="89"/>
      <c r="K404" s="89"/>
      <c r="L404" s="89"/>
      <c r="M404" s="89"/>
      <c r="N404" s="89"/>
      <c r="O404" s="89"/>
      <c r="P404" s="89"/>
      <c r="Q404" s="89"/>
      <c r="R404" s="89"/>
      <c r="S404" s="89"/>
      <c r="T404" s="89"/>
      <c r="U404" s="89"/>
      <c r="V404" s="89"/>
      <c r="W404" s="89"/>
      <c r="X404" s="89"/>
    </row>
    <row r="405" spans="2:24" x14ac:dyDescent="0.25">
      <c r="B405" s="89"/>
      <c r="C405" s="89"/>
      <c r="D405" s="89"/>
      <c r="E405" s="89"/>
      <c r="F405" s="89"/>
      <c r="G405" s="89"/>
      <c r="H405" s="89"/>
      <c r="I405" s="89"/>
      <c r="J405" s="89"/>
      <c r="K405" s="89"/>
      <c r="L405" s="89"/>
      <c r="M405" s="89"/>
      <c r="N405" s="89"/>
      <c r="O405" s="89"/>
      <c r="P405" s="89"/>
      <c r="Q405" s="89"/>
      <c r="R405" s="89"/>
      <c r="S405" s="89"/>
      <c r="T405" s="89"/>
      <c r="U405" s="89"/>
      <c r="V405" s="89"/>
      <c r="W405" s="89"/>
      <c r="X405" s="89"/>
    </row>
    <row r="406" spans="2:24" x14ac:dyDescent="0.25">
      <c r="B406" s="89"/>
      <c r="C406" s="89"/>
      <c r="D406" s="89"/>
      <c r="E406" s="89"/>
      <c r="F406" s="89"/>
      <c r="G406" s="89"/>
      <c r="H406" s="89"/>
      <c r="I406" s="89"/>
      <c r="J406" s="89"/>
      <c r="K406" s="89"/>
      <c r="L406" s="89"/>
      <c r="M406" s="89"/>
      <c r="N406" s="89"/>
      <c r="O406" s="89"/>
      <c r="P406" s="89"/>
      <c r="Q406" s="89"/>
      <c r="R406" s="89"/>
      <c r="S406" s="89"/>
      <c r="T406" s="89"/>
      <c r="U406" s="89"/>
      <c r="V406" s="89"/>
      <c r="W406" s="89"/>
      <c r="X406" s="89"/>
    </row>
    <row r="407" spans="2:24" x14ac:dyDescent="0.25">
      <c r="B407" s="89"/>
      <c r="C407" s="89"/>
      <c r="D407" s="89"/>
      <c r="E407" s="89"/>
      <c r="F407" s="89"/>
      <c r="G407" s="89"/>
      <c r="H407" s="89"/>
      <c r="I407" s="89"/>
      <c r="J407" s="89"/>
      <c r="K407" s="89"/>
      <c r="L407" s="89"/>
      <c r="M407" s="89"/>
      <c r="N407" s="89"/>
      <c r="O407" s="89"/>
      <c r="P407" s="89"/>
      <c r="Q407" s="89"/>
      <c r="R407" s="89"/>
      <c r="S407" s="89"/>
      <c r="T407" s="89"/>
      <c r="U407" s="89"/>
      <c r="V407" s="89"/>
      <c r="W407" s="89"/>
      <c r="X407" s="89"/>
    </row>
    <row r="408" spans="2:24" x14ac:dyDescent="0.25">
      <c r="B408" s="89"/>
      <c r="C408" s="89"/>
      <c r="D408" s="89"/>
      <c r="E408" s="89"/>
      <c r="F408" s="89"/>
      <c r="G408" s="89"/>
      <c r="H408" s="89"/>
      <c r="I408" s="89"/>
      <c r="J408" s="89"/>
      <c r="K408" s="89"/>
      <c r="L408" s="89"/>
      <c r="M408" s="89"/>
      <c r="N408" s="89"/>
      <c r="O408" s="89"/>
      <c r="P408" s="89"/>
      <c r="Q408" s="89"/>
      <c r="R408" s="89"/>
      <c r="S408" s="89"/>
      <c r="T408" s="89"/>
      <c r="U408" s="89"/>
      <c r="V408" s="89"/>
      <c r="W408" s="89"/>
      <c r="X408" s="89"/>
    </row>
    <row r="409" spans="2:24" x14ac:dyDescent="0.25">
      <c r="B409" s="89"/>
      <c r="C409" s="89"/>
      <c r="D409" s="89"/>
      <c r="E409" s="89"/>
      <c r="F409" s="89"/>
      <c r="G409" s="89"/>
      <c r="H409" s="89"/>
      <c r="I409" s="89"/>
      <c r="J409" s="89"/>
      <c r="K409" s="89"/>
      <c r="L409" s="89"/>
      <c r="M409" s="89"/>
      <c r="N409" s="89"/>
      <c r="O409" s="89"/>
      <c r="P409" s="89"/>
      <c r="Q409" s="89"/>
      <c r="R409" s="89"/>
      <c r="S409" s="89"/>
      <c r="T409" s="89"/>
      <c r="U409" s="89"/>
      <c r="V409" s="89"/>
      <c r="W409" s="89"/>
      <c r="X409" s="89"/>
    </row>
    <row r="410" spans="2:24" x14ac:dyDescent="0.25">
      <c r="B410" s="89"/>
      <c r="C410" s="89"/>
      <c r="D410" s="89"/>
      <c r="E410" s="89"/>
      <c r="F410" s="89"/>
      <c r="G410" s="89"/>
      <c r="H410" s="89"/>
      <c r="I410" s="89"/>
      <c r="J410" s="89"/>
      <c r="K410" s="89"/>
      <c r="L410" s="89"/>
      <c r="M410" s="89"/>
      <c r="N410" s="89"/>
      <c r="O410" s="89"/>
      <c r="P410" s="89"/>
      <c r="Q410" s="89"/>
      <c r="R410" s="89"/>
      <c r="S410" s="89"/>
      <c r="T410" s="89"/>
      <c r="U410" s="89"/>
      <c r="V410" s="89"/>
      <c r="W410" s="89"/>
      <c r="X410" s="89"/>
    </row>
    <row r="411" spans="2:24" x14ac:dyDescent="0.25">
      <c r="B411" s="89"/>
      <c r="C411" s="89"/>
      <c r="D411" s="89"/>
      <c r="E411" s="89"/>
      <c r="F411" s="89"/>
      <c r="G411" s="89"/>
      <c r="H411" s="89"/>
      <c r="I411" s="89"/>
      <c r="J411" s="89"/>
      <c r="K411" s="89"/>
      <c r="L411" s="89"/>
      <c r="M411" s="89"/>
      <c r="N411" s="89"/>
      <c r="O411" s="89"/>
      <c r="P411" s="89"/>
      <c r="Q411" s="89"/>
      <c r="R411" s="89"/>
      <c r="S411" s="89"/>
      <c r="T411" s="89"/>
      <c r="U411" s="89"/>
      <c r="V411" s="89"/>
      <c r="W411" s="89"/>
      <c r="X411" s="89"/>
    </row>
    <row r="412" spans="2:24" x14ac:dyDescent="0.25">
      <c r="B412" s="89"/>
      <c r="C412" s="89"/>
      <c r="D412" s="89"/>
      <c r="E412" s="89"/>
      <c r="F412" s="89"/>
      <c r="G412" s="89"/>
      <c r="H412" s="89"/>
      <c r="I412" s="89"/>
      <c r="J412" s="89"/>
      <c r="K412" s="89"/>
      <c r="L412" s="89"/>
      <c r="M412" s="89"/>
      <c r="N412" s="89"/>
      <c r="O412" s="89"/>
      <c r="P412" s="89"/>
      <c r="Q412" s="89"/>
      <c r="R412" s="89"/>
      <c r="S412" s="89"/>
      <c r="T412" s="89"/>
      <c r="U412" s="89"/>
      <c r="V412" s="89"/>
      <c r="W412" s="89"/>
      <c r="X412" s="89"/>
    </row>
    <row r="413" spans="2:24" x14ac:dyDescent="0.25">
      <c r="B413" s="89"/>
      <c r="C413" s="89"/>
      <c r="D413" s="89"/>
      <c r="E413" s="89"/>
      <c r="F413" s="89"/>
      <c r="G413" s="89"/>
      <c r="H413" s="89"/>
      <c r="I413" s="89"/>
      <c r="J413" s="89"/>
      <c r="K413" s="89"/>
      <c r="L413" s="89"/>
      <c r="M413" s="89"/>
      <c r="N413" s="89"/>
      <c r="O413" s="89"/>
      <c r="P413" s="89"/>
      <c r="Q413" s="89"/>
      <c r="R413" s="89"/>
      <c r="S413" s="89"/>
      <c r="T413" s="89"/>
      <c r="U413" s="89"/>
      <c r="V413" s="89"/>
      <c r="W413" s="89"/>
      <c r="X413" s="89"/>
    </row>
    <row r="414" spans="2:24" x14ac:dyDescent="0.25">
      <c r="B414" s="89"/>
      <c r="C414" s="89"/>
      <c r="D414" s="89"/>
      <c r="E414" s="89"/>
      <c r="F414" s="89"/>
      <c r="G414" s="89"/>
      <c r="H414" s="89"/>
      <c r="I414" s="89"/>
      <c r="J414" s="89"/>
      <c r="K414" s="89"/>
      <c r="L414" s="89"/>
      <c r="M414" s="89"/>
      <c r="N414" s="89"/>
      <c r="O414" s="89"/>
      <c r="P414" s="89"/>
      <c r="Q414" s="89"/>
      <c r="R414" s="89"/>
      <c r="S414" s="89"/>
      <c r="T414" s="89"/>
      <c r="U414" s="89"/>
      <c r="V414" s="89"/>
      <c r="W414" s="89"/>
      <c r="X414" s="89"/>
    </row>
    <row r="415" spans="2:24" x14ac:dyDescent="0.25">
      <c r="B415" s="89"/>
      <c r="C415" s="89"/>
      <c r="D415" s="89"/>
      <c r="E415" s="89"/>
      <c r="F415" s="89"/>
      <c r="G415" s="89"/>
      <c r="H415" s="89"/>
      <c r="I415" s="89"/>
      <c r="J415" s="89"/>
      <c r="K415" s="89"/>
      <c r="L415" s="89"/>
      <c r="M415" s="89"/>
      <c r="N415" s="89"/>
      <c r="O415" s="89"/>
      <c r="P415" s="89"/>
      <c r="Q415" s="89"/>
      <c r="R415" s="89"/>
      <c r="S415" s="89"/>
      <c r="T415" s="89"/>
      <c r="U415" s="89"/>
      <c r="V415" s="89"/>
      <c r="W415" s="89"/>
      <c r="X415" s="89"/>
    </row>
    <row r="416" spans="2:24" x14ac:dyDescent="0.25">
      <c r="B416" s="89"/>
      <c r="C416" s="89"/>
      <c r="D416" s="89"/>
      <c r="E416" s="89"/>
      <c r="F416" s="89"/>
      <c r="G416" s="89"/>
      <c r="H416" s="89"/>
      <c r="I416" s="89"/>
      <c r="J416" s="89"/>
      <c r="K416" s="89"/>
      <c r="L416" s="89"/>
      <c r="M416" s="89"/>
      <c r="N416" s="89"/>
      <c r="O416" s="89"/>
      <c r="P416" s="89"/>
      <c r="Q416" s="89"/>
      <c r="R416" s="89"/>
      <c r="S416" s="89"/>
      <c r="T416" s="89"/>
      <c r="U416" s="89"/>
      <c r="V416" s="89"/>
      <c r="W416" s="89"/>
      <c r="X416" s="89"/>
    </row>
    <row r="417" spans="2:24" x14ac:dyDescent="0.25">
      <c r="B417" s="89"/>
      <c r="C417" s="89"/>
      <c r="D417" s="89"/>
      <c r="E417" s="89"/>
      <c r="F417" s="89"/>
      <c r="G417" s="89"/>
      <c r="H417" s="89"/>
      <c r="I417" s="89"/>
      <c r="J417" s="89"/>
      <c r="K417" s="89"/>
      <c r="L417" s="89"/>
      <c r="M417" s="89"/>
      <c r="N417" s="89"/>
      <c r="O417" s="89"/>
      <c r="P417" s="89"/>
      <c r="Q417" s="89"/>
      <c r="R417" s="89"/>
      <c r="S417" s="89"/>
      <c r="T417" s="89"/>
      <c r="U417" s="89"/>
      <c r="V417" s="89"/>
      <c r="W417" s="89"/>
      <c r="X417" s="89"/>
    </row>
    <row r="418" spans="2:24" x14ac:dyDescent="0.25">
      <c r="B418" s="89"/>
      <c r="C418" s="89"/>
      <c r="D418" s="89"/>
      <c r="E418" s="89"/>
      <c r="F418" s="89"/>
      <c r="G418" s="89"/>
      <c r="H418" s="89"/>
      <c r="I418" s="89"/>
      <c r="J418" s="89"/>
      <c r="K418" s="89"/>
      <c r="L418" s="89"/>
      <c r="M418" s="89"/>
      <c r="N418" s="89"/>
      <c r="O418" s="89"/>
      <c r="P418" s="89"/>
      <c r="Q418" s="89"/>
      <c r="R418" s="89"/>
      <c r="S418" s="89"/>
      <c r="T418" s="89"/>
      <c r="U418" s="89"/>
      <c r="V418" s="89"/>
      <c r="W418" s="89"/>
      <c r="X418" s="89"/>
    </row>
    <row r="419" spans="2:24" x14ac:dyDescent="0.25">
      <c r="B419" s="89"/>
      <c r="C419" s="89"/>
      <c r="D419" s="89"/>
      <c r="E419" s="89"/>
      <c r="F419" s="89"/>
      <c r="G419" s="89"/>
      <c r="H419" s="89"/>
      <c r="I419" s="89"/>
      <c r="J419" s="89"/>
      <c r="K419" s="89"/>
      <c r="L419" s="89"/>
      <c r="M419" s="89"/>
      <c r="N419" s="89"/>
      <c r="O419" s="89"/>
      <c r="P419" s="89"/>
      <c r="Q419" s="89"/>
      <c r="R419" s="89"/>
      <c r="S419" s="89"/>
      <c r="T419" s="89"/>
      <c r="U419" s="89"/>
      <c r="V419" s="89"/>
      <c r="W419" s="89"/>
      <c r="X419" s="89"/>
    </row>
    <row r="420" spans="2:24" x14ac:dyDescent="0.25">
      <c r="B420" s="89"/>
      <c r="C420" s="89"/>
      <c r="D420" s="89"/>
      <c r="E420" s="89"/>
      <c r="F420" s="89"/>
      <c r="G420" s="89"/>
      <c r="H420" s="89"/>
      <c r="I420" s="89"/>
      <c r="J420" s="89"/>
      <c r="K420" s="89"/>
      <c r="L420" s="89"/>
      <c r="M420" s="89"/>
      <c r="N420" s="89"/>
      <c r="O420" s="89"/>
      <c r="P420" s="89"/>
      <c r="Q420" s="89"/>
      <c r="R420" s="89"/>
      <c r="S420" s="89"/>
      <c r="T420" s="89"/>
      <c r="U420" s="89"/>
      <c r="V420" s="89"/>
      <c r="W420" s="89"/>
      <c r="X420" s="89"/>
    </row>
    <row r="421" spans="2:24" x14ac:dyDescent="0.25">
      <c r="B421" s="89"/>
      <c r="C421" s="89"/>
      <c r="D421" s="89"/>
      <c r="E421" s="89"/>
      <c r="F421" s="89"/>
      <c r="G421" s="89"/>
      <c r="H421" s="89"/>
      <c r="I421" s="89"/>
      <c r="J421" s="89"/>
      <c r="K421" s="89"/>
      <c r="L421" s="89"/>
      <c r="M421" s="89"/>
      <c r="N421" s="89"/>
      <c r="O421" s="89"/>
      <c r="P421" s="89"/>
      <c r="Q421" s="89"/>
      <c r="R421" s="89"/>
      <c r="S421" s="89"/>
      <c r="T421" s="89"/>
      <c r="U421" s="89"/>
      <c r="V421" s="89"/>
      <c r="W421" s="89"/>
      <c r="X421" s="89"/>
    </row>
    <row r="422" spans="2:24" x14ac:dyDescent="0.25">
      <c r="B422" s="89"/>
      <c r="C422" s="89"/>
      <c r="D422" s="89"/>
      <c r="E422" s="89"/>
      <c r="F422" s="89"/>
      <c r="G422" s="89"/>
      <c r="H422" s="89"/>
      <c r="I422" s="89"/>
      <c r="J422" s="89"/>
      <c r="K422" s="89"/>
      <c r="L422" s="89"/>
      <c r="M422" s="89"/>
      <c r="N422" s="89"/>
      <c r="O422" s="89"/>
      <c r="P422" s="89"/>
      <c r="Q422" s="89"/>
      <c r="R422" s="89"/>
      <c r="S422" s="89"/>
      <c r="T422" s="89"/>
      <c r="U422" s="89"/>
      <c r="V422" s="89"/>
      <c r="W422" s="89"/>
      <c r="X422" s="89"/>
    </row>
    <row r="423" spans="2:24" x14ac:dyDescent="0.25">
      <c r="B423" s="89"/>
      <c r="C423" s="89"/>
      <c r="D423" s="89"/>
      <c r="E423" s="89"/>
      <c r="F423" s="89"/>
      <c r="G423" s="89"/>
      <c r="H423" s="89"/>
      <c r="I423" s="89"/>
      <c r="J423" s="89"/>
      <c r="K423" s="89"/>
      <c r="L423" s="89"/>
      <c r="M423" s="89"/>
      <c r="N423" s="89"/>
      <c r="O423" s="89"/>
      <c r="P423" s="89"/>
      <c r="Q423" s="89"/>
      <c r="R423" s="89"/>
      <c r="S423" s="89"/>
      <c r="T423" s="89"/>
      <c r="U423" s="89"/>
      <c r="V423" s="89"/>
      <c r="W423" s="89"/>
      <c r="X423" s="89"/>
    </row>
    <row r="424" spans="2:24" x14ac:dyDescent="0.25">
      <c r="B424" s="89"/>
      <c r="C424" s="89"/>
      <c r="D424" s="89"/>
      <c r="E424" s="89"/>
      <c r="F424" s="89"/>
      <c r="G424" s="89"/>
      <c r="H424" s="89"/>
      <c r="I424" s="89"/>
      <c r="J424" s="89"/>
      <c r="K424" s="89"/>
      <c r="L424" s="89"/>
      <c r="M424" s="89"/>
      <c r="N424" s="89"/>
      <c r="O424" s="89"/>
      <c r="P424" s="89"/>
      <c r="Q424" s="89"/>
      <c r="R424" s="89"/>
      <c r="S424" s="89"/>
      <c r="T424" s="89"/>
      <c r="U424" s="89"/>
      <c r="V424" s="89"/>
      <c r="W424" s="89"/>
      <c r="X424" s="89"/>
    </row>
    <row r="425" spans="2:24" x14ac:dyDescent="0.25">
      <c r="B425" s="89"/>
      <c r="C425" s="89"/>
      <c r="D425" s="89"/>
      <c r="E425" s="89"/>
      <c r="F425" s="89"/>
      <c r="G425" s="89"/>
      <c r="H425" s="89"/>
      <c r="I425" s="89"/>
      <c r="J425" s="89"/>
      <c r="K425" s="89"/>
      <c r="L425" s="89"/>
      <c r="M425" s="89"/>
      <c r="N425" s="89"/>
      <c r="O425" s="89"/>
      <c r="P425" s="89"/>
      <c r="Q425" s="89"/>
      <c r="R425" s="89"/>
      <c r="S425" s="89"/>
      <c r="T425" s="89"/>
      <c r="U425" s="89"/>
      <c r="V425" s="89"/>
      <c r="W425" s="89"/>
      <c r="X425" s="89"/>
    </row>
    <row r="426" spans="2:24" x14ac:dyDescent="0.25">
      <c r="B426" s="89"/>
      <c r="C426" s="89"/>
      <c r="D426" s="89"/>
      <c r="E426" s="89"/>
      <c r="F426" s="89"/>
      <c r="G426" s="89"/>
      <c r="H426" s="89"/>
      <c r="I426" s="89"/>
      <c r="J426" s="89"/>
      <c r="K426" s="89"/>
      <c r="L426" s="89"/>
      <c r="M426" s="89"/>
      <c r="N426" s="89"/>
      <c r="O426" s="89"/>
      <c r="P426" s="89"/>
      <c r="Q426" s="89"/>
      <c r="R426" s="89"/>
      <c r="S426" s="89"/>
      <c r="T426" s="89"/>
      <c r="U426" s="89"/>
      <c r="V426" s="89"/>
      <c r="W426" s="89"/>
      <c r="X426" s="89"/>
    </row>
    <row r="427" spans="2:24" x14ac:dyDescent="0.25">
      <c r="B427" s="89"/>
      <c r="C427" s="89"/>
      <c r="D427" s="89"/>
      <c r="E427" s="89"/>
      <c r="F427" s="89"/>
      <c r="G427" s="89"/>
      <c r="H427" s="89"/>
      <c r="I427" s="89"/>
      <c r="J427" s="89"/>
      <c r="K427" s="89"/>
      <c r="L427" s="89"/>
      <c r="M427" s="89"/>
      <c r="N427" s="89"/>
      <c r="O427" s="89"/>
      <c r="P427" s="89"/>
      <c r="Q427" s="89"/>
      <c r="R427" s="89"/>
      <c r="S427" s="89"/>
      <c r="T427" s="89"/>
      <c r="U427" s="89"/>
      <c r="V427" s="89"/>
      <c r="W427" s="89"/>
      <c r="X427" s="89"/>
    </row>
    <row r="428" spans="2:24" x14ac:dyDescent="0.25">
      <c r="B428" s="89"/>
      <c r="C428" s="89"/>
      <c r="D428" s="89"/>
      <c r="E428" s="89"/>
      <c r="F428" s="89"/>
      <c r="G428" s="89"/>
      <c r="H428" s="89"/>
      <c r="I428" s="89"/>
      <c r="J428" s="89"/>
      <c r="K428" s="89"/>
      <c r="L428" s="89"/>
      <c r="M428" s="89"/>
      <c r="N428" s="89"/>
      <c r="O428" s="89"/>
      <c r="P428" s="89"/>
      <c r="Q428" s="89"/>
      <c r="R428" s="89"/>
      <c r="S428" s="89"/>
      <c r="T428" s="89"/>
      <c r="U428" s="89"/>
      <c r="V428" s="89"/>
      <c r="W428" s="89"/>
      <c r="X428" s="89"/>
    </row>
    <row r="429" spans="2:24" x14ac:dyDescent="0.25">
      <c r="B429" s="89"/>
      <c r="C429" s="89"/>
      <c r="D429" s="89"/>
      <c r="E429" s="89"/>
      <c r="F429" s="89"/>
      <c r="G429" s="89"/>
      <c r="H429" s="89"/>
      <c r="I429" s="89"/>
      <c r="J429" s="89"/>
      <c r="K429" s="89"/>
      <c r="L429" s="89"/>
      <c r="M429" s="89"/>
      <c r="N429" s="89"/>
      <c r="O429" s="89"/>
      <c r="P429" s="89"/>
      <c r="Q429" s="89"/>
      <c r="R429" s="89"/>
      <c r="S429" s="89"/>
      <c r="T429" s="89"/>
      <c r="U429" s="89"/>
      <c r="V429" s="89"/>
      <c r="W429" s="89"/>
      <c r="X429" s="89"/>
    </row>
    <row r="430" spans="2:24" x14ac:dyDescent="0.25">
      <c r="B430" s="89"/>
      <c r="C430" s="89"/>
      <c r="D430" s="89"/>
      <c r="E430" s="89"/>
      <c r="F430" s="89"/>
      <c r="G430" s="89"/>
      <c r="H430" s="89"/>
      <c r="I430" s="89"/>
      <c r="J430" s="89"/>
      <c r="K430" s="89"/>
      <c r="L430" s="89"/>
      <c r="M430" s="89"/>
      <c r="N430" s="89"/>
      <c r="O430" s="89"/>
      <c r="P430" s="89"/>
      <c r="Q430" s="89"/>
      <c r="R430" s="89"/>
      <c r="S430" s="89"/>
      <c r="T430" s="89"/>
      <c r="U430" s="89"/>
      <c r="V430" s="89"/>
      <c r="W430" s="89"/>
      <c r="X430" s="89"/>
    </row>
    <row r="431" spans="2:24" x14ac:dyDescent="0.25">
      <c r="B431" s="89"/>
      <c r="C431" s="89"/>
      <c r="D431" s="89"/>
      <c r="E431" s="89"/>
      <c r="F431" s="89"/>
      <c r="G431" s="89"/>
      <c r="H431" s="89"/>
      <c r="I431" s="89"/>
      <c r="J431" s="89"/>
      <c r="K431" s="89"/>
      <c r="L431" s="89"/>
      <c r="M431" s="89"/>
      <c r="N431" s="89"/>
      <c r="O431" s="89"/>
      <c r="P431" s="89"/>
      <c r="Q431" s="89"/>
      <c r="R431" s="89"/>
      <c r="S431" s="89"/>
      <c r="T431" s="89"/>
      <c r="U431" s="89"/>
      <c r="V431" s="89"/>
      <c r="W431" s="89"/>
      <c r="X431" s="89"/>
    </row>
    <row r="432" spans="2:24" x14ac:dyDescent="0.25">
      <c r="B432" s="89"/>
      <c r="C432" s="89"/>
      <c r="D432" s="89"/>
      <c r="E432" s="89"/>
      <c r="F432" s="89"/>
      <c r="G432" s="89"/>
      <c r="H432" s="89"/>
      <c r="I432" s="89"/>
      <c r="J432" s="89"/>
      <c r="K432" s="89"/>
      <c r="L432" s="89"/>
      <c r="M432" s="89"/>
      <c r="N432" s="89"/>
      <c r="O432" s="89"/>
      <c r="P432" s="89"/>
      <c r="Q432" s="89"/>
      <c r="R432" s="89"/>
      <c r="S432" s="89"/>
      <c r="T432" s="89"/>
      <c r="U432" s="89"/>
      <c r="V432" s="89"/>
      <c r="W432" s="89"/>
      <c r="X432" s="89"/>
    </row>
    <row r="433" spans="2:24" x14ac:dyDescent="0.25">
      <c r="B433" s="89"/>
      <c r="C433" s="89"/>
      <c r="D433" s="89"/>
      <c r="E433" s="89"/>
      <c r="F433" s="89"/>
      <c r="G433" s="89"/>
      <c r="H433" s="89"/>
      <c r="I433" s="89"/>
      <c r="J433" s="89"/>
      <c r="K433" s="89"/>
      <c r="L433" s="89"/>
      <c r="M433" s="89"/>
      <c r="N433" s="89"/>
      <c r="O433" s="89"/>
      <c r="P433" s="89"/>
      <c r="Q433" s="89"/>
      <c r="R433" s="89"/>
      <c r="S433" s="89"/>
      <c r="T433" s="89"/>
      <c r="U433" s="89"/>
      <c r="V433" s="89"/>
      <c r="W433" s="89"/>
      <c r="X433" s="89"/>
    </row>
    <row r="434" spans="2:24" x14ac:dyDescent="0.25">
      <c r="B434" s="89"/>
      <c r="C434" s="89"/>
      <c r="D434" s="89"/>
      <c r="E434" s="89"/>
      <c r="F434" s="89"/>
      <c r="G434" s="89"/>
      <c r="H434" s="89"/>
      <c r="I434" s="89"/>
      <c r="J434" s="89"/>
      <c r="K434" s="89"/>
      <c r="L434" s="89"/>
      <c r="M434" s="89"/>
      <c r="N434" s="89"/>
      <c r="O434" s="89"/>
      <c r="P434" s="89"/>
      <c r="Q434" s="89"/>
      <c r="R434" s="89"/>
      <c r="S434" s="89"/>
      <c r="T434" s="89"/>
      <c r="U434" s="89"/>
      <c r="V434" s="89"/>
      <c r="W434" s="89"/>
      <c r="X434" s="89"/>
    </row>
    <row r="435" spans="2:24" x14ac:dyDescent="0.25">
      <c r="B435" s="89"/>
      <c r="C435" s="89"/>
      <c r="D435" s="89"/>
      <c r="E435" s="89"/>
      <c r="F435" s="89"/>
      <c r="G435" s="89"/>
      <c r="H435" s="89"/>
      <c r="I435" s="89"/>
      <c r="J435" s="89"/>
      <c r="K435" s="89"/>
      <c r="L435" s="89"/>
      <c r="M435" s="89"/>
      <c r="N435" s="89"/>
      <c r="O435" s="89"/>
      <c r="P435" s="89"/>
      <c r="Q435" s="89"/>
      <c r="R435" s="89"/>
      <c r="S435" s="89"/>
      <c r="T435" s="89"/>
      <c r="U435" s="89"/>
      <c r="V435" s="89"/>
      <c r="W435" s="89"/>
      <c r="X435" s="89"/>
    </row>
    <row r="436" spans="2:24" x14ac:dyDescent="0.25">
      <c r="B436" s="89"/>
      <c r="C436" s="89"/>
      <c r="D436" s="89"/>
      <c r="E436" s="89"/>
      <c r="F436" s="89"/>
      <c r="G436" s="89"/>
      <c r="H436" s="89"/>
      <c r="I436" s="89"/>
      <c r="J436" s="89"/>
      <c r="K436" s="89"/>
      <c r="L436" s="89"/>
      <c r="M436" s="89"/>
      <c r="N436" s="89"/>
      <c r="O436" s="89"/>
      <c r="P436" s="89"/>
      <c r="Q436" s="89"/>
      <c r="R436" s="89"/>
      <c r="S436" s="89"/>
      <c r="T436" s="89"/>
      <c r="U436" s="89"/>
      <c r="V436" s="89"/>
      <c r="W436" s="89"/>
      <c r="X436" s="89"/>
    </row>
    <row r="437" spans="2:24" x14ac:dyDescent="0.25">
      <c r="B437" s="89"/>
      <c r="C437" s="89"/>
      <c r="D437" s="89"/>
      <c r="E437" s="89"/>
      <c r="F437" s="89"/>
      <c r="G437" s="89"/>
      <c r="H437" s="89"/>
      <c r="I437" s="89"/>
      <c r="J437" s="89"/>
      <c r="K437" s="89"/>
      <c r="L437" s="89"/>
      <c r="M437" s="89"/>
      <c r="N437" s="89"/>
      <c r="O437" s="89"/>
      <c r="P437" s="89"/>
      <c r="Q437" s="89"/>
      <c r="R437" s="89"/>
      <c r="S437" s="89"/>
      <c r="T437" s="89"/>
      <c r="U437" s="89"/>
      <c r="V437" s="89"/>
      <c r="W437" s="89"/>
      <c r="X437" s="89"/>
    </row>
    <row r="438" spans="2:24" x14ac:dyDescent="0.25">
      <c r="B438" s="89"/>
      <c r="C438" s="89"/>
      <c r="D438" s="89"/>
      <c r="E438" s="89"/>
      <c r="F438" s="89"/>
      <c r="G438" s="89"/>
      <c r="H438" s="89"/>
      <c r="I438" s="89"/>
      <c r="J438" s="89"/>
      <c r="K438" s="89"/>
      <c r="L438" s="89"/>
      <c r="M438" s="89"/>
      <c r="N438" s="89"/>
      <c r="O438" s="89"/>
      <c r="P438" s="89"/>
      <c r="Q438" s="89"/>
      <c r="R438" s="89"/>
      <c r="S438" s="89"/>
      <c r="T438" s="89"/>
      <c r="U438" s="89"/>
      <c r="V438" s="89"/>
      <c r="W438" s="89"/>
      <c r="X438" s="89"/>
    </row>
    <row r="439" spans="2:24" x14ac:dyDescent="0.25">
      <c r="B439" s="89"/>
      <c r="C439" s="89"/>
      <c r="D439" s="89"/>
      <c r="E439" s="89"/>
      <c r="F439" s="89"/>
      <c r="G439" s="89"/>
      <c r="H439" s="89"/>
      <c r="I439" s="89"/>
      <c r="J439" s="89"/>
      <c r="K439" s="89"/>
      <c r="L439" s="89"/>
      <c r="M439" s="89"/>
      <c r="N439" s="89"/>
      <c r="O439" s="89"/>
      <c r="P439" s="89"/>
      <c r="Q439" s="89"/>
      <c r="R439" s="89"/>
      <c r="S439" s="89"/>
      <c r="T439" s="89"/>
      <c r="U439" s="89"/>
      <c r="V439" s="89"/>
      <c r="W439" s="89"/>
      <c r="X439" s="89"/>
    </row>
    <row r="440" spans="2:24" x14ac:dyDescent="0.25">
      <c r="B440" s="89"/>
      <c r="C440" s="89"/>
      <c r="D440" s="89"/>
      <c r="E440" s="89"/>
      <c r="F440" s="89"/>
      <c r="G440" s="89"/>
      <c r="H440" s="89"/>
      <c r="I440" s="89"/>
      <c r="J440" s="89"/>
      <c r="K440" s="89"/>
      <c r="L440" s="89"/>
      <c r="M440" s="89"/>
      <c r="N440" s="89"/>
      <c r="O440" s="89"/>
      <c r="P440" s="89"/>
      <c r="Q440" s="89"/>
      <c r="R440" s="89"/>
      <c r="S440" s="89"/>
      <c r="T440" s="89"/>
      <c r="U440" s="89"/>
      <c r="V440" s="89"/>
      <c r="W440" s="89"/>
      <c r="X440" s="89"/>
    </row>
    <row r="441" spans="2:24" x14ac:dyDescent="0.25">
      <c r="B441" s="89"/>
      <c r="C441" s="89"/>
      <c r="D441" s="89"/>
      <c r="E441" s="89"/>
      <c r="F441" s="89"/>
      <c r="G441" s="89"/>
      <c r="H441" s="89"/>
      <c r="I441" s="89"/>
      <c r="J441" s="89"/>
      <c r="K441" s="89"/>
      <c r="L441" s="89"/>
      <c r="M441" s="89"/>
      <c r="N441" s="89"/>
      <c r="O441" s="89"/>
      <c r="P441" s="89"/>
      <c r="Q441" s="89"/>
      <c r="R441" s="89"/>
      <c r="S441" s="89"/>
      <c r="T441" s="89"/>
      <c r="U441" s="89"/>
      <c r="V441" s="89"/>
      <c r="W441" s="89"/>
      <c r="X441" s="89"/>
    </row>
    <row r="442" spans="2:24" x14ac:dyDescent="0.25">
      <c r="B442" s="89"/>
      <c r="C442" s="89"/>
      <c r="D442" s="89"/>
      <c r="E442" s="89"/>
      <c r="F442" s="89"/>
      <c r="G442" s="89"/>
      <c r="H442" s="89"/>
      <c r="I442" s="89"/>
      <c r="J442" s="89"/>
      <c r="K442" s="89"/>
      <c r="L442" s="89"/>
      <c r="M442" s="89"/>
      <c r="N442" s="89"/>
      <c r="O442" s="89"/>
      <c r="P442" s="89"/>
      <c r="Q442" s="89"/>
      <c r="R442" s="89"/>
      <c r="S442" s="89"/>
      <c r="T442" s="89"/>
      <c r="U442" s="89"/>
      <c r="V442" s="89"/>
      <c r="W442" s="89"/>
      <c r="X442" s="89"/>
    </row>
    <row r="443" spans="2:24" x14ac:dyDescent="0.25">
      <c r="B443" s="89"/>
      <c r="C443" s="89"/>
      <c r="D443" s="89"/>
      <c r="E443" s="89"/>
      <c r="F443" s="89"/>
      <c r="G443" s="89"/>
      <c r="H443" s="89"/>
      <c r="I443" s="89"/>
      <c r="J443" s="89"/>
      <c r="K443" s="89"/>
      <c r="L443" s="89"/>
      <c r="M443" s="89"/>
      <c r="N443" s="89"/>
      <c r="O443" s="89"/>
      <c r="P443" s="89"/>
      <c r="Q443" s="89"/>
      <c r="R443" s="89"/>
      <c r="S443" s="89"/>
      <c r="T443" s="89"/>
      <c r="U443" s="89"/>
      <c r="V443" s="89"/>
      <c r="W443" s="89"/>
      <c r="X443" s="89"/>
    </row>
    <row r="444" spans="2:24" x14ac:dyDescent="0.25">
      <c r="B444" s="89"/>
      <c r="C444" s="89"/>
      <c r="D444" s="89"/>
      <c r="E444" s="89"/>
      <c r="F444" s="89"/>
      <c r="G444" s="89"/>
      <c r="H444" s="89"/>
      <c r="I444" s="89"/>
      <c r="J444" s="89"/>
      <c r="K444" s="89"/>
      <c r="L444" s="89"/>
      <c r="M444" s="89"/>
      <c r="N444" s="89"/>
      <c r="O444" s="89"/>
      <c r="P444" s="89"/>
      <c r="Q444" s="89"/>
      <c r="R444" s="89"/>
      <c r="S444" s="89"/>
      <c r="T444" s="89"/>
      <c r="U444" s="89"/>
      <c r="V444" s="89"/>
      <c r="W444" s="89"/>
      <c r="X444" s="89"/>
    </row>
    <row r="445" spans="2:24" x14ac:dyDescent="0.25">
      <c r="B445" s="89"/>
      <c r="C445" s="89"/>
      <c r="D445" s="89"/>
      <c r="E445" s="89"/>
      <c r="F445" s="89"/>
      <c r="G445" s="89"/>
      <c r="H445" s="89"/>
      <c r="I445" s="89"/>
      <c r="J445" s="89"/>
      <c r="K445" s="89"/>
      <c r="L445" s="89"/>
      <c r="M445" s="89"/>
      <c r="N445" s="89"/>
      <c r="O445" s="89"/>
      <c r="P445" s="89"/>
      <c r="Q445" s="89"/>
      <c r="R445" s="89"/>
      <c r="S445" s="89"/>
      <c r="T445" s="89"/>
      <c r="U445" s="89"/>
      <c r="V445" s="89"/>
      <c r="W445" s="89"/>
      <c r="X445" s="89"/>
    </row>
    <row r="446" spans="2:24" x14ac:dyDescent="0.25">
      <c r="B446" s="89"/>
      <c r="C446" s="89"/>
      <c r="D446" s="89"/>
      <c r="E446" s="89"/>
      <c r="F446" s="89"/>
      <c r="G446" s="89"/>
      <c r="H446" s="89"/>
      <c r="I446" s="89"/>
      <c r="J446" s="89"/>
      <c r="K446" s="89"/>
      <c r="L446" s="89"/>
      <c r="M446" s="89"/>
      <c r="N446" s="89"/>
      <c r="O446" s="89"/>
      <c r="P446" s="89"/>
      <c r="Q446" s="89"/>
      <c r="R446" s="89"/>
      <c r="S446" s="89"/>
      <c r="T446" s="89"/>
      <c r="U446" s="89"/>
      <c r="V446" s="89"/>
      <c r="W446" s="89"/>
      <c r="X446" s="89"/>
    </row>
    <row r="447" spans="2:24" x14ac:dyDescent="0.25">
      <c r="B447" s="89"/>
      <c r="C447" s="89"/>
      <c r="D447" s="89"/>
      <c r="E447" s="89"/>
      <c r="F447" s="89"/>
      <c r="G447" s="89"/>
      <c r="H447" s="89"/>
      <c r="I447" s="89"/>
      <c r="J447" s="89"/>
      <c r="K447" s="89"/>
      <c r="L447" s="89"/>
      <c r="M447" s="89"/>
      <c r="N447" s="89"/>
      <c r="O447" s="89"/>
      <c r="P447" s="89"/>
      <c r="Q447" s="89"/>
      <c r="R447" s="89"/>
      <c r="S447" s="89"/>
      <c r="T447" s="89"/>
      <c r="U447" s="89"/>
      <c r="V447" s="89"/>
      <c r="W447" s="89"/>
      <c r="X447" s="89"/>
    </row>
    <row r="448" spans="2:24" x14ac:dyDescent="0.25">
      <c r="B448" s="89"/>
      <c r="C448" s="89"/>
      <c r="D448" s="89"/>
      <c r="E448" s="89"/>
      <c r="F448" s="89"/>
      <c r="G448" s="89"/>
      <c r="H448" s="89"/>
      <c r="I448" s="89"/>
      <c r="J448" s="89"/>
      <c r="K448" s="89"/>
      <c r="L448" s="89"/>
      <c r="M448" s="89"/>
      <c r="N448" s="89"/>
      <c r="O448" s="89"/>
      <c r="P448" s="89"/>
      <c r="Q448" s="89"/>
      <c r="R448" s="89"/>
      <c r="S448" s="89"/>
      <c r="T448" s="89"/>
      <c r="U448" s="89"/>
      <c r="V448" s="89"/>
      <c r="W448" s="89"/>
      <c r="X448" s="89"/>
    </row>
    <row r="449" spans="2:24" x14ac:dyDescent="0.25">
      <c r="B449" s="89"/>
      <c r="C449" s="89"/>
      <c r="D449" s="89"/>
      <c r="E449" s="89"/>
      <c r="F449" s="89"/>
      <c r="G449" s="89"/>
      <c r="H449" s="89"/>
      <c r="I449" s="89"/>
      <c r="J449" s="89"/>
      <c r="K449" s="89"/>
      <c r="L449" s="89"/>
      <c r="M449" s="89"/>
      <c r="N449" s="89"/>
      <c r="O449" s="89"/>
      <c r="P449" s="89"/>
      <c r="Q449" s="89"/>
      <c r="R449" s="89"/>
      <c r="S449" s="89"/>
      <c r="T449" s="89"/>
      <c r="U449" s="89"/>
      <c r="V449" s="89"/>
      <c r="W449" s="89"/>
      <c r="X449" s="89"/>
    </row>
    <row r="450" spans="2:24" x14ac:dyDescent="0.25">
      <c r="B450" s="89"/>
      <c r="C450" s="89"/>
      <c r="D450" s="89"/>
      <c r="E450" s="89"/>
      <c r="F450" s="89"/>
      <c r="G450" s="89"/>
      <c r="H450" s="89"/>
      <c r="I450" s="89"/>
      <c r="J450" s="89"/>
      <c r="K450" s="89"/>
      <c r="L450" s="89"/>
      <c r="M450" s="89"/>
      <c r="N450" s="89"/>
      <c r="O450" s="89"/>
      <c r="P450" s="89"/>
      <c r="Q450" s="89"/>
      <c r="R450" s="89"/>
      <c r="S450" s="89"/>
      <c r="T450" s="89"/>
      <c r="U450" s="89"/>
      <c r="V450" s="89"/>
      <c r="W450" s="89"/>
      <c r="X450" s="89"/>
    </row>
    <row r="451" spans="2:24" x14ac:dyDescent="0.25">
      <c r="B451" s="89"/>
      <c r="C451" s="89"/>
      <c r="D451" s="89"/>
      <c r="E451" s="89"/>
      <c r="F451" s="89"/>
      <c r="G451" s="89"/>
      <c r="H451" s="89"/>
      <c r="I451" s="89"/>
      <c r="J451" s="89"/>
      <c r="K451" s="89"/>
      <c r="L451" s="89"/>
      <c r="M451" s="89"/>
      <c r="N451" s="89"/>
      <c r="O451" s="89"/>
      <c r="P451" s="89"/>
      <c r="Q451" s="89"/>
      <c r="R451" s="89"/>
      <c r="S451" s="89"/>
      <c r="T451" s="89"/>
      <c r="U451" s="89"/>
      <c r="V451" s="89"/>
      <c r="W451" s="89"/>
      <c r="X451" s="89"/>
    </row>
    <row r="452" spans="2:24" x14ac:dyDescent="0.25">
      <c r="B452" s="89"/>
      <c r="C452" s="89"/>
      <c r="D452" s="89"/>
      <c r="E452" s="89"/>
      <c r="F452" s="89"/>
      <c r="G452" s="89"/>
      <c r="H452" s="89"/>
      <c r="I452" s="89"/>
      <c r="J452" s="89"/>
      <c r="K452" s="89"/>
      <c r="L452" s="89"/>
      <c r="M452" s="89"/>
      <c r="N452" s="89"/>
      <c r="O452" s="89"/>
      <c r="P452" s="89"/>
      <c r="Q452" s="89"/>
      <c r="R452" s="89"/>
      <c r="S452" s="89"/>
      <c r="T452" s="89"/>
      <c r="U452" s="89"/>
      <c r="V452" s="89"/>
      <c r="W452" s="89"/>
      <c r="X452" s="89"/>
    </row>
    <row r="453" spans="2:24" x14ac:dyDescent="0.25">
      <c r="B453" s="89"/>
      <c r="C453" s="89"/>
      <c r="D453" s="89"/>
      <c r="E453" s="89"/>
      <c r="F453" s="89"/>
      <c r="G453" s="89"/>
      <c r="H453" s="89"/>
      <c r="I453" s="89"/>
      <c r="J453" s="89"/>
      <c r="K453" s="89"/>
      <c r="L453" s="89"/>
      <c r="M453" s="89"/>
      <c r="N453" s="89"/>
      <c r="O453" s="89"/>
      <c r="P453" s="89"/>
      <c r="Q453" s="89"/>
      <c r="R453" s="89"/>
      <c r="S453" s="89"/>
      <c r="T453" s="89"/>
      <c r="U453" s="89"/>
      <c r="V453" s="89"/>
      <c r="W453" s="89"/>
      <c r="X453" s="89"/>
    </row>
    <row r="454" spans="2:24" x14ac:dyDescent="0.25">
      <c r="B454" s="89"/>
      <c r="C454" s="89"/>
      <c r="D454" s="89"/>
      <c r="E454" s="89"/>
      <c r="F454" s="89"/>
      <c r="G454" s="89"/>
      <c r="H454" s="89"/>
      <c r="I454" s="89"/>
      <c r="J454" s="89"/>
      <c r="K454" s="89"/>
      <c r="L454" s="89"/>
      <c r="M454" s="89"/>
      <c r="N454" s="89"/>
      <c r="O454" s="89"/>
      <c r="P454" s="89"/>
      <c r="Q454" s="89"/>
      <c r="R454" s="89"/>
      <c r="S454" s="89"/>
      <c r="T454" s="89"/>
      <c r="U454" s="89"/>
      <c r="V454" s="89"/>
      <c r="W454" s="89"/>
      <c r="X454" s="89"/>
    </row>
    <row r="455" spans="2:24" x14ac:dyDescent="0.25">
      <c r="B455" s="89"/>
      <c r="C455" s="89"/>
      <c r="D455" s="89"/>
      <c r="E455" s="89"/>
      <c r="F455" s="89"/>
      <c r="G455" s="89"/>
      <c r="H455" s="89"/>
      <c r="I455" s="89"/>
      <c r="J455" s="89"/>
      <c r="K455" s="89"/>
      <c r="L455" s="89"/>
      <c r="M455" s="89"/>
      <c r="N455" s="89"/>
      <c r="O455" s="89"/>
      <c r="P455" s="89"/>
      <c r="Q455" s="89"/>
      <c r="R455" s="89"/>
      <c r="S455" s="89"/>
      <c r="T455" s="89"/>
      <c r="U455" s="89"/>
      <c r="V455" s="89"/>
      <c r="W455" s="89"/>
      <c r="X455" s="89"/>
    </row>
    <row r="456" spans="2:24" x14ac:dyDescent="0.25">
      <c r="B456" s="89"/>
      <c r="C456" s="89"/>
      <c r="D456" s="89"/>
      <c r="E456" s="89"/>
      <c r="F456" s="89"/>
      <c r="G456" s="89"/>
      <c r="H456" s="89"/>
      <c r="I456" s="89"/>
      <c r="J456" s="89"/>
      <c r="K456" s="89"/>
      <c r="L456" s="89"/>
      <c r="M456" s="89"/>
      <c r="N456" s="89"/>
      <c r="O456" s="89"/>
      <c r="P456" s="89"/>
      <c r="Q456" s="89"/>
      <c r="R456" s="89"/>
      <c r="S456" s="89"/>
      <c r="T456" s="89"/>
      <c r="U456" s="89"/>
      <c r="V456" s="89"/>
      <c r="W456" s="89"/>
      <c r="X456" s="89"/>
    </row>
    <row r="457" spans="2:24" x14ac:dyDescent="0.25">
      <c r="B457" s="89"/>
      <c r="C457" s="89"/>
      <c r="D457" s="89"/>
      <c r="E457" s="89"/>
      <c r="F457" s="89"/>
      <c r="G457" s="89"/>
      <c r="H457" s="89"/>
      <c r="I457" s="89"/>
      <c r="J457" s="89"/>
      <c r="K457" s="89"/>
      <c r="L457" s="89"/>
      <c r="M457" s="89"/>
      <c r="N457" s="89"/>
      <c r="O457" s="89"/>
      <c r="P457" s="89"/>
      <c r="Q457" s="89"/>
      <c r="R457" s="89"/>
      <c r="S457" s="89"/>
      <c r="T457" s="89"/>
      <c r="U457" s="89"/>
      <c r="V457" s="89"/>
      <c r="W457" s="89"/>
      <c r="X457" s="89"/>
    </row>
    <row r="458" spans="2:24" x14ac:dyDescent="0.25">
      <c r="B458" s="89"/>
      <c r="C458" s="89"/>
      <c r="D458" s="89"/>
      <c r="E458" s="89"/>
      <c r="F458" s="89"/>
      <c r="G458" s="89"/>
      <c r="H458" s="89"/>
      <c r="I458" s="89"/>
      <c r="J458" s="89"/>
      <c r="K458" s="89"/>
      <c r="L458" s="89"/>
      <c r="M458" s="89"/>
      <c r="N458" s="89"/>
      <c r="O458" s="89"/>
      <c r="P458" s="89"/>
      <c r="Q458" s="89"/>
      <c r="R458" s="89"/>
      <c r="S458" s="89"/>
      <c r="T458" s="89"/>
      <c r="U458" s="89"/>
      <c r="V458" s="89"/>
      <c r="W458" s="89"/>
      <c r="X458" s="89"/>
    </row>
    <row r="459" spans="2:24" x14ac:dyDescent="0.25">
      <c r="B459" s="89"/>
      <c r="C459" s="89"/>
      <c r="D459" s="89"/>
      <c r="E459" s="89"/>
      <c r="F459" s="89"/>
      <c r="G459" s="89"/>
      <c r="H459" s="89"/>
      <c r="I459" s="89"/>
      <c r="J459" s="89"/>
      <c r="K459" s="89"/>
      <c r="L459" s="89"/>
      <c r="M459" s="89"/>
      <c r="N459" s="89"/>
      <c r="O459" s="89"/>
      <c r="P459" s="89"/>
      <c r="Q459" s="89"/>
      <c r="R459" s="89"/>
      <c r="S459" s="89"/>
      <c r="T459" s="89"/>
      <c r="U459" s="89"/>
      <c r="V459" s="89"/>
      <c r="W459" s="89"/>
      <c r="X459" s="89"/>
    </row>
    <row r="460" spans="2:24" x14ac:dyDescent="0.25">
      <c r="B460" s="89"/>
      <c r="C460" s="89"/>
      <c r="D460" s="89"/>
      <c r="E460" s="89"/>
      <c r="F460" s="89"/>
      <c r="G460" s="89"/>
      <c r="H460" s="89"/>
      <c r="I460" s="89"/>
      <c r="J460" s="89"/>
      <c r="K460" s="89"/>
      <c r="L460" s="89"/>
      <c r="M460" s="89"/>
      <c r="N460" s="89"/>
      <c r="O460" s="89"/>
      <c r="P460" s="89"/>
      <c r="Q460" s="89"/>
      <c r="R460" s="89"/>
      <c r="S460" s="89"/>
      <c r="T460" s="89"/>
      <c r="U460" s="89"/>
      <c r="V460" s="89"/>
      <c r="W460" s="89"/>
      <c r="X460" s="89"/>
    </row>
    <row r="461" spans="2:24" x14ac:dyDescent="0.25">
      <c r="B461" s="89"/>
      <c r="C461" s="89"/>
      <c r="D461" s="89"/>
      <c r="E461" s="89"/>
      <c r="F461" s="89"/>
      <c r="G461" s="89"/>
      <c r="H461" s="89"/>
      <c r="I461" s="89"/>
      <c r="J461" s="89"/>
      <c r="K461" s="89"/>
      <c r="L461" s="89"/>
      <c r="M461" s="89"/>
      <c r="N461" s="89"/>
      <c r="O461" s="89"/>
      <c r="P461" s="89"/>
      <c r="Q461" s="89"/>
      <c r="R461" s="89"/>
      <c r="S461" s="89"/>
      <c r="T461" s="89"/>
      <c r="U461" s="89"/>
      <c r="V461" s="89"/>
      <c r="W461" s="89"/>
      <c r="X461" s="89"/>
    </row>
    <row r="462" spans="2:24" x14ac:dyDescent="0.25">
      <c r="B462" s="89"/>
      <c r="C462" s="89"/>
      <c r="D462" s="89"/>
      <c r="E462" s="89"/>
      <c r="F462" s="89"/>
      <c r="G462" s="89"/>
      <c r="H462" s="89"/>
      <c r="I462" s="89"/>
      <c r="J462" s="89"/>
      <c r="K462" s="89"/>
      <c r="L462" s="89"/>
      <c r="M462" s="89"/>
      <c r="N462" s="89"/>
      <c r="O462" s="89"/>
      <c r="P462" s="89"/>
      <c r="Q462" s="89"/>
      <c r="R462" s="89"/>
      <c r="S462" s="89"/>
      <c r="T462" s="89"/>
      <c r="U462" s="89"/>
      <c r="V462" s="89"/>
      <c r="W462" s="89"/>
      <c r="X462" s="89"/>
    </row>
    <row r="463" spans="2:24" x14ac:dyDescent="0.25">
      <c r="B463" s="89"/>
      <c r="C463" s="89"/>
      <c r="D463" s="89"/>
      <c r="E463" s="89"/>
      <c r="F463" s="89"/>
      <c r="G463" s="89"/>
      <c r="H463" s="89"/>
      <c r="I463" s="89"/>
      <c r="J463" s="89"/>
      <c r="K463" s="89"/>
      <c r="L463" s="89"/>
      <c r="M463" s="89"/>
      <c r="N463" s="89"/>
      <c r="O463" s="89"/>
      <c r="P463" s="89"/>
      <c r="Q463" s="89"/>
      <c r="R463" s="89"/>
      <c r="S463" s="89"/>
      <c r="T463" s="89"/>
      <c r="U463" s="89"/>
      <c r="V463" s="89"/>
      <c r="W463" s="89"/>
      <c r="X463" s="89"/>
    </row>
    <row r="464" spans="2:24" x14ac:dyDescent="0.25">
      <c r="B464" s="89"/>
      <c r="C464" s="89"/>
      <c r="D464" s="89"/>
      <c r="E464" s="89"/>
      <c r="F464" s="89"/>
      <c r="G464" s="89"/>
      <c r="H464" s="89"/>
      <c r="I464" s="89"/>
      <c r="J464" s="89"/>
      <c r="K464" s="89"/>
      <c r="L464" s="89"/>
      <c r="M464" s="89"/>
      <c r="N464" s="89"/>
      <c r="O464" s="89"/>
      <c r="P464" s="89"/>
      <c r="Q464" s="89"/>
      <c r="R464" s="89"/>
      <c r="S464" s="89"/>
      <c r="T464" s="89"/>
      <c r="U464" s="89"/>
      <c r="V464" s="89"/>
      <c r="W464" s="89"/>
      <c r="X464" s="89"/>
    </row>
    <row r="465" spans="2:24" x14ac:dyDescent="0.25">
      <c r="B465" s="89"/>
      <c r="C465" s="89"/>
      <c r="D465" s="89"/>
      <c r="E465" s="89"/>
      <c r="F465" s="89"/>
      <c r="G465" s="89"/>
      <c r="H465" s="89"/>
      <c r="I465" s="89"/>
      <c r="J465" s="89"/>
      <c r="K465" s="89"/>
      <c r="L465" s="89"/>
      <c r="M465" s="89"/>
      <c r="N465" s="89"/>
      <c r="O465" s="89"/>
      <c r="P465" s="89"/>
      <c r="Q465" s="89"/>
      <c r="R465" s="89"/>
      <c r="S465" s="89"/>
      <c r="T465" s="89"/>
      <c r="U465" s="89"/>
      <c r="V465" s="89"/>
      <c r="W465" s="89"/>
      <c r="X465" s="89"/>
    </row>
    <row r="466" spans="2:24" x14ac:dyDescent="0.25">
      <c r="B466" s="89"/>
      <c r="C466" s="89"/>
      <c r="D466" s="89"/>
      <c r="E466" s="89"/>
      <c r="F466" s="89"/>
      <c r="G466" s="89"/>
      <c r="H466" s="89"/>
      <c r="I466" s="89"/>
      <c r="J466" s="89"/>
      <c r="K466" s="89"/>
      <c r="L466" s="89"/>
      <c r="M466" s="89"/>
      <c r="N466" s="89"/>
      <c r="O466" s="89"/>
      <c r="P466" s="89"/>
      <c r="Q466" s="89"/>
      <c r="R466" s="89"/>
      <c r="S466" s="89"/>
      <c r="T466" s="89"/>
      <c r="U466" s="89"/>
      <c r="V466" s="89"/>
      <c r="W466" s="89"/>
      <c r="X466" s="89"/>
    </row>
    <row r="467" spans="2:24" x14ac:dyDescent="0.25">
      <c r="B467" s="89"/>
      <c r="C467" s="89"/>
      <c r="D467" s="89"/>
      <c r="E467" s="89"/>
      <c r="F467" s="89"/>
      <c r="G467" s="89"/>
      <c r="H467" s="89"/>
      <c r="I467" s="89"/>
      <c r="J467" s="89"/>
      <c r="K467" s="89"/>
      <c r="L467" s="89"/>
      <c r="M467" s="89"/>
      <c r="N467" s="89"/>
      <c r="O467" s="89"/>
      <c r="P467" s="89"/>
      <c r="Q467" s="89"/>
      <c r="R467" s="89"/>
      <c r="S467" s="89"/>
      <c r="T467" s="89"/>
      <c r="U467" s="89"/>
      <c r="V467" s="89"/>
      <c r="W467" s="89"/>
      <c r="X467" s="89"/>
    </row>
    <row r="468" spans="2:24" x14ac:dyDescent="0.25">
      <c r="B468" s="89"/>
      <c r="C468" s="89"/>
      <c r="D468" s="89"/>
      <c r="E468" s="89"/>
      <c r="F468" s="89"/>
      <c r="G468" s="89"/>
      <c r="H468" s="89"/>
      <c r="I468" s="89"/>
      <c r="J468" s="89"/>
      <c r="K468" s="89"/>
      <c r="L468" s="89"/>
      <c r="M468" s="89"/>
      <c r="N468" s="89"/>
      <c r="O468" s="89"/>
      <c r="P468" s="89"/>
      <c r="Q468" s="89"/>
      <c r="R468" s="89"/>
      <c r="S468" s="89"/>
      <c r="T468" s="89"/>
      <c r="U468" s="89"/>
      <c r="V468" s="89"/>
      <c r="W468" s="89"/>
      <c r="X468" s="89"/>
    </row>
    <row r="469" spans="2:24" x14ac:dyDescent="0.25">
      <c r="B469" s="89"/>
      <c r="C469" s="89"/>
      <c r="D469" s="89"/>
      <c r="E469" s="89"/>
      <c r="F469" s="89"/>
      <c r="G469" s="89"/>
      <c r="H469" s="89"/>
      <c r="I469" s="89"/>
      <c r="J469" s="89"/>
      <c r="K469" s="89"/>
      <c r="L469" s="89"/>
      <c r="M469" s="89"/>
      <c r="N469" s="89"/>
      <c r="O469" s="89"/>
      <c r="P469" s="89"/>
      <c r="Q469" s="89"/>
      <c r="R469" s="89"/>
      <c r="S469" s="89"/>
      <c r="T469" s="89"/>
      <c r="U469" s="89"/>
      <c r="V469" s="89"/>
      <c r="W469" s="89"/>
      <c r="X469" s="89"/>
    </row>
    <row r="470" spans="2:24" x14ac:dyDescent="0.25">
      <c r="B470" s="89"/>
      <c r="C470" s="89"/>
      <c r="D470" s="89"/>
      <c r="E470" s="89"/>
      <c r="F470" s="89"/>
      <c r="G470" s="89"/>
      <c r="H470" s="89"/>
      <c r="I470" s="89"/>
      <c r="J470" s="89"/>
      <c r="K470" s="89"/>
      <c r="L470" s="89"/>
      <c r="M470" s="89"/>
      <c r="N470" s="89"/>
      <c r="O470" s="89"/>
      <c r="P470" s="89"/>
      <c r="Q470" s="89"/>
      <c r="R470" s="89"/>
      <c r="S470" s="89"/>
      <c r="T470" s="89"/>
      <c r="U470" s="89"/>
      <c r="V470" s="89"/>
      <c r="W470" s="89"/>
      <c r="X470" s="89"/>
    </row>
    <row r="471" spans="2:24" x14ac:dyDescent="0.25">
      <c r="B471" s="89"/>
      <c r="C471" s="89"/>
      <c r="D471" s="89"/>
      <c r="E471" s="89"/>
      <c r="F471" s="89"/>
      <c r="G471" s="89"/>
      <c r="H471" s="89"/>
      <c r="I471" s="89"/>
      <c r="J471" s="89"/>
      <c r="K471" s="89"/>
      <c r="L471" s="89"/>
      <c r="M471" s="89"/>
      <c r="N471" s="89"/>
      <c r="O471" s="89"/>
      <c r="P471" s="89"/>
      <c r="Q471" s="89"/>
      <c r="R471" s="89"/>
      <c r="S471" s="89"/>
      <c r="T471" s="89"/>
      <c r="U471" s="89"/>
      <c r="V471" s="89"/>
      <c r="W471" s="89"/>
      <c r="X471" s="89"/>
    </row>
  </sheetData>
  <mergeCells count="15">
    <mergeCell ref="B3:T3"/>
    <mergeCell ref="B4:T4"/>
    <mergeCell ref="B5:T5"/>
    <mergeCell ref="B22:K22"/>
    <mergeCell ref="B8:B9"/>
    <mergeCell ref="C8:D8"/>
    <mergeCell ref="E8:F8"/>
    <mergeCell ref="G8:H8"/>
    <mergeCell ref="I8:J8"/>
    <mergeCell ref="K8:L8"/>
    <mergeCell ref="M8:N8"/>
    <mergeCell ref="O8:P8"/>
    <mergeCell ref="Q8:R8"/>
    <mergeCell ref="S8:T8"/>
    <mergeCell ref="B21:K21"/>
  </mergeCells>
  <hyperlinks>
    <hyperlink ref="B2" location="ÍNDICE!A1" display="Índice "/>
  </hyperlinks>
  <pageMargins left="0.7" right="0.7" top="0.75" bottom="0.75" header="0.3" footer="0.3"/>
  <pageSetup paperSize="9" orientation="portrait" r:id="rId1"/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03"/>
  <sheetViews>
    <sheetView showGridLines="0" zoomScale="80" zoomScaleNormal="80" workbookViewId="0">
      <pane xSplit="2" ySplit="9" topLeftCell="C10" activePane="bottomRight" state="frozen"/>
      <selection pane="topRight"/>
      <selection pane="bottomLeft"/>
      <selection pane="bottomRight" activeCell="B2" sqref="B2"/>
    </sheetView>
  </sheetViews>
  <sheetFormatPr baseColWidth="10" defaultRowHeight="15" x14ac:dyDescent="0.25"/>
  <cols>
    <col min="1" max="1" width="7.7109375" customWidth="1" collapsed="1"/>
    <col min="2" max="2" width="43.7109375" customWidth="1" collapsed="1"/>
    <col min="3" max="20" width="15.140625" customWidth="1" collapsed="1"/>
  </cols>
  <sheetData>
    <row r="1" spans="2:36" ht="78" customHeight="1" x14ac:dyDescent="0.25"/>
    <row r="2" spans="2:36" s="201" customFormat="1" ht="16.5" customHeight="1" x14ac:dyDescent="0.3">
      <c r="B2" s="219" t="s">
        <v>18</v>
      </c>
      <c r="L2" s="202"/>
    </row>
    <row r="3" spans="2:36" s="103" customFormat="1" ht="20.100000000000001" customHeight="1" x14ac:dyDescent="0.3">
      <c r="B3" s="328" t="s">
        <v>402</v>
      </c>
      <c r="C3" s="328"/>
      <c r="D3" s="328"/>
      <c r="E3" s="328"/>
      <c r="F3" s="328"/>
      <c r="G3" s="328"/>
      <c r="H3" s="328"/>
      <c r="I3" s="328"/>
      <c r="J3" s="328"/>
      <c r="K3" s="328"/>
      <c r="L3" s="328"/>
      <c r="M3" s="328"/>
      <c r="N3" s="328"/>
      <c r="O3" s="328"/>
      <c r="P3" s="328"/>
      <c r="Q3" s="328"/>
      <c r="R3" s="328"/>
      <c r="S3" s="328"/>
      <c r="T3" s="328"/>
    </row>
    <row r="4" spans="2:36" ht="72" customHeight="1" x14ac:dyDescent="0.25">
      <c r="B4" s="327" t="s">
        <v>308</v>
      </c>
      <c r="C4" s="327"/>
      <c r="D4" s="327"/>
      <c r="E4" s="327"/>
      <c r="F4" s="327"/>
      <c r="G4" s="327"/>
      <c r="H4" s="327"/>
      <c r="I4" s="327"/>
      <c r="J4" s="327"/>
      <c r="K4" s="327"/>
      <c r="L4" s="327"/>
      <c r="M4" s="327"/>
      <c r="N4" s="327"/>
      <c r="O4" s="327"/>
      <c r="P4" s="327"/>
      <c r="Q4" s="327"/>
      <c r="R4" s="327"/>
      <c r="S4" s="327"/>
      <c r="T4" s="327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</row>
    <row r="5" spans="2:36" ht="20.100000000000001" customHeight="1" x14ac:dyDescent="0.25">
      <c r="B5" s="336" t="s">
        <v>122</v>
      </c>
      <c r="C5" s="336"/>
      <c r="D5" s="336"/>
      <c r="E5" s="336"/>
      <c r="F5" s="336"/>
      <c r="G5" s="336"/>
      <c r="H5" s="336"/>
      <c r="I5" s="336"/>
      <c r="J5" s="336"/>
      <c r="K5" s="336"/>
      <c r="L5" s="336"/>
      <c r="M5" s="336"/>
      <c r="N5" s="336"/>
      <c r="O5" s="336"/>
      <c r="P5" s="336"/>
      <c r="Q5" s="336"/>
      <c r="R5" s="336"/>
      <c r="S5" s="336"/>
      <c r="T5" s="336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</row>
    <row r="6" spans="2:36" ht="14.1" customHeight="1" x14ac:dyDescent="0.25"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91"/>
      <c r="M6" s="91"/>
      <c r="N6" s="91"/>
      <c r="O6" s="91"/>
      <c r="P6" s="91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89"/>
      <c r="AH6" s="89"/>
      <c r="AI6" s="89"/>
      <c r="AJ6" s="89"/>
    </row>
    <row r="7" spans="2:36" ht="14.1" customHeight="1" x14ac:dyDescent="0.25">
      <c r="B7" s="89"/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  <c r="U7" s="89"/>
      <c r="V7" s="89"/>
      <c r="W7" s="89"/>
      <c r="X7" s="89"/>
      <c r="Y7" s="89"/>
      <c r="Z7" s="89"/>
      <c r="AA7" s="89"/>
      <c r="AB7" s="89"/>
      <c r="AC7" s="89"/>
      <c r="AD7" s="89"/>
      <c r="AE7" s="89"/>
      <c r="AF7" s="89"/>
      <c r="AG7" s="89"/>
      <c r="AH7" s="89"/>
      <c r="AI7" s="89"/>
      <c r="AJ7" s="89"/>
    </row>
    <row r="8" spans="2:36" ht="33" customHeight="1" x14ac:dyDescent="0.25">
      <c r="B8" s="344" t="s">
        <v>39</v>
      </c>
      <c r="C8" s="342">
        <v>2007</v>
      </c>
      <c r="D8" s="343"/>
      <c r="E8" s="342">
        <v>2008</v>
      </c>
      <c r="F8" s="343"/>
      <c r="G8" s="342">
        <v>2009</v>
      </c>
      <c r="H8" s="343"/>
      <c r="I8" s="342">
        <v>2010</v>
      </c>
      <c r="J8" s="343"/>
      <c r="K8" s="342">
        <v>2011</v>
      </c>
      <c r="L8" s="343"/>
      <c r="M8" s="342">
        <v>2012</v>
      </c>
      <c r="N8" s="343"/>
      <c r="O8" s="342">
        <v>2013</v>
      </c>
      <c r="P8" s="343"/>
      <c r="Q8" s="342">
        <v>2014</v>
      </c>
      <c r="R8" s="343"/>
      <c r="S8" s="342">
        <v>2015</v>
      </c>
      <c r="T8" s="343"/>
      <c r="U8" s="89"/>
      <c r="V8" s="89"/>
      <c r="W8" s="89"/>
      <c r="X8" s="89"/>
      <c r="Y8" s="89"/>
      <c r="Z8" s="89"/>
      <c r="AA8" s="89"/>
      <c r="AB8" s="89"/>
      <c r="AC8" s="89"/>
      <c r="AD8" s="89"/>
      <c r="AE8" s="89"/>
      <c r="AF8" s="89"/>
      <c r="AG8" s="89"/>
      <c r="AH8" s="89"/>
      <c r="AI8" s="89"/>
      <c r="AJ8" s="89"/>
    </row>
    <row r="9" spans="2:36" ht="33" customHeight="1" x14ac:dyDescent="0.25">
      <c r="B9" s="345"/>
      <c r="C9" s="150" t="s">
        <v>0</v>
      </c>
      <c r="D9" s="150" t="s">
        <v>1</v>
      </c>
      <c r="E9" s="150" t="s">
        <v>0</v>
      </c>
      <c r="F9" s="150" t="s">
        <v>1</v>
      </c>
      <c r="G9" s="150" t="s">
        <v>0</v>
      </c>
      <c r="H9" s="150" t="s">
        <v>1</v>
      </c>
      <c r="I9" s="150" t="s">
        <v>0</v>
      </c>
      <c r="J9" s="150" t="s">
        <v>1</v>
      </c>
      <c r="K9" s="150" t="s">
        <v>0</v>
      </c>
      <c r="L9" s="150" t="s">
        <v>1</v>
      </c>
      <c r="M9" s="150" t="s">
        <v>0</v>
      </c>
      <c r="N9" s="150" t="s">
        <v>1</v>
      </c>
      <c r="O9" s="150" t="s">
        <v>0</v>
      </c>
      <c r="P9" s="150" t="s">
        <v>1</v>
      </c>
      <c r="Q9" s="150" t="s">
        <v>0</v>
      </c>
      <c r="R9" s="150" t="s">
        <v>1</v>
      </c>
      <c r="S9" s="150" t="s">
        <v>0</v>
      </c>
      <c r="T9" s="150" t="s">
        <v>1</v>
      </c>
      <c r="U9" s="89"/>
      <c r="V9" s="89"/>
      <c r="W9" s="89"/>
      <c r="X9" s="89"/>
      <c r="Y9" s="89"/>
      <c r="Z9" s="89"/>
      <c r="AA9" s="89"/>
      <c r="AB9" s="89"/>
      <c r="AC9" s="89"/>
      <c r="AD9" s="89"/>
      <c r="AE9" s="89"/>
      <c r="AF9" s="89"/>
      <c r="AG9" s="89"/>
      <c r="AH9" s="89"/>
      <c r="AI9" s="89"/>
      <c r="AJ9" s="89"/>
    </row>
    <row r="10" spans="2:36" ht="33" customHeight="1" x14ac:dyDescent="0.3">
      <c r="B10" s="88" t="s">
        <v>426</v>
      </c>
      <c r="C10" s="62">
        <v>72843</v>
      </c>
      <c r="D10" s="62">
        <v>121044</v>
      </c>
      <c r="E10" s="62">
        <v>62985</v>
      </c>
      <c r="F10" s="62">
        <v>107356</v>
      </c>
      <c r="G10" s="62">
        <v>54683</v>
      </c>
      <c r="H10" s="62">
        <v>95584</v>
      </c>
      <c r="I10" s="62">
        <v>47669</v>
      </c>
      <c r="J10" s="62">
        <v>85420</v>
      </c>
      <c r="K10" s="62">
        <v>41728</v>
      </c>
      <c r="L10" s="62">
        <v>76607</v>
      </c>
      <c r="M10" s="62">
        <v>36680</v>
      </c>
      <c r="N10" s="62">
        <v>68935</v>
      </c>
      <c r="O10" s="62">
        <v>36693</v>
      </c>
      <c r="P10" s="62">
        <v>72023</v>
      </c>
      <c r="Q10" s="62">
        <v>36838</v>
      </c>
      <c r="R10" s="62">
        <v>75255</v>
      </c>
      <c r="S10" s="62">
        <v>44360</v>
      </c>
      <c r="T10" s="62">
        <v>75334</v>
      </c>
      <c r="U10" s="89"/>
      <c r="V10" s="89"/>
      <c r="W10" s="89"/>
      <c r="X10" s="89"/>
      <c r="Y10" s="89"/>
      <c r="Z10" s="89"/>
      <c r="AA10" s="89"/>
      <c r="AB10" s="89"/>
      <c r="AC10" s="89"/>
      <c r="AD10" s="89"/>
      <c r="AE10" s="89"/>
      <c r="AF10" s="89"/>
      <c r="AG10" s="89"/>
      <c r="AH10" s="89"/>
      <c r="AI10" s="89"/>
      <c r="AJ10" s="89"/>
    </row>
    <row r="11" spans="2:36" ht="33" customHeight="1" x14ac:dyDescent="0.3">
      <c r="B11" s="88" t="s">
        <v>427</v>
      </c>
      <c r="C11" s="62">
        <v>22078</v>
      </c>
      <c r="D11" s="62">
        <v>63054</v>
      </c>
      <c r="E11" s="62">
        <v>20683</v>
      </c>
      <c r="F11" s="62">
        <v>59072</v>
      </c>
      <c r="G11" s="62">
        <v>19288</v>
      </c>
      <c r="H11" s="62">
        <v>55089</v>
      </c>
      <c r="I11" s="62">
        <v>17894</v>
      </c>
      <c r="J11" s="62">
        <v>51106</v>
      </c>
      <c r="K11" s="62">
        <v>16499</v>
      </c>
      <c r="L11" s="62">
        <v>47123</v>
      </c>
      <c r="M11" s="62">
        <v>15105</v>
      </c>
      <c r="N11" s="62">
        <v>43140</v>
      </c>
      <c r="O11" s="62">
        <v>14314</v>
      </c>
      <c r="P11" s="62">
        <v>45295</v>
      </c>
      <c r="Q11" s="62">
        <v>13566</v>
      </c>
      <c r="R11" s="62">
        <v>47557</v>
      </c>
      <c r="S11" s="62">
        <v>11546</v>
      </c>
      <c r="T11" s="62">
        <v>55044</v>
      </c>
      <c r="U11" s="89"/>
      <c r="V11" s="89"/>
      <c r="W11" s="89"/>
      <c r="X11" s="89"/>
      <c r="Y11" s="89"/>
      <c r="Z11" s="89"/>
      <c r="AA11" s="89"/>
      <c r="AB11" s="89"/>
      <c r="AC11" s="89"/>
      <c r="AD11" s="89"/>
      <c r="AE11" s="89"/>
      <c r="AF11" s="89"/>
      <c r="AG11" s="89"/>
      <c r="AH11" s="89"/>
      <c r="AI11" s="89"/>
      <c r="AJ11" s="89"/>
    </row>
    <row r="12" spans="2:36" ht="33" customHeight="1" x14ac:dyDescent="0.3">
      <c r="B12" s="88" t="s">
        <v>428</v>
      </c>
      <c r="C12" s="62">
        <v>36643</v>
      </c>
      <c r="D12" s="62">
        <v>27676</v>
      </c>
      <c r="E12" s="62">
        <v>34083</v>
      </c>
      <c r="F12" s="62">
        <v>25709</v>
      </c>
      <c r="G12" s="62">
        <v>31524</v>
      </c>
      <c r="H12" s="62">
        <v>23742</v>
      </c>
      <c r="I12" s="62">
        <v>28963</v>
      </c>
      <c r="J12" s="62">
        <v>21775</v>
      </c>
      <c r="K12" s="62">
        <v>26405</v>
      </c>
      <c r="L12" s="62">
        <v>19807</v>
      </c>
      <c r="M12" s="62">
        <v>23845</v>
      </c>
      <c r="N12" s="62">
        <v>17840</v>
      </c>
      <c r="O12" s="62">
        <v>23265</v>
      </c>
      <c r="P12" s="62">
        <v>17405</v>
      </c>
      <c r="Q12" s="62">
        <v>22697</v>
      </c>
      <c r="R12" s="62">
        <v>16979</v>
      </c>
      <c r="S12" s="62">
        <v>21905</v>
      </c>
      <c r="T12" s="62">
        <v>16324</v>
      </c>
      <c r="U12" s="89"/>
      <c r="V12" s="89"/>
      <c r="W12" s="89"/>
      <c r="X12" s="89"/>
      <c r="Y12" s="89"/>
      <c r="Z12" s="89"/>
      <c r="AA12" s="89"/>
      <c r="AB12" s="89"/>
      <c r="AC12" s="89"/>
      <c r="AD12" s="89"/>
      <c r="AE12" s="89"/>
      <c r="AF12" s="89"/>
      <c r="AG12" s="89"/>
      <c r="AH12" s="89"/>
      <c r="AI12" s="89"/>
      <c r="AJ12" s="89"/>
    </row>
    <row r="13" spans="2:36" ht="33" customHeight="1" x14ac:dyDescent="0.25">
      <c r="B13" s="65" t="s">
        <v>5</v>
      </c>
      <c r="C13" s="64">
        <v>131564</v>
      </c>
      <c r="D13" s="64">
        <v>211774</v>
      </c>
      <c r="E13" s="64">
        <v>117751</v>
      </c>
      <c r="F13" s="64">
        <v>192137</v>
      </c>
      <c r="G13" s="64">
        <v>105495</v>
      </c>
      <c r="H13" s="64">
        <v>174415</v>
      </c>
      <c r="I13" s="64">
        <v>94526</v>
      </c>
      <c r="J13" s="64">
        <v>158301</v>
      </c>
      <c r="K13" s="64">
        <v>84632</v>
      </c>
      <c r="L13" s="64">
        <v>143537</v>
      </c>
      <c r="M13" s="64">
        <v>75630</v>
      </c>
      <c r="N13" s="64">
        <v>129915</v>
      </c>
      <c r="O13" s="64">
        <v>74272</v>
      </c>
      <c r="P13" s="64">
        <v>134723</v>
      </c>
      <c r="Q13" s="64">
        <v>73101</v>
      </c>
      <c r="R13" s="64">
        <v>139791</v>
      </c>
      <c r="S13" s="64">
        <v>77811</v>
      </c>
      <c r="T13" s="64">
        <v>146702</v>
      </c>
      <c r="U13" s="89"/>
      <c r="V13" s="89"/>
      <c r="W13" s="89"/>
      <c r="X13" s="89"/>
      <c r="Y13" s="89"/>
      <c r="Z13" s="89"/>
      <c r="AA13" s="89"/>
      <c r="AB13" s="89"/>
      <c r="AC13" s="89"/>
      <c r="AD13" s="89"/>
      <c r="AE13" s="89"/>
      <c r="AF13" s="89"/>
      <c r="AG13" s="89"/>
      <c r="AH13" s="89"/>
      <c r="AI13" s="89"/>
      <c r="AJ13" s="89"/>
    </row>
    <row r="14" spans="2:36" ht="17.25" customHeight="1" x14ac:dyDescent="0.3">
      <c r="B14" s="237" t="s">
        <v>240</v>
      </c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104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89"/>
      <c r="AH14" s="89"/>
      <c r="AI14" s="89"/>
      <c r="AJ14" s="89"/>
    </row>
    <row r="15" spans="2:36" ht="14.1" customHeight="1" x14ac:dyDescent="0.25">
      <c r="B15" s="128"/>
      <c r="C15" s="89"/>
      <c r="D15" s="89"/>
      <c r="E15" s="89"/>
      <c r="F15" s="89"/>
      <c r="G15" s="89"/>
      <c r="H15" s="89"/>
      <c r="I15" s="89"/>
      <c r="J15" s="89"/>
      <c r="K15" s="89"/>
      <c r="L15" s="89"/>
      <c r="M15" s="104"/>
      <c r="N15" s="89"/>
      <c r="O15" s="89"/>
      <c r="P15" s="89"/>
      <c r="Q15" s="89"/>
      <c r="R15" s="89"/>
      <c r="S15" s="89"/>
      <c r="T15" s="89"/>
      <c r="U15" s="89"/>
      <c r="V15" s="89"/>
      <c r="W15" s="89"/>
      <c r="X15" s="89"/>
      <c r="Y15" s="89"/>
      <c r="Z15" s="89"/>
      <c r="AA15" s="89"/>
      <c r="AB15" s="89"/>
      <c r="AC15" s="89"/>
      <c r="AD15" s="89"/>
      <c r="AE15" s="89"/>
      <c r="AF15" s="89"/>
      <c r="AG15" s="89"/>
      <c r="AH15" s="89"/>
      <c r="AI15" s="89"/>
      <c r="AJ15" s="89"/>
    </row>
    <row r="16" spans="2:36" ht="14.1" customHeight="1" x14ac:dyDescent="0.25">
      <c r="B16" s="361"/>
      <c r="C16" s="361"/>
      <c r="D16" s="361"/>
      <c r="E16" s="361"/>
      <c r="F16" s="361"/>
      <c r="G16" s="361"/>
      <c r="H16" s="361"/>
      <c r="I16" s="361"/>
      <c r="J16" s="361"/>
      <c r="K16" s="361"/>
      <c r="L16" s="89"/>
      <c r="M16" s="104"/>
      <c r="N16" s="89"/>
      <c r="O16" s="89"/>
      <c r="P16" s="89"/>
      <c r="Q16" s="89"/>
      <c r="R16" s="89"/>
      <c r="S16" s="89"/>
      <c r="T16" s="89"/>
      <c r="U16" s="89"/>
      <c r="V16" s="89"/>
      <c r="W16" s="89"/>
      <c r="X16" s="89"/>
      <c r="Y16" s="89"/>
      <c r="Z16" s="89"/>
      <c r="AA16" s="89"/>
      <c r="AB16" s="89"/>
      <c r="AC16" s="89"/>
      <c r="AD16" s="89"/>
      <c r="AE16" s="89"/>
      <c r="AF16" s="89"/>
      <c r="AG16" s="89"/>
      <c r="AH16" s="89"/>
      <c r="AI16" s="89"/>
      <c r="AJ16" s="89"/>
    </row>
    <row r="17" spans="1:36" ht="72" customHeight="1" x14ac:dyDescent="0.25">
      <c r="B17" s="327" t="s">
        <v>303</v>
      </c>
      <c r="C17" s="327"/>
      <c r="D17" s="327"/>
      <c r="E17" s="327"/>
      <c r="F17" s="327"/>
      <c r="G17" s="327"/>
      <c r="H17" s="327"/>
      <c r="I17" s="327"/>
      <c r="J17" s="327"/>
      <c r="K17" s="327"/>
      <c r="L17" s="89"/>
      <c r="M17" s="104"/>
      <c r="N17" s="89"/>
      <c r="O17" s="89"/>
      <c r="P17" s="89"/>
      <c r="Q17" s="89"/>
      <c r="R17" s="89"/>
      <c r="S17" s="89"/>
      <c r="T17" s="89"/>
      <c r="U17" s="89"/>
      <c r="V17" s="89"/>
      <c r="W17" s="89"/>
      <c r="X17" s="89"/>
      <c r="Y17" s="89"/>
      <c r="Z17" s="89"/>
      <c r="AA17" s="89"/>
      <c r="AB17" s="89"/>
      <c r="AC17" s="89"/>
      <c r="AD17" s="89"/>
      <c r="AE17" s="89"/>
      <c r="AF17" s="89"/>
      <c r="AG17" s="89"/>
      <c r="AH17" s="89"/>
      <c r="AI17" s="89"/>
      <c r="AJ17" s="89"/>
    </row>
    <row r="18" spans="1:36" s="10" customFormat="1" ht="14.1" customHeight="1" x14ac:dyDescent="0.25">
      <c r="A18" s="13"/>
      <c r="B18" s="13"/>
      <c r="C18" s="13"/>
      <c r="D18" s="13"/>
      <c r="E18" s="13"/>
      <c r="F18" s="13"/>
      <c r="G18" s="13"/>
      <c r="H18" s="13"/>
      <c r="I18" s="13"/>
      <c r="J18" s="89"/>
      <c r="K18" s="89"/>
      <c r="L18" s="89"/>
      <c r="M18" s="104"/>
      <c r="N18" s="89"/>
      <c r="O18" s="89"/>
      <c r="P18" s="89"/>
      <c r="Q18" s="89"/>
      <c r="R18" s="89"/>
      <c r="S18" s="89"/>
      <c r="T18" s="89"/>
      <c r="U18" s="89"/>
      <c r="V18" s="89"/>
      <c r="W18" s="89"/>
      <c r="X18" s="89"/>
      <c r="Y18" s="89"/>
      <c r="Z18" s="89"/>
      <c r="AA18" s="89"/>
      <c r="AB18" s="89"/>
      <c r="AC18" s="89"/>
      <c r="AD18" s="89"/>
      <c r="AE18" s="89"/>
      <c r="AF18" s="89"/>
      <c r="AG18" s="89"/>
      <c r="AH18" s="89"/>
      <c r="AI18" s="89"/>
      <c r="AJ18" s="89"/>
    </row>
    <row r="19" spans="1:36" s="10" customFormat="1" ht="14.1" customHeight="1" x14ac:dyDescent="0.25">
      <c r="A19" s="13"/>
      <c r="B19" s="188" t="str">
        <f>B8</f>
        <v>Divisiones de la CAUTAL</v>
      </c>
      <c r="C19" s="188" t="str">
        <f>T9</f>
        <v>Mujer</v>
      </c>
      <c r="D19" s="188" t="str">
        <f>S9</f>
        <v>Hombre</v>
      </c>
      <c r="E19" s="140"/>
      <c r="F19" s="140"/>
      <c r="G19" s="140" t="str">
        <f>B19</f>
        <v>Divisiones de la CAUTAL</v>
      </c>
      <c r="H19" s="140" t="str">
        <f>D19</f>
        <v>Hombre</v>
      </c>
      <c r="I19" s="120"/>
      <c r="J19" s="89"/>
      <c r="K19" s="89"/>
      <c r="L19" s="89"/>
      <c r="M19" s="89"/>
      <c r="N19" s="89"/>
      <c r="O19" s="89"/>
      <c r="P19" s="89"/>
      <c r="Q19" s="89"/>
      <c r="R19" s="89"/>
      <c r="S19" s="89"/>
      <c r="T19" s="89"/>
      <c r="U19" s="89"/>
      <c r="V19" s="89"/>
      <c r="W19" s="89"/>
      <c r="X19" s="89"/>
      <c r="Y19" s="89"/>
      <c r="Z19" s="89"/>
      <c r="AA19" s="89"/>
      <c r="AB19" s="89"/>
      <c r="AC19" s="89"/>
      <c r="AD19" s="89"/>
      <c r="AE19" s="89"/>
      <c r="AF19" s="89"/>
      <c r="AG19" s="89"/>
      <c r="AH19" s="89"/>
      <c r="AI19" s="89"/>
      <c r="AJ19" s="89"/>
    </row>
    <row r="20" spans="1:36" s="10" customFormat="1" ht="14.1" customHeight="1" x14ac:dyDescent="0.25">
      <c r="A20" s="13"/>
      <c r="B20" s="188" t="str">
        <f>B10</f>
        <v>Trabajo voluntario en instituciones sin fines de lucro</v>
      </c>
      <c r="C20" s="36">
        <f>T10/$T$13</f>
        <v>0.51351719812954155</v>
      </c>
      <c r="D20" s="36">
        <f>S10/$S$13</f>
        <v>0.57009934328051304</v>
      </c>
      <c r="E20" s="83"/>
      <c r="F20" s="83"/>
      <c r="G20" s="83" t="str">
        <f>B20</f>
        <v>Trabajo voluntario en instituciones sin fines de lucro</v>
      </c>
      <c r="H20" s="83">
        <f>D20</f>
        <v>0.57009934328051304</v>
      </c>
      <c r="I20" s="187"/>
      <c r="J20" s="89"/>
      <c r="K20" s="89"/>
      <c r="L20" s="89"/>
      <c r="M20" s="89"/>
      <c r="N20" s="89"/>
      <c r="O20" s="89"/>
      <c r="P20" s="89"/>
      <c r="Q20" s="89"/>
      <c r="R20" s="89"/>
      <c r="S20" s="89"/>
      <c r="T20" s="89"/>
      <c r="U20" s="89"/>
      <c r="V20" s="89"/>
      <c r="W20" s="89"/>
      <c r="X20" s="89"/>
      <c r="Y20" s="89"/>
      <c r="Z20" s="89"/>
      <c r="AA20" s="89"/>
      <c r="AB20" s="89"/>
      <c r="AC20" s="89"/>
      <c r="AD20" s="89"/>
      <c r="AE20" s="89"/>
      <c r="AF20" s="89"/>
      <c r="AG20" s="89"/>
      <c r="AH20" s="89"/>
      <c r="AI20" s="89"/>
      <c r="AJ20" s="89"/>
    </row>
    <row r="21" spans="1:36" s="10" customFormat="1" ht="14.1" customHeight="1" x14ac:dyDescent="0.25">
      <c r="A21" s="13"/>
      <c r="B21" s="188" t="str">
        <f t="shared" ref="B21:B22" si="0">B11</f>
        <v>Trabajo no remunerado para otros hogares</v>
      </c>
      <c r="C21" s="36">
        <f t="shared" ref="C21:C22" si="1">T11/$T$13</f>
        <v>0.3752096085942932</v>
      </c>
      <c r="D21" s="36">
        <f t="shared" ref="D21:D22" si="2">S11/$S$13</f>
        <v>0.14838518975466194</v>
      </c>
      <c r="E21" s="83"/>
      <c r="F21" s="83"/>
      <c r="G21" s="83" t="str">
        <f>B22</f>
        <v>Trabajo no remunerado para la comunidad</v>
      </c>
      <c r="H21" s="83">
        <f>D22</f>
        <v>0.28151546696482505</v>
      </c>
      <c r="I21" s="187"/>
      <c r="J21" s="89"/>
      <c r="K21" s="89"/>
      <c r="L21" s="89"/>
      <c r="M21" s="89"/>
      <c r="N21" s="89"/>
      <c r="O21" s="89"/>
      <c r="P21" s="89"/>
      <c r="Q21" s="89"/>
      <c r="R21" s="89"/>
      <c r="S21" s="89"/>
      <c r="T21" s="89"/>
      <c r="U21" s="89"/>
      <c r="V21" s="89"/>
      <c r="W21" s="89"/>
      <c r="X21" s="89"/>
      <c r="Y21" s="89"/>
      <c r="Z21" s="89"/>
      <c r="AA21" s="89"/>
      <c r="AB21" s="89"/>
      <c r="AC21" s="89"/>
      <c r="AD21" s="89"/>
      <c r="AE21" s="89"/>
      <c r="AF21" s="89"/>
      <c r="AG21" s="89"/>
      <c r="AH21" s="89"/>
      <c r="AI21" s="89"/>
      <c r="AJ21" s="89"/>
    </row>
    <row r="22" spans="1:36" s="10" customFormat="1" ht="14.1" customHeight="1" x14ac:dyDescent="0.25">
      <c r="A22" s="13"/>
      <c r="B22" s="188" t="str">
        <f t="shared" si="0"/>
        <v>Trabajo no remunerado para la comunidad</v>
      </c>
      <c r="C22" s="36">
        <f t="shared" si="1"/>
        <v>0.11127319327616529</v>
      </c>
      <c r="D22" s="36">
        <f t="shared" si="2"/>
        <v>0.28151546696482505</v>
      </c>
      <c r="E22" s="83"/>
      <c r="F22" s="83"/>
      <c r="G22" s="83" t="str">
        <f>B21</f>
        <v>Trabajo no remunerado para otros hogares</v>
      </c>
      <c r="H22" s="83">
        <f>D21</f>
        <v>0.14838518975466194</v>
      </c>
      <c r="I22" s="187"/>
      <c r="J22" s="89"/>
      <c r="K22" s="89"/>
      <c r="L22" s="89"/>
      <c r="M22" s="89"/>
      <c r="N22" s="89"/>
      <c r="O22" s="89"/>
      <c r="P22" s="89"/>
      <c r="Q22" s="89"/>
      <c r="R22" s="89"/>
      <c r="S22" s="89"/>
      <c r="T22" s="89"/>
      <c r="U22" s="89"/>
      <c r="V22" s="89"/>
      <c r="W22" s="89"/>
      <c r="X22" s="89"/>
      <c r="Y22" s="89"/>
      <c r="Z22" s="89"/>
      <c r="AA22" s="89"/>
      <c r="AB22" s="89"/>
      <c r="AC22" s="89"/>
      <c r="AD22" s="89"/>
      <c r="AE22" s="89"/>
      <c r="AF22" s="89"/>
      <c r="AG22" s="89"/>
      <c r="AH22" s="89"/>
      <c r="AI22" s="89"/>
      <c r="AJ22" s="89"/>
    </row>
    <row r="23" spans="1:36" ht="14.1" customHeight="1" x14ac:dyDescent="0.25">
      <c r="A23" s="13"/>
      <c r="B23" s="186"/>
      <c r="C23" s="97"/>
      <c r="D23" s="97"/>
      <c r="E23" s="157"/>
      <c r="F23" s="157"/>
      <c r="G23" s="157"/>
      <c r="H23" s="157"/>
      <c r="I23" s="120"/>
      <c r="J23" s="89"/>
      <c r="K23" s="89"/>
      <c r="L23" s="89"/>
      <c r="M23" s="89"/>
      <c r="N23" s="89"/>
      <c r="O23" s="89"/>
      <c r="P23" s="89"/>
      <c r="Q23" s="89"/>
      <c r="R23" s="89"/>
      <c r="S23" s="89"/>
      <c r="T23" s="89"/>
      <c r="U23" s="89"/>
      <c r="V23" s="89"/>
      <c r="W23" s="89"/>
      <c r="X23" s="89"/>
      <c r="Y23" s="89"/>
      <c r="Z23" s="89"/>
      <c r="AA23" s="89"/>
      <c r="AB23" s="89"/>
      <c r="AC23" s="89"/>
      <c r="AD23" s="89"/>
      <c r="AE23" s="89"/>
      <c r="AF23" s="89"/>
      <c r="AG23" s="89"/>
      <c r="AH23" s="89"/>
      <c r="AI23" s="89"/>
      <c r="AJ23" s="89"/>
    </row>
    <row r="24" spans="1:36" ht="14.1" customHeight="1" x14ac:dyDescent="0.25">
      <c r="B24" s="187"/>
      <c r="C24" s="89"/>
      <c r="D24" s="89"/>
      <c r="E24" s="89"/>
      <c r="F24" s="89"/>
      <c r="G24" s="89"/>
      <c r="H24" s="89"/>
      <c r="I24" s="89"/>
      <c r="J24" s="89"/>
      <c r="K24" s="89"/>
      <c r="L24" s="89"/>
      <c r="M24" s="89"/>
      <c r="N24" s="89"/>
      <c r="O24" s="89"/>
      <c r="P24" s="89"/>
      <c r="Q24" s="89"/>
      <c r="R24" s="89"/>
      <c r="S24" s="89"/>
      <c r="T24" s="89"/>
      <c r="U24" s="89"/>
      <c r="V24" s="89"/>
      <c r="W24" s="89"/>
      <c r="X24" s="89"/>
      <c r="Y24" s="89"/>
      <c r="Z24" s="89"/>
      <c r="AA24" s="89"/>
      <c r="AB24" s="89"/>
      <c r="AC24" s="89"/>
      <c r="AD24" s="89"/>
      <c r="AE24" s="89"/>
      <c r="AF24" s="89"/>
      <c r="AG24" s="89"/>
      <c r="AH24" s="89"/>
      <c r="AI24" s="89"/>
      <c r="AJ24" s="89"/>
    </row>
    <row r="25" spans="1:36" x14ac:dyDescent="0.25">
      <c r="B25" s="187"/>
      <c r="C25" s="89"/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89"/>
      <c r="R25" s="89"/>
      <c r="S25" s="89"/>
      <c r="T25" s="89"/>
      <c r="U25" s="89"/>
      <c r="V25" s="89"/>
      <c r="W25" s="89"/>
      <c r="X25" s="89"/>
      <c r="Y25" s="89"/>
      <c r="Z25" s="89"/>
      <c r="AA25" s="89"/>
      <c r="AB25" s="89"/>
      <c r="AC25" s="89"/>
      <c r="AD25" s="89"/>
      <c r="AE25" s="89"/>
      <c r="AF25" s="89"/>
      <c r="AG25" s="89"/>
      <c r="AH25" s="89"/>
      <c r="AI25" s="89"/>
      <c r="AJ25" s="89"/>
    </row>
    <row r="26" spans="1:36" x14ac:dyDescent="0.25"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89"/>
      <c r="V26" s="89"/>
      <c r="W26" s="89"/>
      <c r="X26" s="89"/>
      <c r="Y26" s="89"/>
      <c r="Z26" s="89"/>
      <c r="AA26" s="89"/>
      <c r="AB26" s="89"/>
      <c r="AC26" s="89"/>
      <c r="AD26" s="89"/>
      <c r="AE26" s="89"/>
      <c r="AF26" s="89"/>
      <c r="AG26" s="89"/>
      <c r="AH26" s="89"/>
      <c r="AI26" s="89"/>
      <c r="AJ26" s="89"/>
    </row>
    <row r="27" spans="1:36" x14ac:dyDescent="0.25">
      <c r="B27" s="89"/>
      <c r="C27" s="89"/>
      <c r="D27" s="89"/>
      <c r="E27" s="89"/>
      <c r="F27" s="89"/>
      <c r="G27" s="89"/>
      <c r="H27" s="89"/>
      <c r="I27" s="89"/>
      <c r="J27" s="89"/>
      <c r="K27" s="89"/>
      <c r="L27" s="89"/>
      <c r="M27" s="89"/>
      <c r="N27" s="89"/>
      <c r="O27" s="89"/>
      <c r="P27" s="89"/>
      <c r="Q27" s="89"/>
      <c r="R27" s="89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  <c r="AF27" s="89"/>
      <c r="AG27" s="89"/>
      <c r="AH27" s="89"/>
      <c r="AI27" s="89"/>
      <c r="AJ27" s="89"/>
    </row>
    <row r="28" spans="1:36" x14ac:dyDescent="0.25"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89"/>
      <c r="AG28" s="89"/>
      <c r="AH28" s="89"/>
      <c r="AI28" s="89"/>
      <c r="AJ28" s="89"/>
    </row>
    <row r="29" spans="1:36" x14ac:dyDescent="0.25">
      <c r="B29" s="89"/>
      <c r="C29" s="89"/>
      <c r="D29" s="89"/>
      <c r="E29" s="89"/>
      <c r="F29" s="89"/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89"/>
      <c r="AA29" s="89"/>
      <c r="AB29" s="89"/>
      <c r="AC29" s="89"/>
      <c r="AD29" s="89"/>
      <c r="AE29" s="89"/>
      <c r="AF29" s="89"/>
      <c r="AG29" s="89"/>
      <c r="AH29" s="89"/>
      <c r="AI29" s="89"/>
      <c r="AJ29" s="89"/>
    </row>
    <row r="30" spans="1:36" x14ac:dyDescent="0.25">
      <c r="B30" s="89"/>
      <c r="C30" s="89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89"/>
      <c r="V30" s="89"/>
      <c r="W30" s="89"/>
      <c r="X30" s="89"/>
      <c r="Y30" s="89"/>
      <c r="Z30" s="89"/>
      <c r="AA30" s="89"/>
      <c r="AB30" s="89"/>
      <c r="AC30" s="89"/>
      <c r="AD30" s="89"/>
      <c r="AE30" s="89"/>
      <c r="AF30" s="89"/>
      <c r="AG30" s="89"/>
      <c r="AH30" s="89"/>
      <c r="AI30" s="89"/>
      <c r="AJ30" s="89"/>
    </row>
    <row r="31" spans="1:36" x14ac:dyDescent="0.25">
      <c r="B31" s="89"/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  <c r="W31" s="89"/>
      <c r="X31" s="89"/>
      <c r="Y31" s="89"/>
      <c r="Z31" s="89"/>
      <c r="AA31" s="89"/>
      <c r="AB31" s="89"/>
      <c r="AC31" s="89"/>
      <c r="AD31" s="89"/>
      <c r="AE31" s="89"/>
      <c r="AF31" s="89"/>
      <c r="AG31" s="89"/>
      <c r="AH31" s="89"/>
      <c r="AI31" s="89"/>
      <c r="AJ31" s="89"/>
    </row>
    <row r="32" spans="1:36" x14ac:dyDescent="0.25">
      <c r="C32" s="89"/>
      <c r="D32" s="89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</row>
    <row r="33" spans="2:36" x14ac:dyDescent="0.25">
      <c r="B33" s="89"/>
      <c r="C33" s="89"/>
      <c r="D33" s="89"/>
      <c r="E33" s="89"/>
      <c r="F33" s="89"/>
      <c r="G33" s="89"/>
      <c r="H33" s="89"/>
      <c r="I33" s="89"/>
      <c r="J33" s="89"/>
      <c r="K33" s="89"/>
      <c r="L33" s="89"/>
      <c r="M33" s="89"/>
      <c r="N33" s="89"/>
      <c r="O33" s="89"/>
      <c r="P33" s="89"/>
      <c r="Q33" s="89"/>
      <c r="R33" s="89"/>
      <c r="S33" s="89"/>
      <c r="T33" s="89"/>
      <c r="U33" s="89"/>
      <c r="V33" s="89"/>
      <c r="W33" s="89"/>
      <c r="X33" s="89"/>
      <c r="Y33" s="89"/>
      <c r="Z33" s="89"/>
      <c r="AA33" s="89"/>
      <c r="AB33" s="89"/>
      <c r="AC33" s="89"/>
      <c r="AD33" s="89"/>
      <c r="AE33" s="89"/>
      <c r="AF33" s="89"/>
      <c r="AG33" s="89"/>
      <c r="AH33" s="89"/>
      <c r="AI33" s="89"/>
      <c r="AJ33" s="89"/>
    </row>
    <row r="34" spans="2:36" x14ac:dyDescent="0.25">
      <c r="B34" s="89"/>
      <c r="C34" s="89"/>
      <c r="D34" s="89"/>
      <c r="E34" s="89"/>
      <c r="F34" s="89"/>
      <c r="G34" s="89"/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  <c r="W34" s="89"/>
      <c r="X34" s="89"/>
      <c r="Y34" s="89"/>
      <c r="Z34" s="89"/>
      <c r="AA34" s="89"/>
      <c r="AB34" s="89"/>
      <c r="AC34" s="89"/>
      <c r="AD34" s="89"/>
      <c r="AE34" s="89"/>
      <c r="AF34" s="89"/>
      <c r="AG34" s="89"/>
      <c r="AH34" s="89"/>
      <c r="AI34" s="89"/>
      <c r="AJ34" s="89"/>
    </row>
    <row r="35" spans="2:36" x14ac:dyDescent="0.25">
      <c r="B35" s="89"/>
      <c r="C35" s="89"/>
      <c r="D35" s="89"/>
      <c r="E35" s="89"/>
      <c r="F35" s="89"/>
      <c r="G35" s="89"/>
      <c r="H35" s="89"/>
      <c r="I35" s="89"/>
      <c r="J35" s="89"/>
      <c r="K35" s="89"/>
      <c r="L35" s="89"/>
      <c r="M35" s="89"/>
      <c r="N35" s="89"/>
      <c r="O35" s="89"/>
      <c r="P35" s="89"/>
      <c r="Q35" s="89"/>
      <c r="R35" s="89"/>
      <c r="S35" s="89"/>
      <c r="T35" s="89"/>
      <c r="U35" s="89"/>
      <c r="V35" s="89"/>
      <c r="W35" s="89"/>
      <c r="X35" s="89"/>
      <c r="Y35" s="89"/>
      <c r="Z35" s="89"/>
      <c r="AA35" s="89"/>
      <c r="AB35" s="89"/>
      <c r="AC35" s="89"/>
      <c r="AD35" s="89"/>
      <c r="AE35" s="89"/>
      <c r="AF35" s="89"/>
      <c r="AG35" s="89"/>
      <c r="AH35" s="89"/>
      <c r="AI35" s="89"/>
      <c r="AJ35" s="89"/>
    </row>
    <row r="36" spans="2:36" x14ac:dyDescent="0.25">
      <c r="B36" s="89"/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9"/>
      <c r="O36" s="89"/>
      <c r="P36" s="89"/>
      <c r="Q36" s="89"/>
      <c r="R36" s="89"/>
      <c r="S36" s="89"/>
      <c r="T36" s="89"/>
      <c r="U36" s="89"/>
      <c r="V36" s="89"/>
      <c r="W36" s="89"/>
      <c r="X36" s="89"/>
      <c r="Y36" s="89"/>
      <c r="Z36" s="89"/>
      <c r="AA36" s="89"/>
      <c r="AB36" s="89"/>
      <c r="AC36" s="89"/>
      <c r="AD36" s="89"/>
      <c r="AE36" s="89"/>
      <c r="AF36" s="89"/>
      <c r="AG36" s="89"/>
      <c r="AH36" s="89"/>
      <c r="AI36" s="89"/>
      <c r="AJ36" s="89"/>
    </row>
    <row r="37" spans="2:36" x14ac:dyDescent="0.25">
      <c r="B37" s="89"/>
      <c r="C37" s="89"/>
      <c r="D37" s="89"/>
      <c r="E37" s="89"/>
      <c r="F37" s="89"/>
      <c r="G37" s="89"/>
      <c r="H37" s="89"/>
      <c r="I37" s="89"/>
      <c r="J37" s="89"/>
      <c r="K37" s="89"/>
      <c r="L37" s="89"/>
      <c r="M37" s="89"/>
      <c r="N37" s="89"/>
      <c r="O37" s="89"/>
      <c r="P37" s="89"/>
      <c r="Q37" s="89"/>
      <c r="R37" s="89"/>
      <c r="S37" s="89"/>
      <c r="T37" s="89"/>
      <c r="U37" s="89"/>
      <c r="V37" s="89"/>
      <c r="W37" s="89"/>
      <c r="X37" s="89"/>
      <c r="Y37" s="89"/>
      <c r="Z37" s="89"/>
      <c r="AA37" s="89"/>
      <c r="AB37" s="89"/>
      <c r="AC37" s="89"/>
      <c r="AD37" s="89"/>
      <c r="AE37" s="89"/>
      <c r="AF37" s="89"/>
      <c r="AG37" s="89"/>
      <c r="AH37" s="89"/>
      <c r="AI37" s="89"/>
      <c r="AJ37" s="89"/>
    </row>
    <row r="38" spans="2:36" x14ac:dyDescent="0.25">
      <c r="B38" s="89"/>
      <c r="C38" s="89"/>
      <c r="D38" s="89"/>
      <c r="E38" s="89"/>
      <c r="F38" s="89"/>
      <c r="G38" s="89"/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9"/>
      <c r="X38" s="89"/>
      <c r="Y38" s="89"/>
      <c r="Z38" s="89"/>
      <c r="AA38" s="89"/>
      <c r="AB38" s="89"/>
      <c r="AC38" s="89"/>
      <c r="AD38" s="89"/>
      <c r="AE38" s="89"/>
      <c r="AF38" s="89"/>
      <c r="AG38" s="89"/>
      <c r="AH38" s="89"/>
      <c r="AI38" s="89"/>
      <c r="AJ38" s="89"/>
    </row>
    <row r="39" spans="2:36" x14ac:dyDescent="0.25"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</row>
    <row r="40" spans="2:36" x14ac:dyDescent="0.25">
      <c r="B40" s="89"/>
      <c r="C40" s="89"/>
      <c r="D40" s="89"/>
      <c r="E40" s="89"/>
      <c r="F40" s="89"/>
      <c r="G40" s="89"/>
      <c r="H40" s="89"/>
      <c r="I40" s="89"/>
      <c r="J40" s="89"/>
      <c r="K40" s="89"/>
      <c r="L40" s="89"/>
      <c r="M40" s="89"/>
      <c r="N40" s="89"/>
      <c r="O40" s="89"/>
      <c r="P40" s="89"/>
      <c r="Q40" s="89"/>
      <c r="R40" s="89"/>
      <c r="S40" s="89"/>
      <c r="T40" s="89"/>
      <c r="U40" s="89"/>
      <c r="V40" s="89"/>
      <c r="W40" s="89"/>
      <c r="X40" s="89"/>
      <c r="Y40" s="89"/>
      <c r="Z40" s="89"/>
      <c r="AA40" s="89"/>
      <c r="AB40" s="89"/>
      <c r="AC40" s="89"/>
      <c r="AD40" s="89"/>
      <c r="AE40" s="89"/>
      <c r="AF40" s="89"/>
      <c r="AG40" s="89"/>
      <c r="AH40" s="89"/>
      <c r="AI40" s="89"/>
      <c r="AJ40" s="89"/>
    </row>
    <row r="41" spans="2:36" x14ac:dyDescent="0.25">
      <c r="C41" s="89"/>
      <c r="D41" s="89"/>
      <c r="E41" s="89"/>
      <c r="F41" s="89"/>
      <c r="G41" s="89"/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</row>
    <row r="42" spans="2:36" x14ac:dyDescent="0.25">
      <c r="B42" s="89"/>
      <c r="C42" s="89"/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89"/>
      <c r="O42" s="89"/>
      <c r="P42" s="89"/>
      <c r="Q42" s="89"/>
      <c r="R42" s="89"/>
      <c r="S42" s="89"/>
      <c r="T42" s="89"/>
      <c r="U42" s="89"/>
      <c r="V42" s="89"/>
      <c r="W42" s="89"/>
      <c r="X42" s="89"/>
      <c r="Y42" s="89"/>
      <c r="Z42" s="89"/>
      <c r="AA42" s="89"/>
      <c r="AB42" s="89"/>
      <c r="AC42" s="89"/>
      <c r="AD42" s="89"/>
      <c r="AE42" s="89"/>
      <c r="AF42" s="89"/>
      <c r="AG42" s="89"/>
      <c r="AH42" s="89"/>
      <c r="AI42" s="89"/>
      <c r="AJ42" s="89"/>
    </row>
    <row r="43" spans="2:36" x14ac:dyDescent="0.25">
      <c r="B43" s="89"/>
      <c r="C43" s="89"/>
      <c r="D43" s="89"/>
      <c r="E43" s="89"/>
      <c r="F43" s="89"/>
      <c r="G43" s="89"/>
      <c r="H43" s="89"/>
      <c r="I43" s="89"/>
      <c r="J43" s="89"/>
      <c r="K43" s="89"/>
      <c r="L43" s="89"/>
      <c r="M43" s="89"/>
      <c r="N43" s="89"/>
      <c r="O43" s="89"/>
      <c r="P43" s="89"/>
      <c r="Q43" s="89"/>
      <c r="R43" s="89"/>
      <c r="S43" s="89"/>
      <c r="T43" s="89"/>
      <c r="U43" s="89"/>
      <c r="V43" s="89"/>
      <c r="W43" s="89"/>
      <c r="X43" s="89"/>
      <c r="Y43" s="89"/>
      <c r="Z43" s="89"/>
      <c r="AA43" s="89"/>
      <c r="AB43" s="89"/>
      <c r="AC43" s="89"/>
      <c r="AD43" s="89"/>
      <c r="AE43" s="89"/>
      <c r="AF43" s="89"/>
      <c r="AG43" s="89"/>
      <c r="AH43" s="89"/>
      <c r="AI43" s="89"/>
      <c r="AJ43" s="89"/>
    </row>
    <row r="44" spans="2:36" x14ac:dyDescent="0.25">
      <c r="B44" s="89"/>
      <c r="C44" s="89"/>
      <c r="D44" s="89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89"/>
      <c r="Y44" s="89"/>
      <c r="Z44" s="89"/>
      <c r="AA44" s="89"/>
      <c r="AB44" s="89"/>
      <c r="AC44" s="89"/>
      <c r="AD44" s="89"/>
      <c r="AE44" s="89"/>
      <c r="AF44" s="89"/>
      <c r="AG44" s="89"/>
      <c r="AH44" s="89"/>
      <c r="AI44" s="89"/>
      <c r="AJ44" s="89"/>
    </row>
    <row r="45" spans="2:36" ht="15" customHeight="1" x14ac:dyDescent="0.3">
      <c r="B45" s="237" t="s">
        <v>240</v>
      </c>
      <c r="C45" s="89"/>
      <c r="D45" s="89"/>
      <c r="E45" s="89"/>
      <c r="F45" s="89"/>
      <c r="G45" s="89"/>
      <c r="H45" s="89"/>
      <c r="I45" s="89"/>
      <c r="J45" s="89"/>
      <c r="K45" s="89"/>
      <c r="L45" s="89"/>
      <c r="M45" s="89"/>
      <c r="N45" s="89"/>
      <c r="O45" s="89"/>
      <c r="P45" s="89"/>
      <c r="Q45" s="89"/>
      <c r="R45" s="89"/>
      <c r="S45" s="89"/>
      <c r="T45" s="89"/>
      <c r="U45" s="89"/>
      <c r="V45" s="89"/>
      <c r="W45" s="89"/>
      <c r="X45" s="89"/>
      <c r="Y45" s="89"/>
      <c r="Z45" s="89"/>
      <c r="AA45" s="89"/>
      <c r="AB45" s="89"/>
      <c r="AC45" s="89"/>
      <c r="AD45" s="89"/>
      <c r="AE45" s="89"/>
      <c r="AF45" s="89"/>
      <c r="AG45" s="89"/>
      <c r="AH45" s="89"/>
      <c r="AI45" s="89"/>
      <c r="AJ45" s="89"/>
    </row>
    <row r="46" spans="2:36" ht="15" customHeight="1" x14ac:dyDescent="0.25">
      <c r="B46" s="128"/>
      <c r="C46" s="89"/>
      <c r="D46" s="89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89"/>
      <c r="Q46" s="89"/>
      <c r="R46" s="89"/>
      <c r="S46" s="89"/>
      <c r="T46" s="89"/>
      <c r="U46" s="89"/>
      <c r="V46" s="89"/>
      <c r="W46" s="89"/>
      <c r="X46" s="89"/>
      <c r="Y46" s="89"/>
      <c r="Z46" s="89"/>
      <c r="AA46" s="89"/>
      <c r="AB46" s="89"/>
      <c r="AC46" s="89"/>
      <c r="AD46" s="89"/>
      <c r="AE46" s="89"/>
      <c r="AF46" s="89"/>
      <c r="AG46" s="89"/>
      <c r="AH46" s="89"/>
      <c r="AI46" s="89"/>
      <c r="AJ46" s="89"/>
    </row>
    <row r="47" spans="2:36" x14ac:dyDescent="0.25">
      <c r="B47" s="89"/>
      <c r="C47" s="89"/>
      <c r="D47" s="89"/>
      <c r="E47" s="89"/>
      <c r="F47" s="89"/>
      <c r="G47" s="89"/>
      <c r="H47" s="89"/>
      <c r="I47" s="89"/>
      <c r="J47" s="89"/>
      <c r="K47" s="89"/>
      <c r="L47" s="89"/>
      <c r="M47" s="89"/>
      <c r="N47" s="89"/>
      <c r="O47" s="89"/>
      <c r="P47" s="89"/>
      <c r="Q47" s="89"/>
      <c r="R47" s="89"/>
      <c r="S47" s="89"/>
      <c r="T47" s="89"/>
      <c r="U47" s="89"/>
      <c r="V47" s="89"/>
      <c r="W47" s="89"/>
      <c r="X47" s="89"/>
      <c r="Y47" s="89"/>
      <c r="Z47" s="89"/>
      <c r="AA47" s="89"/>
      <c r="AB47" s="89"/>
      <c r="AC47" s="89"/>
      <c r="AD47" s="89"/>
      <c r="AE47" s="89"/>
      <c r="AF47" s="89"/>
      <c r="AG47" s="89"/>
      <c r="AH47" s="89"/>
      <c r="AI47" s="89"/>
      <c r="AJ47" s="89"/>
    </row>
    <row r="48" spans="2:36" x14ac:dyDescent="0.25">
      <c r="B48" s="89"/>
      <c r="C48" s="89"/>
      <c r="D48" s="89"/>
      <c r="E48" s="89"/>
      <c r="F48" s="89"/>
      <c r="G48" s="89"/>
      <c r="H48" s="89"/>
      <c r="I48" s="89"/>
      <c r="J48" s="89"/>
      <c r="K48" s="89"/>
      <c r="L48" s="89"/>
      <c r="M48" s="89"/>
      <c r="N48" s="89"/>
      <c r="O48" s="89"/>
      <c r="P48" s="89"/>
      <c r="Q48" s="89"/>
      <c r="R48" s="89"/>
      <c r="S48" s="89"/>
      <c r="T48" s="89"/>
      <c r="U48" s="89"/>
      <c r="V48" s="89"/>
      <c r="W48" s="89"/>
      <c r="X48" s="89"/>
      <c r="Y48" s="89"/>
      <c r="Z48" s="89"/>
      <c r="AA48" s="89"/>
      <c r="AB48" s="89"/>
      <c r="AC48" s="89"/>
      <c r="AD48" s="89"/>
      <c r="AE48" s="89"/>
      <c r="AF48" s="89"/>
      <c r="AG48" s="89"/>
      <c r="AH48" s="89"/>
      <c r="AI48" s="89"/>
      <c r="AJ48" s="89"/>
    </row>
    <row r="49" spans="2:36" x14ac:dyDescent="0.25">
      <c r="B49" s="89"/>
      <c r="C49" s="89"/>
      <c r="D49" s="89"/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89"/>
      <c r="AC49" s="89"/>
      <c r="AD49" s="89"/>
      <c r="AE49" s="89"/>
      <c r="AF49" s="89"/>
      <c r="AG49" s="89"/>
      <c r="AH49" s="89"/>
      <c r="AI49" s="89"/>
      <c r="AJ49" s="89"/>
    </row>
    <row r="50" spans="2:36" x14ac:dyDescent="0.25">
      <c r="B50" s="89"/>
      <c r="C50" s="89"/>
      <c r="D50" s="89"/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89"/>
      <c r="AC50" s="89"/>
      <c r="AD50" s="89"/>
      <c r="AE50" s="89"/>
      <c r="AF50" s="89"/>
      <c r="AG50" s="89"/>
      <c r="AH50" s="89"/>
      <c r="AI50" s="89"/>
      <c r="AJ50" s="89"/>
    </row>
    <row r="51" spans="2:36" x14ac:dyDescent="0.25">
      <c r="B51" s="89"/>
      <c r="C51" s="89"/>
      <c r="D51" s="89"/>
      <c r="E51" s="89"/>
      <c r="F51" s="89"/>
      <c r="G51" s="89"/>
      <c r="H51" s="89"/>
      <c r="I51" s="89"/>
      <c r="J51" s="89"/>
      <c r="K51" s="89"/>
      <c r="L51" s="89"/>
      <c r="M51" s="89"/>
      <c r="N51" s="89"/>
      <c r="O51" s="89"/>
      <c r="P51" s="89"/>
      <c r="Q51" s="89"/>
      <c r="R51" s="89"/>
      <c r="S51" s="89"/>
      <c r="T51" s="89"/>
      <c r="U51" s="89"/>
      <c r="V51" s="89"/>
      <c r="W51" s="89"/>
      <c r="X51" s="89"/>
      <c r="Y51" s="89"/>
      <c r="Z51" s="89"/>
      <c r="AA51" s="89"/>
      <c r="AB51" s="89"/>
      <c r="AC51" s="89"/>
      <c r="AD51" s="89"/>
      <c r="AE51" s="89"/>
      <c r="AF51" s="89"/>
      <c r="AG51" s="89"/>
      <c r="AH51" s="89"/>
      <c r="AI51" s="89"/>
      <c r="AJ51" s="89"/>
    </row>
    <row r="52" spans="2:36" x14ac:dyDescent="0.25">
      <c r="B52" s="89"/>
      <c r="C52" s="89"/>
      <c r="D52" s="89"/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89"/>
      <c r="AC52" s="89"/>
      <c r="AD52" s="89"/>
      <c r="AE52" s="89"/>
      <c r="AF52" s="89"/>
      <c r="AG52" s="89"/>
      <c r="AH52" s="89"/>
      <c r="AI52" s="89"/>
      <c r="AJ52" s="89"/>
    </row>
    <row r="53" spans="2:36" x14ac:dyDescent="0.25">
      <c r="B53" s="89"/>
      <c r="C53" s="89"/>
      <c r="D53" s="89"/>
      <c r="E53" s="89"/>
      <c r="F53" s="89"/>
      <c r="G53" s="89"/>
      <c r="H53" s="89"/>
      <c r="I53" s="89"/>
      <c r="J53" s="89"/>
      <c r="K53" s="89"/>
      <c r="L53" s="89"/>
      <c r="M53" s="89"/>
      <c r="N53" s="89"/>
      <c r="O53" s="89"/>
      <c r="P53" s="89"/>
      <c r="Q53" s="89"/>
      <c r="R53" s="89"/>
      <c r="S53" s="89"/>
      <c r="T53" s="89"/>
      <c r="U53" s="89"/>
      <c r="V53" s="89"/>
      <c r="W53" s="89"/>
      <c r="X53" s="89"/>
      <c r="Y53" s="89"/>
      <c r="Z53" s="89"/>
      <c r="AA53" s="89"/>
      <c r="AB53" s="89"/>
      <c r="AC53" s="89"/>
      <c r="AD53" s="89"/>
      <c r="AE53" s="89"/>
      <c r="AF53" s="89"/>
      <c r="AG53" s="89"/>
      <c r="AH53" s="89"/>
      <c r="AI53" s="89"/>
      <c r="AJ53" s="89"/>
    </row>
    <row r="54" spans="2:36" x14ac:dyDescent="0.25">
      <c r="B54" s="89"/>
      <c r="C54" s="89"/>
      <c r="D54" s="89"/>
      <c r="E54" s="89"/>
      <c r="F54" s="89"/>
      <c r="G54" s="89"/>
      <c r="H54" s="89"/>
      <c r="I54" s="89"/>
      <c r="J54" s="89"/>
      <c r="K54" s="89"/>
      <c r="L54" s="89"/>
      <c r="M54" s="89"/>
      <c r="N54" s="89"/>
      <c r="O54" s="89"/>
      <c r="P54" s="89"/>
      <c r="Q54" s="89"/>
      <c r="R54" s="89"/>
      <c r="S54" s="89"/>
      <c r="T54" s="89"/>
      <c r="U54" s="89"/>
      <c r="V54" s="89"/>
      <c r="W54" s="89"/>
      <c r="X54" s="89"/>
      <c r="Y54" s="89"/>
      <c r="Z54" s="89"/>
      <c r="AA54" s="89"/>
      <c r="AB54" s="89"/>
      <c r="AC54" s="89"/>
      <c r="AD54" s="89"/>
      <c r="AE54" s="89"/>
      <c r="AF54" s="89"/>
      <c r="AG54" s="89"/>
      <c r="AH54" s="89"/>
      <c r="AI54" s="89"/>
      <c r="AJ54" s="89"/>
    </row>
    <row r="55" spans="2:36" x14ac:dyDescent="0.25">
      <c r="B55" s="89"/>
      <c r="C55" s="89"/>
      <c r="D55" s="89"/>
      <c r="E55" s="89"/>
      <c r="F55" s="89"/>
      <c r="G55" s="89"/>
      <c r="H55" s="89"/>
      <c r="I55" s="89"/>
      <c r="J55" s="89"/>
      <c r="K55" s="89"/>
      <c r="L55" s="89"/>
      <c r="M55" s="89"/>
      <c r="N55" s="89"/>
      <c r="O55" s="89"/>
      <c r="P55" s="89"/>
      <c r="Q55" s="89"/>
      <c r="R55" s="89"/>
      <c r="S55" s="89"/>
      <c r="T55" s="89"/>
      <c r="U55" s="89"/>
      <c r="V55" s="89"/>
      <c r="W55" s="89"/>
      <c r="X55" s="89"/>
      <c r="Y55" s="89"/>
      <c r="Z55" s="89"/>
      <c r="AA55" s="89"/>
      <c r="AB55" s="89"/>
      <c r="AC55" s="89"/>
      <c r="AD55" s="89"/>
      <c r="AE55" s="89"/>
      <c r="AF55" s="89"/>
      <c r="AG55" s="89"/>
      <c r="AH55" s="89"/>
      <c r="AI55" s="89"/>
      <c r="AJ55" s="89"/>
    </row>
    <row r="56" spans="2:36" x14ac:dyDescent="0.25">
      <c r="B56" s="89"/>
      <c r="C56" s="89"/>
      <c r="D56" s="89"/>
      <c r="E56" s="89"/>
      <c r="F56" s="89"/>
      <c r="G56" s="89"/>
      <c r="H56" s="89"/>
      <c r="I56" s="89"/>
      <c r="J56" s="89"/>
      <c r="K56" s="89"/>
      <c r="L56" s="89"/>
      <c r="M56" s="89"/>
      <c r="N56" s="89"/>
      <c r="O56" s="89"/>
      <c r="P56" s="89"/>
      <c r="Q56" s="89"/>
      <c r="R56" s="89"/>
      <c r="S56" s="89"/>
      <c r="T56" s="89"/>
      <c r="U56" s="89"/>
      <c r="V56" s="89"/>
      <c r="W56" s="89"/>
      <c r="X56" s="89"/>
      <c r="Y56" s="89"/>
      <c r="Z56" s="89"/>
      <c r="AA56" s="89"/>
      <c r="AB56" s="89"/>
      <c r="AC56" s="89"/>
      <c r="AD56" s="89"/>
      <c r="AE56" s="89"/>
      <c r="AF56" s="89"/>
      <c r="AG56" s="89"/>
      <c r="AH56" s="89"/>
      <c r="AI56" s="89"/>
      <c r="AJ56" s="89"/>
    </row>
    <row r="57" spans="2:36" x14ac:dyDescent="0.25">
      <c r="B57" s="89"/>
      <c r="C57" s="89"/>
      <c r="D57" s="89"/>
      <c r="E57" s="89"/>
      <c r="F57" s="89"/>
      <c r="G57" s="89"/>
      <c r="H57" s="89"/>
      <c r="I57" s="89"/>
      <c r="J57" s="89"/>
      <c r="K57" s="89"/>
      <c r="L57" s="89"/>
      <c r="M57" s="89"/>
      <c r="N57" s="89"/>
      <c r="O57" s="89"/>
      <c r="P57" s="89"/>
      <c r="Q57" s="89"/>
      <c r="R57" s="89"/>
      <c r="S57" s="89"/>
      <c r="T57" s="89"/>
      <c r="U57" s="89"/>
      <c r="V57" s="89"/>
      <c r="W57" s="89"/>
      <c r="X57" s="89"/>
      <c r="Y57" s="89"/>
      <c r="Z57" s="89"/>
      <c r="AA57" s="89"/>
      <c r="AB57" s="89"/>
      <c r="AC57" s="89"/>
      <c r="AD57" s="89"/>
      <c r="AE57" s="89"/>
      <c r="AF57" s="89"/>
      <c r="AG57" s="89"/>
      <c r="AH57" s="89"/>
      <c r="AI57" s="89"/>
      <c r="AJ57" s="89"/>
    </row>
    <row r="58" spans="2:36" x14ac:dyDescent="0.25">
      <c r="B58" s="89"/>
      <c r="C58" s="89"/>
      <c r="D58" s="89"/>
      <c r="E58" s="89"/>
      <c r="F58" s="89"/>
      <c r="G58" s="89"/>
      <c r="H58" s="89"/>
      <c r="I58" s="89"/>
      <c r="J58" s="89"/>
      <c r="K58" s="89"/>
      <c r="L58" s="89"/>
      <c r="M58" s="89"/>
      <c r="N58" s="89"/>
      <c r="O58" s="89"/>
      <c r="P58" s="89"/>
      <c r="Q58" s="89"/>
      <c r="R58" s="89"/>
      <c r="S58" s="89"/>
      <c r="T58" s="89"/>
      <c r="U58" s="89"/>
      <c r="V58" s="89"/>
      <c r="W58" s="89"/>
      <c r="X58" s="89"/>
      <c r="Y58" s="89"/>
      <c r="Z58" s="89"/>
      <c r="AA58" s="89"/>
      <c r="AB58" s="89"/>
      <c r="AC58" s="89"/>
      <c r="AD58" s="89"/>
      <c r="AE58" s="89"/>
      <c r="AF58" s="89"/>
      <c r="AG58" s="89"/>
      <c r="AH58" s="89"/>
      <c r="AI58" s="89"/>
      <c r="AJ58" s="89"/>
    </row>
    <row r="59" spans="2:36" x14ac:dyDescent="0.25">
      <c r="B59" s="89"/>
      <c r="C59" s="89"/>
      <c r="D59" s="89"/>
      <c r="E59" s="89"/>
      <c r="F59" s="89"/>
      <c r="G59" s="89"/>
      <c r="H59" s="89"/>
      <c r="I59" s="89"/>
      <c r="J59" s="89"/>
      <c r="K59" s="89"/>
      <c r="L59" s="89"/>
      <c r="M59" s="89"/>
      <c r="N59" s="89"/>
      <c r="O59" s="89"/>
      <c r="P59" s="89"/>
      <c r="Q59" s="89"/>
      <c r="R59" s="89"/>
      <c r="S59" s="89"/>
      <c r="T59" s="89"/>
      <c r="U59" s="89"/>
      <c r="V59" s="89"/>
      <c r="W59" s="89"/>
      <c r="X59" s="89"/>
      <c r="Y59" s="89"/>
      <c r="Z59" s="89"/>
      <c r="AA59" s="89"/>
      <c r="AB59" s="89"/>
      <c r="AC59" s="89"/>
      <c r="AD59" s="89"/>
      <c r="AE59" s="89"/>
      <c r="AF59" s="89"/>
      <c r="AG59" s="89"/>
      <c r="AH59" s="89"/>
      <c r="AI59" s="89"/>
      <c r="AJ59" s="89"/>
    </row>
    <row r="60" spans="2:36" x14ac:dyDescent="0.25">
      <c r="B60" s="89"/>
      <c r="C60" s="89"/>
      <c r="D60" s="89"/>
      <c r="E60" s="89"/>
      <c r="F60" s="89"/>
      <c r="G60" s="89"/>
      <c r="H60" s="89"/>
      <c r="I60" s="89"/>
      <c r="J60" s="89"/>
      <c r="K60" s="89"/>
      <c r="L60" s="89"/>
      <c r="M60" s="89"/>
      <c r="N60" s="89"/>
      <c r="O60" s="89"/>
      <c r="P60" s="89"/>
      <c r="Q60" s="89"/>
      <c r="R60" s="89"/>
      <c r="S60" s="89"/>
      <c r="T60" s="89"/>
      <c r="U60" s="89"/>
      <c r="V60" s="89"/>
      <c r="W60" s="89"/>
      <c r="X60" s="89"/>
      <c r="Y60" s="89"/>
      <c r="Z60" s="89"/>
      <c r="AA60" s="89"/>
      <c r="AB60" s="89"/>
      <c r="AC60" s="89"/>
      <c r="AD60" s="89"/>
      <c r="AE60" s="89"/>
      <c r="AF60" s="89"/>
      <c r="AG60" s="89"/>
      <c r="AH60" s="89"/>
      <c r="AI60" s="89"/>
      <c r="AJ60" s="89"/>
    </row>
    <row r="61" spans="2:36" x14ac:dyDescent="0.25">
      <c r="B61" s="89"/>
      <c r="C61" s="89"/>
      <c r="D61" s="89"/>
      <c r="E61" s="89"/>
      <c r="F61" s="89"/>
      <c r="G61" s="89"/>
      <c r="H61" s="89"/>
      <c r="I61" s="89"/>
      <c r="J61" s="89"/>
      <c r="K61" s="89"/>
      <c r="L61" s="89"/>
      <c r="M61" s="89"/>
      <c r="N61" s="89"/>
      <c r="O61" s="89"/>
      <c r="P61" s="89"/>
      <c r="Q61" s="89"/>
      <c r="R61" s="89"/>
      <c r="S61" s="89"/>
      <c r="T61" s="89"/>
      <c r="U61" s="89"/>
      <c r="V61" s="89"/>
      <c r="W61" s="89"/>
      <c r="X61" s="89"/>
      <c r="Y61" s="89"/>
      <c r="Z61" s="89"/>
      <c r="AA61" s="89"/>
      <c r="AB61" s="89"/>
      <c r="AC61" s="89"/>
      <c r="AD61" s="89"/>
      <c r="AE61" s="89"/>
      <c r="AF61" s="89"/>
      <c r="AG61" s="89"/>
      <c r="AH61" s="89"/>
      <c r="AI61" s="89"/>
      <c r="AJ61" s="89"/>
    </row>
    <row r="62" spans="2:36" x14ac:dyDescent="0.25">
      <c r="B62" s="89"/>
      <c r="C62" s="89"/>
      <c r="D62" s="89"/>
      <c r="E62" s="89"/>
      <c r="F62" s="89"/>
      <c r="G62" s="89"/>
      <c r="H62" s="89"/>
      <c r="I62" s="89"/>
      <c r="J62" s="89"/>
      <c r="K62" s="89"/>
      <c r="L62" s="89"/>
      <c r="M62" s="89"/>
      <c r="N62" s="89"/>
      <c r="O62" s="89"/>
      <c r="P62" s="89"/>
      <c r="Q62" s="89"/>
      <c r="R62" s="89"/>
      <c r="S62" s="89"/>
      <c r="T62" s="89"/>
      <c r="U62" s="89"/>
      <c r="V62" s="89"/>
      <c r="W62" s="89"/>
      <c r="X62" s="89"/>
      <c r="Y62" s="89"/>
      <c r="Z62" s="89"/>
      <c r="AA62" s="89"/>
      <c r="AB62" s="89"/>
      <c r="AC62" s="89"/>
      <c r="AD62" s="89"/>
      <c r="AE62" s="89"/>
      <c r="AF62" s="89"/>
      <c r="AG62" s="89"/>
      <c r="AH62" s="89"/>
      <c r="AI62" s="89"/>
      <c r="AJ62" s="89"/>
    </row>
    <row r="63" spans="2:36" x14ac:dyDescent="0.25">
      <c r="B63" s="89"/>
      <c r="C63" s="89"/>
      <c r="D63" s="89"/>
      <c r="E63" s="89"/>
      <c r="F63" s="89"/>
      <c r="G63" s="89"/>
      <c r="H63" s="89"/>
      <c r="I63" s="89"/>
      <c r="J63" s="89"/>
      <c r="K63" s="89"/>
      <c r="L63" s="89"/>
      <c r="M63" s="89"/>
      <c r="N63" s="89"/>
      <c r="O63" s="89"/>
      <c r="P63" s="89"/>
      <c r="Q63" s="89"/>
      <c r="R63" s="89"/>
      <c r="S63" s="89"/>
      <c r="T63" s="89"/>
      <c r="U63" s="89"/>
      <c r="V63" s="89"/>
      <c r="W63" s="89"/>
      <c r="X63" s="89"/>
      <c r="Y63" s="89"/>
      <c r="Z63" s="89"/>
      <c r="AA63" s="89"/>
      <c r="AB63" s="89"/>
      <c r="AC63" s="89"/>
      <c r="AD63" s="89"/>
      <c r="AE63" s="89"/>
      <c r="AF63" s="89"/>
      <c r="AG63" s="89"/>
      <c r="AH63" s="89"/>
      <c r="AI63" s="89"/>
      <c r="AJ63" s="89"/>
    </row>
    <row r="64" spans="2:36" x14ac:dyDescent="0.25">
      <c r="B64" s="89"/>
      <c r="C64" s="89"/>
      <c r="D64" s="89"/>
      <c r="E64" s="89"/>
      <c r="F64" s="89"/>
      <c r="G64" s="89"/>
      <c r="H64" s="89"/>
      <c r="I64" s="89"/>
      <c r="J64" s="89"/>
      <c r="K64" s="89"/>
      <c r="L64" s="89"/>
      <c r="M64" s="89"/>
      <c r="N64" s="89"/>
      <c r="O64" s="89"/>
      <c r="P64" s="89"/>
      <c r="Q64" s="89"/>
      <c r="R64" s="89"/>
      <c r="S64" s="89"/>
      <c r="T64" s="89"/>
      <c r="U64" s="89"/>
      <c r="V64" s="89"/>
      <c r="W64" s="89"/>
      <c r="X64" s="89"/>
      <c r="Y64" s="89"/>
      <c r="Z64" s="89"/>
      <c r="AA64" s="89"/>
      <c r="AB64" s="89"/>
      <c r="AC64" s="89"/>
      <c r="AD64" s="89"/>
      <c r="AE64" s="89"/>
      <c r="AF64" s="89"/>
      <c r="AG64" s="89"/>
      <c r="AH64" s="89"/>
      <c r="AI64" s="89"/>
      <c r="AJ64" s="89"/>
    </row>
    <row r="65" spans="2:36" x14ac:dyDescent="0.25">
      <c r="B65" s="89"/>
      <c r="C65" s="89"/>
      <c r="D65" s="89"/>
      <c r="E65" s="89"/>
      <c r="F65" s="89"/>
      <c r="G65" s="89"/>
      <c r="H65" s="89"/>
      <c r="I65" s="89"/>
      <c r="J65" s="89"/>
      <c r="K65" s="89"/>
      <c r="L65" s="89"/>
      <c r="M65" s="89"/>
      <c r="N65" s="89"/>
      <c r="O65" s="89"/>
      <c r="P65" s="89"/>
      <c r="Q65" s="89"/>
      <c r="R65" s="89"/>
      <c r="S65" s="89"/>
      <c r="T65" s="89"/>
      <c r="U65" s="89"/>
      <c r="V65" s="89"/>
      <c r="W65" s="89"/>
      <c r="X65" s="89"/>
      <c r="Y65" s="89"/>
      <c r="Z65" s="89"/>
      <c r="AA65" s="89"/>
      <c r="AB65" s="89"/>
      <c r="AC65" s="89"/>
      <c r="AD65" s="89"/>
      <c r="AE65" s="89"/>
      <c r="AF65" s="89"/>
      <c r="AG65" s="89"/>
      <c r="AH65" s="89"/>
      <c r="AI65" s="89"/>
      <c r="AJ65" s="89"/>
    </row>
    <row r="66" spans="2:36" x14ac:dyDescent="0.25">
      <c r="B66" s="89"/>
      <c r="C66" s="89"/>
      <c r="D66" s="89"/>
      <c r="E66" s="89"/>
      <c r="F66" s="89"/>
      <c r="G66" s="89"/>
      <c r="H66" s="89"/>
      <c r="I66" s="89"/>
      <c r="J66" s="89"/>
      <c r="K66" s="89"/>
      <c r="L66" s="89"/>
      <c r="M66" s="89"/>
      <c r="N66" s="89"/>
      <c r="O66" s="89"/>
      <c r="P66" s="89"/>
      <c r="Q66" s="89"/>
      <c r="R66" s="89"/>
      <c r="S66" s="89"/>
      <c r="T66" s="89"/>
      <c r="U66" s="89"/>
      <c r="V66" s="89"/>
      <c r="W66" s="89"/>
      <c r="X66" s="89"/>
      <c r="Y66" s="89"/>
      <c r="Z66" s="89"/>
      <c r="AA66" s="89"/>
      <c r="AB66" s="89"/>
      <c r="AC66" s="89"/>
      <c r="AD66" s="89"/>
      <c r="AE66" s="89"/>
      <c r="AF66" s="89"/>
      <c r="AG66" s="89"/>
      <c r="AH66" s="89"/>
      <c r="AI66" s="89"/>
      <c r="AJ66" s="89"/>
    </row>
    <row r="67" spans="2:36" x14ac:dyDescent="0.25">
      <c r="B67" s="89"/>
      <c r="C67" s="89"/>
      <c r="D67" s="89"/>
      <c r="E67" s="89"/>
      <c r="F67" s="89"/>
      <c r="G67" s="89"/>
      <c r="H67" s="89"/>
      <c r="I67" s="89"/>
      <c r="J67" s="89"/>
      <c r="K67" s="89"/>
      <c r="L67" s="89"/>
      <c r="M67" s="89"/>
      <c r="N67" s="89"/>
      <c r="O67" s="89"/>
      <c r="P67" s="89"/>
      <c r="Q67" s="89"/>
      <c r="R67" s="89"/>
      <c r="S67" s="89"/>
      <c r="T67" s="89"/>
      <c r="U67" s="89"/>
      <c r="V67" s="89"/>
      <c r="W67" s="89"/>
      <c r="X67" s="89"/>
      <c r="Y67" s="89"/>
      <c r="Z67" s="89"/>
      <c r="AA67" s="89"/>
      <c r="AB67" s="89"/>
      <c r="AC67" s="89"/>
      <c r="AD67" s="89"/>
      <c r="AE67" s="89"/>
      <c r="AF67" s="89"/>
      <c r="AG67" s="89"/>
      <c r="AH67" s="89"/>
      <c r="AI67" s="89"/>
      <c r="AJ67" s="89"/>
    </row>
    <row r="68" spans="2:36" x14ac:dyDescent="0.25">
      <c r="B68" s="89"/>
      <c r="C68" s="89"/>
      <c r="D68" s="89"/>
      <c r="E68" s="89"/>
      <c r="F68" s="89"/>
      <c r="G68" s="89"/>
      <c r="H68" s="89"/>
      <c r="I68" s="89"/>
      <c r="J68" s="89"/>
      <c r="K68" s="89"/>
      <c r="L68" s="89"/>
      <c r="M68" s="89"/>
      <c r="N68" s="89"/>
      <c r="O68" s="89"/>
      <c r="P68" s="89"/>
      <c r="Q68" s="89"/>
      <c r="R68" s="89"/>
      <c r="S68" s="89"/>
      <c r="T68" s="89"/>
      <c r="U68" s="89"/>
      <c r="V68" s="89"/>
      <c r="W68" s="89"/>
      <c r="X68" s="89"/>
      <c r="Y68" s="89"/>
      <c r="Z68" s="89"/>
      <c r="AA68" s="89"/>
      <c r="AB68" s="89"/>
      <c r="AC68" s="89"/>
      <c r="AD68" s="89"/>
      <c r="AE68" s="89"/>
      <c r="AF68" s="89"/>
      <c r="AG68" s="89"/>
      <c r="AH68" s="89"/>
      <c r="AI68" s="89"/>
      <c r="AJ68" s="89"/>
    </row>
    <row r="69" spans="2:36" x14ac:dyDescent="0.25">
      <c r="B69" s="89"/>
      <c r="C69" s="89"/>
      <c r="D69" s="89"/>
      <c r="E69" s="89"/>
      <c r="F69" s="89"/>
      <c r="G69" s="89"/>
      <c r="H69" s="89"/>
      <c r="I69" s="89"/>
      <c r="J69" s="89"/>
      <c r="K69" s="89"/>
      <c r="L69" s="89"/>
      <c r="M69" s="89"/>
      <c r="N69" s="89"/>
      <c r="O69" s="89"/>
      <c r="P69" s="89"/>
      <c r="Q69" s="89"/>
      <c r="R69" s="89"/>
      <c r="S69" s="89"/>
      <c r="T69" s="89"/>
      <c r="U69" s="89"/>
      <c r="V69" s="89"/>
      <c r="W69" s="89"/>
      <c r="X69" s="89"/>
      <c r="Y69" s="89"/>
      <c r="Z69" s="89"/>
      <c r="AA69" s="89"/>
      <c r="AB69" s="89"/>
      <c r="AC69" s="89"/>
      <c r="AD69" s="89"/>
      <c r="AE69" s="89"/>
      <c r="AF69" s="89"/>
      <c r="AG69" s="89"/>
      <c r="AH69" s="89"/>
      <c r="AI69" s="89"/>
      <c r="AJ69" s="89"/>
    </row>
    <row r="70" spans="2:36" x14ac:dyDescent="0.25">
      <c r="B70" s="89"/>
      <c r="C70" s="89"/>
      <c r="D70" s="89"/>
      <c r="E70" s="89"/>
      <c r="F70" s="89"/>
      <c r="G70" s="89"/>
      <c r="H70" s="89"/>
      <c r="I70" s="89"/>
      <c r="J70" s="89"/>
      <c r="K70" s="89"/>
      <c r="L70" s="89"/>
      <c r="M70" s="89"/>
      <c r="N70" s="89"/>
      <c r="O70" s="89"/>
      <c r="P70" s="89"/>
      <c r="Q70" s="89"/>
      <c r="R70" s="89"/>
      <c r="S70" s="89"/>
      <c r="T70" s="89"/>
      <c r="U70" s="89"/>
      <c r="V70" s="89"/>
      <c r="W70" s="89"/>
      <c r="X70" s="89"/>
      <c r="Y70" s="89"/>
      <c r="Z70" s="89"/>
      <c r="AA70" s="89"/>
      <c r="AB70" s="89"/>
      <c r="AC70" s="89"/>
      <c r="AD70" s="89"/>
      <c r="AE70" s="89"/>
      <c r="AF70" s="89"/>
      <c r="AG70" s="89"/>
      <c r="AH70" s="89"/>
      <c r="AI70" s="89"/>
      <c r="AJ70" s="89"/>
    </row>
    <row r="71" spans="2:36" x14ac:dyDescent="0.25">
      <c r="B71" s="89"/>
      <c r="C71" s="89"/>
      <c r="D71" s="89"/>
      <c r="E71" s="89"/>
      <c r="F71" s="89"/>
      <c r="G71" s="89"/>
      <c r="H71" s="89"/>
      <c r="I71" s="89"/>
      <c r="J71" s="89"/>
      <c r="K71" s="89"/>
      <c r="L71" s="89"/>
      <c r="M71" s="89"/>
      <c r="N71" s="89"/>
      <c r="O71" s="89"/>
      <c r="P71" s="89"/>
      <c r="Q71" s="89"/>
      <c r="R71" s="89"/>
      <c r="S71" s="89"/>
      <c r="T71" s="89"/>
      <c r="U71" s="89"/>
      <c r="V71" s="89"/>
      <c r="W71" s="89"/>
      <c r="X71" s="89"/>
      <c r="Y71" s="89"/>
      <c r="Z71" s="89"/>
      <c r="AA71" s="89"/>
      <c r="AB71" s="89"/>
      <c r="AC71" s="89"/>
      <c r="AD71" s="89"/>
      <c r="AE71" s="89"/>
      <c r="AF71" s="89"/>
      <c r="AG71" s="89"/>
      <c r="AH71" s="89"/>
      <c r="AI71" s="89"/>
      <c r="AJ71" s="89"/>
    </row>
    <row r="72" spans="2:36" x14ac:dyDescent="0.25">
      <c r="B72" s="89"/>
      <c r="C72" s="89"/>
      <c r="D72" s="89"/>
      <c r="E72" s="89"/>
      <c r="F72" s="89"/>
      <c r="G72" s="89"/>
      <c r="H72" s="89"/>
      <c r="I72" s="89"/>
      <c r="J72" s="89"/>
      <c r="K72" s="89"/>
      <c r="L72" s="89"/>
      <c r="M72" s="89"/>
      <c r="N72" s="89"/>
      <c r="O72" s="89"/>
      <c r="P72" s="89"/>
      <c r="Q72" s="89"/>
      <c r="R72" s="89"/>
      <c r="S72" s="89"/>
      <c r="T72" s="89"/>
      <c r="U72" s="89"/>
      <c r="V72" s="89"/>
      <c r="W72" s="89"/>
      <c r="X72" s="89"/>
      <c r="Y72" s="89"/>
      <c r="Z72" s="89"/>
      <c r="AA72" s="89"/>
      <c r="AB72" s="89"/>
      <c r="AC72" s="89"/>
      <c r="AD72" s="89"/>
      <c r="AE72" s="89"/>
      <c r="AF72" s="89"/>
      <c r="AG72" s="89"/>
      <c r="AH72" s="89"/>
      <c r="AI72" s="89"/>
      <c r="AJ72" s="89"/>
    </row>
    <row r="73" spans="2:36" x14ac:dyDescent="0.25">
      <c r="B73" s="89"/>
      <c r="C73" s="89"/>
      <c r="D73" s="89"/>
      <c r="E73" s="89"/>
      <c r="F73" s="89"/>
      <c r="G73" s="89"/>
      <c r="H73" s="89"/>
      <c r="I73" s="89"/>
      <c r="J73" s="89"/>
      <c r="K73" s="89"/>
      <c r="L73" s="89"/>
      <c r="M73" s="89"/>
      <c r="N73" s="89"/>
      <c r="O73" s="89"/>
      <c r="P73" s="89"/>
      <c r="Q73" s="89"/>
      <c r="R73" s="89"/>
      <c r="S73" s="89"/>
      <c r="T73" s="89"/>
      <c r="U73" s="89"/>
      <c r="V73" s="89"/>
      <c r="W73" s="89"/>
      <c r="X73" s="89"/>
      <c r="Y73" s="89"/>
      <c r="Z73" s="89"/>
      <c r="AA73" s="89"/>
      <c r="AB73" s="89"/>
      <c r="AC73" s="89"/>
      <c r="AD73" s="89"/>
      <c r="AE73" s="89"/>
      <c r="AF73" s="89"/>
      <c r="AG73" s="89"/>
      <c r="AH73" s="89"/>
      <c r="AI73" s="89"/>
      <c r="AJ73" s="89"/>
    </row>
    <row r="74" spans="2:36" x14ac:dyDescent="0.25">
      <c r="B74" s="89"/>
      <c r="C74" s="89"/>
      <c r="D74" s="89"/>
      <c r="E74" s="89"/>
      <c r="F74" s="89"/>
      <c r="G74" s="89"/>
      <c r="H74" s="89"/>
      <c r="I74" s="89"/>
      <c r="J74" s="89"/>
      <c r="K74" s="89"/>
      <c r="L74" s="89"/>
      <c r="M74" s="89"/>
      <c r="N74" s="89"/>
      <c r="O74" s="89"/>
      <c r="P74" s="89"/>
      <c r="Q74" s="89"/>
      <c r="R74" s="89"/>
      <c r="S74" s="89"/>
      <c r="T74" s="89"/>
      <c r="U74" s="89"/>
      <c r="V74" s="89"/>
      <c r="W74" s="89"/>
      <c r="X74" s="89"/>
      <c r="Y74" s="89"/>
      <c r="Z74" s="89"/>
      <c r="AA74" s="89"/>
      <c r="AB74" s="89"/>
      <c r="AC74" s="89"/>
      <c r="AD74" s="89"/>
      <c r="AE74" s="89"/>
      <c r="AF74" s="89"/>
      <c r="AG74" s="89"/>
      <c r="AH74" s="89"/>
      <c r="AI74" s="89"/>
      <c r="AJ74" s="89"/>
    </row>
    <row r="75" spans="2:36" x14ac:dyDescent="0.25">
      <c r="B75" s="89"/>
      <c r="C75" s="89"/>
      <c r="D75" s="89"/>
      <c r="E75" s="89"/>
      <c r="F75" s="89"/>
      <c r="G75" s="89"/>
      <c r="H75" s="89"/>
      <c r="I75" s="89"/>
      <c r="J75" s="89"/>
      <c r="K75" s="89"/>
      <c r="L75" s="89"/>
      <c r="M75" s="89"/>
      <c r="N75" s="89"/>
      <c r="O75" s="89"/>
      <c r="P75" s="89"/>
      <c r="Q75" s="89"/>
      <c r="R75" s="89"/>
      <c r="S75" s="89"/>
      <c r="T75" s="89"/>
      <c r="U75" s="89"/>
      <c r="V75" s="89"/>
      <c r="W75" s="89"/>
      <c r="X75" s="89"/>
      <c r="Y75" s="89"/>
      <c r="Z75" s="89"/>
      <c r="AA75" s="89"/>
      <c r="AB75" s="89"/>
      <c r="AC75" s="89"/>
      <c r="AD75" s="89"/>
      <c r="AE75" s="89"/>
      <c r="AF75" s="89"/>
      <c r="AG75" s="89"/>
      <c r="AH75" s="89"/>
      <c r="AI75" s="89"/>
      <c r="AJ75" s="89"/>
    </row>
    <row r="76" spans="2:36" x14ac:dyDescent="0.25">
      <c r="B76" s="89"/>
      <c r="C76" s="89"/>
      <c r="D76" s="89"/>
      <c r="E76" s="89"/>
      <c r="F76" s="89"/>
      <c r="G76" s="89"/>
      <c r="H76" s="89"/>
      <c r="I76" s="89"/>
      <c r="J76" s="89"/>
      <c r="K76" s="89"/>
      <c r="L76" s="89"/>
      <c r="M76" s="89"/>
      <c r="N76" s="89"/>
      <c r="O76" s="89"/>
      <c r="P76" s="89"/>
      <c r="Q76" s="89"/>
      <c r="R76" s="89"/>
      <c r="S76" s="89"/>
      <c r="T76" s="89"/>
      <c r="U76" s="89"/>
      <c r="V76" s="89"/>
      <c r="W76" s="89"/>
      <c r="X76" s="89"/>
      <c r="Y76" s="89"/>
      <c r="Z76" s="89"/>
      <c r="AA76" s="89"/>
      <c r="AB76" s="89"/>
      <c r="AC76" s="89"/>
      <c r="AD76" s="89"/>
      <c r="AE76" s="89"/>
      <c r="AF76" s="89"/>
      <c r="AG76" s="89"/>
      <c r="AH76" s="89"/>
      <c r="AI76" s="89"/>
      <c r="AJ76" s="89"/>
    </row>
    <row r="77" spans="2:36" x14ac:dyDescent="0.25">
      <c r="B77" s="89"/>
      <c r="C77" s="89"/>
      <c r="D77" s="89"/>
      <c r="E77" s="89"/>
      <c r="F77" s="89"/>
      <c r="G77" s="89"/>
      <c r="H77" s="89"/>
      <c r="I77" s="89"/>
      <c r="J77" s="89"/>
      <c r="K77" s="89"/>
      <c r="L77" s="89"/>
      <c r="M77" s="89"/>
      <c r="N77" s="89"/>
      <c r="O77" s="89"/>
      <c r="P77" s="89"/>
      <c r="Q77" s="89"/>
      <c r="R77" s="89"/>
      <c r="S77" s="89"/>
      <c r="T77" s="89"/>
      <c r="U77" s="89"/>
      <c r="V77" s="89"/>
      <c r="W77" s="89"/>
      <c r="X77" s="89"/>
      <c r="Y77" s="89"/>
      <c r="Z77" s="89"/>
      <c r="AA77" s="89"/>
      <c r="AB77" s="89"/>
      <c r="AC77" s="89"/>
      <c r="AD77" s="89"/>
      <c r="AE77" s="89"/>
      <c r="AF77" s="89"/>
      <c r="AG77" s="89"/>
      <c r="AH77" s="89"/>
      <c r="AI77" s="89"/>
      <c r="AJ77" s="89"/>
    </row>
    <row r="78" spans="2:36" x14ac:dyDescent="0.25">
      <c r="B78" s="89"/>
      <c r="C78" s="89"/>
      <c r="D78" s="89"/>
      <c r="E78" s="89"/>
      <c r="F78" s="89"/>
      <c r="G78" s="89"/>
      <c r="H78" s="89"/>
      <c r="I78" s="89"/>
      <c r="J78" s="89"/>
      <c r="K78" s="89"/>
      <c r="L78" s="89"/>
      <c r="M78" s="89"/>
      <c r="N78" s="89"/>
      <c r="O78" s="89"/>
      <c r="P78" s="89"/>
      <c r="Q78" s="89"/>
      <c r="R78" s="89"/>
      <c r="S78" s="89"/>
      <c r="T78" s="89"/>
      <c r="U78" s="89"/>
      <c r="V78" s="89"/>
      <c r="W78" s="89"/>
      <c r="X78" s="89"/>
      <c r="Y78" s="89"/>
      <c r="Z78" s="89"/>
      <c r="AA78" s="89"/>
      <c r="AB78" s="89"/>
      <c r="AC78" s="89"/>
      <c r="AD78" s="89"/>
      <c r="AE78" s="89"/>
      <c r="AF78" s="89"/>
      <c r="AG78" s="89"/>
      <c r="AH78" s="89"/>
      <c r="AI78" s="89"/>
      <c r="AJ78" s="89"/>
    </row>
    <row r="79" spans="2:36" x14ac:dyDescent="0.25">
      <c r="B79" s="89"/>
      <c r="C79" s="89"/>
      <c r="D79" s="89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9"/>
      <c r="P79" s="89"/>
      <c r="Q79" s="89"/>
      <c r="R79" s="89"/>
      <c r="S79" s="89"/>
      <c r="T79" s="89"/>
      <c r="U79" s="89"/>
      <c r="V79" s="89"/>
      <c r="W79" s="89"/>
      <c r="X79" s="89"/>
      <c r="Y79" s="89"/>
      <c r="Z79" s="89"/>
      <c r="AA79" s="89"/>
      <c r="AB79" s="89"/>
      <c r="AC79" s="89"/>
      <c r="AD79" s="89"/>
      <c r="AE79" s="89"/>
      <c r="AF79" s="89"/>
      <c r="AG79" s="89"/>
      <c r="AH79" s="89"/>
      <c r="AI79" s="89"/>
      <c r="AJ79" s="89"/>
    </row>
    <row r="80" spans="2:36" x14ac:dyDescent="0.25">
      <c r="B80" s="89"/>
      <c r="C80" s="89"/>
      <c r="D80" s="89"/>
      <c r="E80" s="89"/>
      <c r="F80" s="89"/>
      <c r="G80" s="89"/>
      <c r="H80" s="89"/>
      <c r="I80" s="89"/>
      <c r="J80" s="89"/>
      <c r="K80" s="89"/>
      <c r="L80" s="89"/>
      <c r="M80" s="89"/>
      <c r="N80" s="89"/>
      <c r="O80" s="89"/>
      <c r="P80" s="89"/>
      <c r="Q80" s="89"/>
      <c r="R80" s="89"/>
      <c r="S80" s="89"/>
      <c r="T80" s="89"/>
      <c r="U80" s="89"/>
      <c r="V80" s="89"/>
      <c r="W80" s="89"/>
      <c r="X80" s="89"/>
      <c r="Y80" s="89"/>
      <c r="Z80" s="89"/>
      <c r="AA80" s="89"/>
      <c r="AB80" s="89"/>
      <c r="AC80" s="89"/>
      <c r="AD80" s="89"/>
      <c r="AE80" s="89"/>
      <c r="AF80" s="89"/>
      <c r="AG80" s="89"/>
      <c r="AH80" s="89"/>
      <c r="AI80" s="89"/>
      <c r="AJ80" s="89"/>
    </row>
    <row r="81" spans="2:36" x14ac:dyDescent="0.25">
      <c r="B81" s="89"/>
      <c r="C81" s="89"/>
      <c r="D81" s="89"/>
      <c r="E81" s="89"/>
      <c r="F81" s="89"/>
      <c r="G81" s="89"/>
      <c r="H81" s="89"/>
      <c r="I81" s="89"/>
      <c r="J81" s="89"/>
      <c r="K81" s="89"/>
      <c r="L81" s="89"/>
      <c r="M81" s="89"/>
      <c r="N81" s="89"/>
      <c r="O81" s="89"/>
      <c r="P81" s="89"/>
      <c r="Q81" s="89"/>
      <c r="R81" s="89"/>
      <c r="S81" s="89"/>
      <c r="T81" s="89"/>
      <c r="U81" s="89"/>
      <c r="V81" s="89"/>
      <c r="W81" s="89"/>
      <c r="X81" s="89"/>
      <c r="Y81" s="89"/>
      <c r="Z81" s="89"/>
      <c r="AA81" s="89"/>
      <c r="AB81" s="89"/>
      <c r="AC81" s="89"/>
      <c r="AD81" s="89"/>
      <c r="AE81" s="89"/>
      <c r="AF81" s="89"/>
      <c r="AG81" s="89"/>
      <c r="AH81" s="89"/>
      <c r="AI81" s="89"/>
      <c r="AJ81" s="89"/>
    </row>
    <row r="82" spans="2:36" x14ac:dyDescent="0.25">
      <c r="B82" s="89"/>
      <c r="C82" s="89"/>
      <c r="D82" s="89"/>
      <c r="E82" s="89"/>
      <c r="F82" s="89"/>
      <c r="G82" s="89"/>
      <c r="H82" s="89"/>
      <c r="I82" s="89"/>
      <c r="J82" s="89"/>
      <c r="K82" s="89"/>
      <c r="L82" s="89"/>
      <c r="M82" s="89"/>
      <c r="N82" s="89"/>
      <c r="O82" s="89"/>
      <c r="P82" s="89"/>
      <c r="Q82" s="89"/>
      <c r="R82" s="89"/>
      <c r="S82" s="89"/>
      <c r="T82" s="89"/>
      <c r="U82" s="89"/>
      <c r="V82" s="89"/>
      <c r="W82" s="89"/>
      <c r="X82" s="89"/>
      <c r="Y82" s="89"/>
      <c r="Z82" s="89"/>
      <c r="AA82" s="89"/>
      <c r="AB82" s="89"/>
      <c r="AC82" s="89"/>
      <c r="AD82" s="89"/>
      <c r="AE82" s="89"/>
      <c r="AF82" s="89"/>
      <c r="AG82" s="89"/>
      <c r="AH82" s="89"/>
      <c r="AI82" s="89"/>
      <c r="AJ82" s="89"/>
    </row>
    <row r="83" spans="2:36" x14ac:dyDescent="0.25">
      <c r="B83" s="89"/>
      <c r="C83" s="89"/>
      <c r="D83" s="89"/>
      <c r="E83" s="89"/>
      <c r="F83" s="89"/>
      <c r="G83" s="89"/>
      <c r="H83" s="89"/>
      <c r="I83" s="89"/>
      <c r="J83" s="89"/>
      <c r="K83" s="89"/>
      <c r="L83" s="89"/>
      <c r="M83" s="89"/>
      <c r="N83" s="89"/>
      <c r="O83" s="89"/>
      <c r="P83" s="89"/>
      <c r="Q83" s="89"/>
      <c r="R83" s="89"/>
      <c r="S83" s="89"/>
      <c r="T83" s="89"/>
      <c r="U83" s="89"/>
      <c r="V83" s="89"/>
      <c r="W83" s="89"/>
      <c r="X83" s="89"/>
      <c r="Y83" s="89"/>
      <c r="Z83" s="89"/>
      <c r="AA83" s="89"/>
      <c r="AB83" s="89"/>
      <c r="AC83" s="89"/>
      <c r="AD83" s="89"/>
      <c r="AE83" s="89"/>
      <c r="AF83" s="89"/>
      <c r="AG83" s="89"/>
      <c r="AH83" s="89"/>
      <c r="AI83" s="89"/>
      <c r="AJ83" s="89"/>
    </row>
    <row r="84" spans="2:36" x14ac:dyDescent="0.25">
      <c r="B84" s="89"/>
      <c r="C84" s="89"/>
      <c r="D84" s="89"/>
      <c r="E84" s="89"/>
      <c r="F84" s="89"/>
      <c r="G84" s="89"/>
      <c r="H84" s="89"/>
      <c r="I84" s="89"/>
      <c r="J84" s="89"/>
      <c r="K84" s="89"/>
      <c r="L84" s="89"/>
      <c r="M84" s="89"/>
      <c r="N84" s="89"/>
      <c r="O84" s="89"/>
      <c r="P84" s="89"/>
      <c r="Q84" s="89"/>
      <c r="R84" s="89"/>
      <c r="S84" s="89"/>
      <c r="T84" s="89"/>
      <c r="U84" s="89"/>
      <c r="V84" s="89"/>
      <c r="W84" s="89"/>
      <c r="X84" s="89"/>
      <c r="Y84" s="89"/>
      <c r="Z84" s="89"/>
      <c r="AA84" s="89"/>
      <c r="AB84" s="89"/>
      <c r="AC84" s="89"/>
      <c r="AD84" s="89"/>
      <c r="AE84" s="89"/>
      <c r="AF84" s="89"/>
      <c r="AG84" s="89"/>
      <c r="AH84" s="89"/>
      <c r="AI84" s="89"/>
      <c r="AJ84" s="89"/>
    </row>
    <row r="85" spans="2:36" x14ac:dyDescent="0.25">
      <c r="B85" s="89"/>
      <c r="C85" s="89"/>
      <c r="D85" s="89"/>
      <c r="E85" s="89"/>
      <c r="F85" s="89"/>
      <c r="G85" s="89"/>
      <c r="H85" s="89"/>
      <c r="I85" s="89"/>
      <c r="J85" s="89"/>
      <c r="K85" s="89"/>
      <c r="L85" s="89"/>
      <c r="M85" s="89"/>
      <c r="N85" s="89"/>
      <c r="O85" s="89"/>
      <c r="P85" s="89"/>
      <c r="Q85" s="89"/>
      <c r="R85" s="89"/>
      <c r="S85" s="89"/>
      <c r="T85" s="89"/>
      <c r="U85" s="89"/>
      <c r="V85" s="89"/>
      <c r="W85" s="89"/>
      <c r="X85" s="89"/>
      <c r="Y85" s="89"/>
      <c r="Z85" s="89"/>
      <c r="AA85" s="89"/>
      <c r="AB85" s="89"/>
      <c r="AC85" s="89"/>
      <c r="AD85" s="89"/>
      <c r="AE85" s="89"/>
      <c r="AF85" s="89"/>
      <c r="AG85" s="89"/>
      <c r="AH85" s="89"/>
      <c r="AI85" s="89"/>
      <c r="AJ85" s="89"/>
    </row>
    <row r="86" spans="2:36" x14ac:dyDescent="0.25">
      <c r="B86" s="89"/>
      <c r="C86" s="89"/>
      <c r="D86" s="89"/>
      <c r="E86" s="89"/>
      <c r="F86" s="89"/>
      <c r="G86" s="89"/>
      <c r="H86" s="89"/>
      <c r="I86" s="89"/>
      <c r="J86" s="89"/>
      <c r="K86" s="89"/>
      <c r="L86" s="89"/>
      <c r="M86" s="89"/>
      <c r="N86" s="89"/>
      <c r="O86" s="89"/>
      <c r="P86" s="89"/>
      <c r="Q86" s="89"/>
      <c r="R86" s="89"/>
      <c r="S86" s="89"/>
      <c r="T86" s="89"/>
      <c r="U86" s="89"/>
      <c r="V86" s="89"/>
      <c r="W86" s="89"/>
      <c r="X86" s="89"/>
      <c r="Y86" s="89"/>
      <c r="Z86" s="89"/>
      <c r="AA86" s="89"/>
      <c r="AB86" s="89"/>
      <c r="AC86" s="89"/>
      <c r="AD86" s="89"/>
      <c r="AE86" s="89"/>
      <c r="AF86" s="89"/>
      <c r="AG86" s="89"/>
      <c r="AH86" s="89"/>
      <c r="AI86" s="89"/>
      <c r="AJ86" s="89"/>
    </row>
    <row r="87" spans="2:36" x14ac:dyDescent="0.25">
      <c r="B87" s="89"/>
      <c r="C87" s="89"/>
      <c r="D87" s="89"/>
      <c r="E87" s="89"/>
      <c r="F87" s="89"/>
      <c r="G87" s="89"/>
      <c r="H87" s="89"/>
      <c r="I87" s="89"/>
      <c r="J87" s="89"/>
      <c r="K87" s="89"/>
      <c r="L87" s="89"/>
      <c r="M87" s="89"/>
      <c r="N87" s="89"/>
      <c r="O87" s="89"/>
      <c r="P87" s="89"/>
      <c r="Q87" s="89"/>
      <c r="R87" s="89"/>
      <c r="S87" s="89"/>
      <c r="T87" s="89"/>
      <c r="U87" s="89"/>
      <c r="V87" s="89"/>
      <c r="W87" s="89"/>
      <c r="X87" s="89"/>
      <c r="Y87" s="89"/>
      <c r="Z87" s="89"/>
      <c r="AA87" s="89"/>
      <c r="AB87" s="89"/>
      <c r="AC87" s="89"/>
      <c r="AD87" s="89"/>
      <c r="AE87" s="89"/>
      <c r="AF87" s="89"/>
      <c r="AG87" s="89"/>
      <c r="AH87" s="89"/>
      <c r="AI87" s="89"/>
      <c r="AJ87" s="89"/>
    </row>
    <row r="88" spans="2:36" x14ac:dyDescent="0.25">
      <c r="B88" s="89"/>
      <c r="C88" s="89"/>
      <c r="D88" s="89"/>
      <c r="E88" s="89"/>
      <c r="F88" s="89"/>
      <c r="G88" s="89"/>
      <c r="H88" s="89"/>
      <c r="I88" s="89"/>
      <c r="J88" s="89"/>
      <c r="K88" s="89"/>
      <c r="L88" s="89"/>
      <c r="M88" s="89"/>
      <c r="N88" s="89"/>
      <c r="O88" s="89"/>
      <c r="P88" s="89"/>
      <c r="Q88" s="89"/>
      <c r="R88" s="89"/>
      <c r="S88" s="89"/>
      <c r="T88" s="89"/>
      <c r="U88" s="89"/>
      <c r="V88" s="89"/>
      <c r="W88" s="89"/>
      <c r="X88" s="89"/>
      <c r="Y88" s="89"/>
      <c r="Z88" s="89"/>
      <c r="AA88" s="89"/>
      <c r="AB88" s="89"/>
      <c r="AC88" s="89"/>
      <c r="AD88" s="89"/>
      <c r="AE88" s="89"/>
      <c r="AF88" s="89"/>
      <c r="AG88" s="89"/>
      <c r="AH88" s="89"/>
      <c r="AI88" s="89"/>
      <c r="AJ88" s="89"/>
    </row>
    <row r="89" spans="2:36" x14ac:dyDescent="0.25">
      <c r="B89" s="89"/>
      <c r="C89" s="89"/>
      <c r="D89" s="89"/>
      <c r="E89" s="89"/>
      <c r="F89" s="89"/>
      <c r="G89" s="89"/>
      <c r="H89" s="89"/>
      <c r="I89" s="89"/>
      <c r="J89" s="89"/>
      <c r="K89" s="89"/>
      <c r="L89" s="89"/>
      <c r="M89" s="89"/>
      <c r="N89" s="89"/>
      <c r="O89" s="89"/>
      <c r="P89" s="89"/>
      <c r="Q89" s="89"/>
      <c r="R89" s="89"/>
      <c r="S89" s="89"/>
      <c r="T89" s="89"/>
      <c r="U89" s="89"/>
      <c r="V89" s="89"/>
      <c r="W89" s="89"/>
      <c r="X89" s="89"/>
      <c r="Y89" s="89"/>
      <c r="Z89" s="89"/>
      <c r="AA89" s="89"/>
      <c r="AB89" s="89"/>
      <c r="AC89" s="89"/>
      <c r="AD89" s="89"/>
      <c r="AE89" s="89"/>
      <c r="AF89" s="89"/>
      <c r="AG89" s="89"/>
      <c r="AH89" s="89"/>
      <c r="AI89" s="89"/>
      <c r="AJ89" s="89"/>
    </row>
    <row r="90" spans="2:36" x14ac:dyDescent="0.25">
      <c r="B90" s="89"/>
      <c r="C90" s="89"/>
      <c r="D90" s="89"/>
      <c r="E90" s="89"/>
      <c r="F90" s="89"/>
      <c r="G90" s="89"/>
      <c r="H90" s="89"/>
      <c r="I90" s="89"/>
      <c r="J90" s="89"/>
      <c r="K90" s="89"/>
      <c r="L90" s="89"/>
      <c r="M90" s="89"/>
      <c r="N90" s="89"/>
      <c r="O90" s="89"/>
      <c r="P90" s="89"/>
      <c r="Q90" s="89"/>
      <c r="R90" s="89"/>
      <c r="S90" s="89"/>
      <c r="T90" s="89"/>
      <c r="U90" s="89"/>
      <c r="V90" s="89"/>
      <c r="W90" s="89"/>
      <c r="X90" s="89"/>
      <c r="Y90" s="89"/>
      <c r="Z90" s="89"/>
      <c r="AA90" s="89"/>
      <c r="AB90" s="89"/>
      <c r="AC90" s="89"/>
      <c r="AD90" s="89"/>
      <c r="AE90" s="89"/>
      <c r="AF90" s="89"/>
      <c r="AG90" s="89"/>
      <c r="AH90" s="89"/>
      <c r="AI90" s="89"/>
      <c r="AJ90" s="89"/>
    </row>
    <row r="91" spans="2:36" x14ac:dyDescent="0.25">
      <c r="B91" s="89"/>
      <c r="C91" s="89"/>
      <c r="D91" s="89"/>
      <c r="E91" s="89"/>
      <c r="F91" s="89"/>
      <c r="G91" s="89"/>
      <c r="H91" s="89"/>
      <c r="I91" s="89"/>
      <c r="J91" s="89"/>
      <c r="K91" s="89"/>
      <c r="L91" s="89"/>
      <c r="M91" s="89"/>
      <c r="N91" s="89"/>
      <c r="O91" s="89"/>
      <c r="P91" s="89"/>
      <c r="Q91" s="89"/>
      <c r="R91" s="89"/>
      <c r="S91" s="89"/>
      <c r="T91" s="89"/>
      <c r="U91" s="89"/>
      <c r="V91" s="89"/>
      <c r="W91" s="89"/>
      <c r="X91" s="89"/>
      <c r="Y91" s="89"/>
      <c r="Z91" s="89"/>
      <c r="AA91" s="89"/>
      <c r="AB91" s="89"/>
      <c r="AC91" s="89"/>
      <c r="AD91" s="89"/>
      <c r="AE91" s="89"/>
      <c r="AF91" s="89"/>
      <c r="AG91" s="89"/>
      <c r="AH91" s="89"/>
      <c r="AI91" s="89"/>
      <c r="AJ91" s="89"/>
    </row>
    <row r="92" spans="2:36" x14ac:dyDescent="0.25">
      <c r="B92" s="89"/>
      <c r="C92" s="89"/>
      <c r="D92" s="89"/>
      <c r="E92" s="89"/>
      <c r="F92" s="89"/>
      <c r="G92" s="89"/>
      <c r="H92" s="89"/>
      <c r="I92" s="89"/>
      <c r="J92" s="89"/>
      <c r="K92" s="89"/>
      <c r="L92" s="89"/>
      <c r="M92" s="89"/>
      <c r="N92" s="89"/>
      <c r="O92" s="89"/>
      <c r="P92" s="89"/>
      <c r="Q92" s="89"/>
      <c r="R92" s="89"/>
      <c r="S92" s="89"/>
      <c r="T92" s="89"/>
      <c r="U92" s="89"/>
      <c r="V92" s="89"/>
      <c r="W92" s="89"/>
      <c r="X92" s="89"/>
      <c r="Y92" s="89"/>
      <c r="Z92" s="89"/>
      <c r="AA92" s="89"/>
      <c r="AB92" s="89"/>
      <c r="AC92" s="89"/>
      <c r="AD92" s="89"/>
      <c r="AE92" s="89"/>
      <c r="AF92" s="89"/>
      <c r="AG92" s="89"/>
      <c r="AH92" s="89"/>
      <c r="AI92" s="89"/>
      <c r="AJ92" s="89"/>
    </row>
    <row r="93" spans="2:36" x14ac:dyDescent="0.25">
      <c r="B93" s="89"/>
      <c r="C93" s="89"/>
      <c r="D93" s="89"/>
      <c r="E93" s="89"/>
      <c r="F93" s="89"/>
      <c r="G93" s="89"/>
      <c r="H93" s="89"/>
      <c r="I93" s="89"/>
      <c r="J93" s="89"/>
      <c r="K93" s="89"/>
      <c r="L93" s="89"/>
      <c r="M93" s="89"/>
      <c r="N93" s="89"/>
      <c r="O93" s="89"/>
      <c r="P93" s="89"/>
      <c r="Q93" s="89"/>
      <c r="R93" s="89"/>
      <c r="S93" s="89"/>
      <c r="T93" s="89"/>
      <c r="U93" s="89"/>
      <c r="V93" s="89"/>
      <c r="W93" s="89"/>
      <c r="X93" s="89"/>
      <c r="Y93" s="89"/>
      <c r="Z93" s="89"/>
      <c r="AA93" s="89"/>
      <c r="AB93" s="89"/>
      <c r="AC93" s="89"/>
      <c r="AD93" s="89"/>
      <c r="AE93" s="89"/>
      <c r="AF93" s="89"/>
      <c r="AG93" s="89"/>
      <c r="AH93" s="89"/>
      <c r="AI93" s="89"/>
      <c r="AJ93" s="89"/>
    </row>
    <row r="94" spans="2:36" x14ac:dyDescent="0.25">
      <c r="B94" s="89"/>
      <c r="C94" s="89"/>
      <c r="D94" s="89"/>
      <c r="E94" s="89"/>
      <c r="F94" s="89"/>
      <c r="G94" s="89"/>
      <c r="H94" s="89"/>
      <c r="I94" s="89"/>
      <c r="J94" s="89"/>
      <c r="K94" s="89"/>
      <c r="L94" s="89"/>
      <c r="M94" s="89"/>
      <c r="N94" s="89"/>
      <c r="O94" s="89"/>
      <c r="P94" s="89"/>
      <c r="Q94" s="89"/>
      <c r="R94" s="89"/>
      <c r="S94" s="89"/>
      <c r="T94" s="89"/>
      <c r="U94" s="89"/>
      <c r="V94" s="89"/>
      <c r="W94" s="89"/>
      <c r="X94" s="89"/>
      <c r="Y94" s="89"/>
      <c r="Z94" s="89"/>
      <c r="AA94" s="89"/>
      <c r="AB94" s="89"/>
      <c r="AC94" s="89"/>
      <c r="AD94" s="89"/>
      <c r="AE94" s="89"/>
      <c r="AF94" s="89"/>
      <c r="AG94" s="89"/>
      <c r="AH94" s="89"/>
      <c r="AI94" s="89"/>
      <c r="AJ94" s="89"/>
    </row>
    <row r="95" spans="2:36" x14ac:dyDescent="0.25">
      <c r="B95" s="89"/>
      <c r="C95" s="89"/>
      <c r="D95" s="89"/>
      <c r="E95" s="89"/>
      <c r="F95" s="89"/>
      <c r="G95" s="89"/>
      <c r="H95" s="89"/>
      <c r="I95" s="89"/>
      <c r="J95" s="89"/>
      <c r="K95" s="89"/>
      <c r="L95" s="89"/>
      <c r="M95" s="89"/>
      <c r="N95" s="89"/>
      <c r="O95" s="89"/>
      <c r="P95" s="89"/>
      <c r="Q95" s="89"/>
      <c r="R95" s="89"/>
      <c r="S95" s="89"/>
      <c r="T95" s="89"/>
      <c r="U95" s="89"/>
      <c r="V95" s="89"/>
      <c r="W95" s="89"/>
      <c r="X95" s="89"/>
      <c r="Y95" s="89"/>
      <c r="Z95" s="89"/>
      <c r="AA95" s="89"/>
      <c r="AB95" s="89"/>
      <c r="AC95" s="89"/>
      <c r="AD95" s="89"/>
      <c r="AE95" s="89"/>
      <c r="AF95" s="89"/>
      <c r="AG95" s="89"/>
      <c r="AH95" s="89"/>
      <c r="AI95" s="89"/>
      <c r="AJ95" s="89"/>
    </row>
    <row r="96" spans="2:36" x14ac:dyDescent="0.25">
      <c r="B96" s="89"/>
      <c r="C96" s="89"/>
      <c r="D96" s="89"/>
      <c r="E96" s="89"/>
      <c r="F96" s="89"/>
      <c r="G96" s="89"/>
      <c r="H96" s="89"/>
      <c r="I96" s="89"/>
      <c r="J96" s="89"/>
      <c r="K96" s="89"/>
      <c r="L96" s="89"/>
      <c r="M96" s="89"/>
      <c r="N96" s="89"/>
      <c r="O96" s="89"/>
      <c r="P96" s="89"/>
      <c r="Q96" s="89"/>
      <c r="R96" s="89"/>
      <c r="S96" s="89"/>
      <c r="T96" s="89"/>
      <c r="U96" s="89"/>
      <c r="V96" s="89"/>
      <c r="W96" s="89"/>
      <c r="X96" s="89"/>
      <c r="Y96" s="89"/>
      <c r="Z96" s="89"/>
      <c r="AA96" s="89"/>
      <c r="AB96" s="89"/>
      <c r="AC96" s="89"/>
      <c r="AD96" s="89"/>
      <c r="AE96" s="89"/>
      <c r="AF96" s="89"/>
      <c r="AG96" s="89"/>
      <c r="AH96" s="89"/>
      <c r="AI96" s="89"/>
      <c r="AJ96" s="89"/>
    </row>
    <row r="97" spans="2:36" x14ac:dyDescent="0.25">
      <c r="B97" s="89"/>
      <c r="C97" s="89"/>
      <c r="D97" s="89"/>
      <c r="E97" s="89"/>
      <c r="F97" s="89"/>
      <c r="G97" s="89"/>
      <c r="H97" s="89"/>
      <c r="I97" s="89"/>
      <c r="J97" s="89"/>
      <c r="K97" s="89"/>
      <c r="L97" s="89"/>
      <c r="M97" s="89"/>
      <c r="N97" s="89"/>
      <c r="O97" s="89"/>
      <c r="P97" s="89"/>
      <c r="Q97" s="89"/>
      <c r="R97" s="89"/>
      <c r="S97" s="89"/>
      <c r="T97" s="89"/>
      <c r="U97" s="89"/>
      <c r="V97" s="89"/>
      <c r="W97" s="89"/>
      <c r="X97" s="89"/>
      <c r="Y97" s="89"/>
      <c r="Z97" s="89"/>
      <c r="AA97" s="89"/>
      <c r="AB97" s="89"/>
      <c r="AC97" s="89"/>
      <c r="AD97" s="89"/>
      <c r="AE97" s="89"/>
      <c r="AF97" s="89"/>
      <c r="AG97" s="89"/>
      <c r="AH97" s="89"/>
      <c r="AI97" s="89"/>
      <c r="AJ97" s="89"/>
    </row>
    <row r="98" spans="2:36" x14ac:dyDescent="0.25">
      <c r="B98" s="89"/>
      <c r="C98" s="89"/>
      <c r="D98" s="89"/>
      <c r="E98" s="89"/>
      <c r="F98" s="89"/>
      <c r="G98" s="89"/>
      <c r="H98" s="89"/>
      <c r="I98" s="89"/>
      <c r="J98" s="89"/>
      <c r="K98" s="89"/>
      <c r="L98" s="89"/>
      <c r="M98" s="89"/>
      <c r="N98" s="89"/>
      <c r="O98" s="89"/>
      <c r="P98" s="89"/>
      <c r="Q98" s="89"/>
      <c r="R98" s="89"/>
      <c r="S98" s="89"/>
      <c r="T98" s="89"/>
      <c r="U98" s="89"/>
      <c r="V98" s="89"/>
      <c r="W98" s="89"/>
      <c r="X98" s="89"/>
      <c r="Y98" s="89"/>
      <c r="Z98" s="89"/>
      <c r="AA98" s="89"/>
      <c r="AB98" s="89"/>
      <c r="AC98" s="89"/>
      <c r="AD98" s="89"/>
      <c r="AE98" s="89"/>
      <c r="AF98" s="89"/>
      <c r="AG98" s="89"/>
      <c r="AH98" s="89"/>
      <c r="AI98" s="89"/>
      <c r="AJ98" s="89"/>
    </row>
    <row r="99" spans="2:36" x14ac:dyDescent="0.25">
      <c r="B99" s="89"/>
      <c r="C99" s="89"/>
      <c r="D99" s="89"/>
      <c r="E99" s="89"/>
      <c r="F99" s="89"/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9"/>
      <c r="U99" s="89"/>
      <c r="V99" s="89"/>
      <c r="W99" s="89"/>
      <c r="X99" s="89"/>
      <c r="Y99" s="89"/>
      <c r="Z99" s="89"/>
      <c r="AA99" s="89"/>
      <c r="AB99" s="89"/>
      <c r="AC99" s="89"/>
      <c r="AD99" s="89"/>
      <c r="AE99" s="89"/>
      <c r="AF99" s="89"/>
      <c r="AG99" s="89"/>
      <c r="AH99" s="89"/>
      <c r="AI99" s="89"/>
      <c r="AJ99" s="89"/>
    </row>
    <row r="100" spans="2:36" x14ac:dyDescent="0.25">
      <c r="B100" s="89"/>
      <c r="C100" s="89"/>
      <c r="D100" s="89"/>
      <c r="E100" s="89"/>
      <c r="F100" s="89"/>
      <c r="G100" s="89"/>
      <c r="H100" s="89"/>
      <c r="I100" s="89"/>
      <c r="J100" s="89"/>
      <c r="K100" s="89"/>
      <c r="L100" s="89"/>
      <c r="M100" s="89"/>
      <c r="N100" s="89"/>
      <c r="O100" s="89"/>
      <c r="P100" s="89"/>
      <c r="Q100" s="89"/>
      <c r="R100" s="89"/>
      <c r="S100" s="89"/>
      <c r="T100" s="89"/>
      <c r="U100" s="89"/>
      <c r="V100" s="89"/>
      <c r="W100" s="89"/>
      <c r="X100" s="89"/>
      <c r="Y100" s="89"/>
      <c r="Z100" s="89"/>
      <c r="AA100" s="89"/>
      <c r="AB100" s="89"/>
      <c r="AC100" s="89"/>
      <c r="AD100" s="89"/>
      <c r="AE100" s="89"/>
      <c r="AF100" s="89"/>
      <c r="AG100" s="89"/>
      <c r="AH100" s="89"/>
      <c r="AI100" s="89"/>
      <c r="AJ100" s="89"/>
    </row>
    <row r="101" spans="2:36" x14ac:dyDescent="0.25">
      <c r="B101" s="89"/>
      <c r="C101" s="89"/>
      <c r="D101" s="89"/>
      <c r="E101" s="89"/>
      <c r="F101" s="89"/>
      <c r="G101" s="89"/>
      <c r="H101" s="89"/>
      <c r="I101" s="89"/>
      <c r="J101" s="89"/>
      <c r="K101" s="89"/>
      <c r="L101" s="89"/>
      <c r="M101" s="89"/>
      <c r="N101" s="89"/>
      <c r="O101" s="89"/>
      <c r="P101" s="89"/>
      <c r="Q101" s="89"/>
      <c r="R101" s="89"/>
      <c r="S101" s="89"/>
      <c r="T101" s="89"/>
      <c r="U101" s="89"/>
      <c r="V101" s="89"/>
      <c r="W101" s="89"/>
      <c r="X101" s="89"/>
      <c r="Y101" s="89"/>
      <c r="Z101" s="89"/>
      <c r="AA101" s="89"/>
      <c r="AB101" s="89"/>
      <c r="AC101" s="89"/>
      <c r="AD101" s="89"/>
      <c r="AE101" s="89"/>
      <c r="AF101" s="89"/>
      <c r="AG101" s="89"/>
      <c r="AH101" s="89"/>
      <c r="AI101" s="89"/>
      <c r="AJ101" s="89"/>
    </row>
    <row r="102" spans="2:36" x14ac:dyDescent="0.25">
      <c r="B102" s="89"/>
      <c r="C102" s="89"/>
      <c r="D102" s="89"/>
      <c r="E102" s="89"/>
      <c r="F102" s="89"/>
      <c r="G102" s="89"/>
      <c r="H102" s="89"/>
      <c r="I102" s="89"/>
      <c r="J102" s="89"/>
      <c r="K102" s="89"/>
      <c r="L102" s="89"/>
      <c r="M102" s="89"/>
      <c r="N102" s="89"/>
      <c r="O102" s="89"/>
      <c r="P102" s="89"/>
      <c r="Q102" s="89"/>
      <c r="R102" s="89"/>
      <c r="S102" s="89"/>
      <c r="T102" s="89"/>
      <c r="U102" s="89"/>
      <c r="V102" s="89"/>
      <c r="W102" s="89"/>
      <c r="X102" s="89"/>
      <c r="Y102" s="89"/>
      <c r="Z102" s="89"/>
      <c r="AA102" s="89"/>
      <c r="AB102" s="89"/>
      <c r="AC102" s="89"/>
      <c r="AD102" s="89"/>
      <c r="AE102" s="89"/>
      <c r="AF102" s="89"/>
      <c r="AG102" s="89"/>
      <c r="AH102" s="89"/>
      <c r="AI102" s="89"/>
      <c r="AJ102" s="89"/>
    </row>
    <row r="103" spans="2:36" x14ac:dyDescent="0.25">
      <c r="B103" s="89"/>
      <c r="C103" s="89"/>
      <c r="D103" s="89"/>
      <c r="E103" s="89"/>
      <c r="F103" s="89"/>
      <c r="G103" s="89"/>
      <c r="H103" s="89"/>
      <c r="I103" s="89"/>
      <c r="J103" s="89"/>
      <c r="K103" s="89"/>
      <c r="L103" s="89"/>
      <c r="M103" s="89"/>
      <c r="N103" s="89"/>
      <c r="O103" s="89"/>
      <c r="P103" s="89"/>
      <c r="Q103" s="89"/>
      <c r="R103" s="89"/>
      <c r="S103" s="89"/>
      <c r="T103" s="89"/>
      <c r="U103" s="89"/>
      <c r="V103" s="89"/>
      <c r="W103" s="89"/>
      <c r="X103" s="89"/>
      <c r="Y103" s="89"/>
      <c r="Z103" s="89"/>
      <c r="AA103" s="89"/>
      <c r="AB103" s="89"/>
      <c r="AC103" s="89"/>
      <c r="AD103" s="89"/>
      <c r="AE103" s="89"/>
      <c r="AF103" s="89"/>
      <c r="AG103" s="89"/>
      <c r="AH103" s="89"/>
      <c r="AI103" s="89"/>
      <c r="AJ103" s="89"/>
    </row>
  </sheetData>
  <mergeCells count="15">
    <mergeCell ref="B3:T3"/>
    <mergeCell ref="B17:K17"/>
    <mergeCell ref="B8:B9"/>
    <mergeCell ref="C8:D8"/>
    <mergeCell ref="E8:F8"/>
    <mergeCell ref="G8:H8"/>
    <mergeCell ref="I8:J8"/>
    <mergeCell ref="K8:L8"/>
    <mergeCell ref="B16:K16"/>
    <mergeCell ref="B4:T4"/>
    <mergeCell ref="B5:T5"/>
    <mergeCell ref="M8:N8"/>
    <mergeCell ref="O8:P8"/>
    <mergeCell ref="Q8:R8"/>
    <mergeCell ref="S8:T8"/>
  </mergeCells>
  <hyperlinks>
    <hyperlink ref="B2" location="ÍNDICE!A1" display="Índice "/>
  </hyperlinks>
  <pageMargins left="0.7" right="0.7" top="0.75" bottom="0.75" header="0.3" footer="0.3"/>
  <pageSetup paperSize="9" orientation="portrait" r:id="rId1"/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70"/>
  <sheetViews>
    <sheetView showGridLines="0" zoomScale="80" zoomScaleNormal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B2" sqref="B2"/>
    </sheetView>
  </sheetViews>
  <sheetFormatPr baseColWidth="10" defaultRowHeight="15" x14ac:dyDescent="0.25"/>
  <cols>
    <col min="1" max="1" width="7.7109375" customWidth="1" collapsed="1"/>
    <col min="2" max="3" width="43.7109375" customWidth="1" collapsed="1"/>
    <col min="4" max="21" width="13.7109375" customWidth="1" collapsed="1"/>
  </cols>
  <sheetData>
    <row r="1" spans="2:35" ht="78" customHeight="1" x14ac:dyDescent="0.25"/>
    <row r="2" spans="2:35" ht="16.5" customHeight="1" x14ac:dyDescent="0.25">
      <c r="B2" s="219" t="s">
        <v>18</v>
      </c>
      <c r="M2" s="15"/>
    </row>
    <row r="3" spans="2:35" ht="20.100000000000001" customHeight="1" x14ac:dyDescent="0.25">
      <c r="B3" s="328" t="s">
        <v>403</v>
      </c>
      <c r="C3" s="328"/>
      <c r="D3" s="328"/>
      <c r="E3" s="328"/>
      <c r="F3" s="328"/>
      <c r="G3" s="328"/>
      <c r="H3" s="328"/>
      <c r="I3" s="328"/>
      <c r="J3" s="328"/>
      <c r="K3" s="328"/>
      <c r="L3" s="328"/>
      <c r="M3" s="328"/>
      <c r="N3" s="328"/>
      <c r="O3" s="328"/>
      <c r="P3" s="328"/>
      <c r="Q3" s="328"/>
      <c r="R3" s="328"/>
      <c r="S3" s="328"/>
      <c r="T3" s="328"/>
      <c r="U3" s="328"/>
    </row>
    <row r="4" spans="2:35" ht="72" customHeight="1" x14ac:dyDescent="0.25">
      <c r="B4" s="327" t="s">
        <v>461</v>
      </c>
      <c r="C4" s="327"/>
      <c r="D4" s="327"/>
      <c r="E4" s="327"/>
      <c r="F4" s="327"/>
      <c r="G4" s="327"/>
      <c r="H4" s="327"/>
      <c r="I4" s="327"/>
      <c r="J4" s="327"/>
      <c r="K4" s="327"/>
      <c r="L4" s="327"/>
      <c r="M4" s="327"/>
      <c r="N4" s="327"/>
      <c r="O4" s="327"/>
      <c r="P4" s="327"/>
      <c r="Q4" s="327"/>
      <c r="R4" s="327"/>
      <c r="S4" s="327"/>
      <c r="T4" s="327"/>
      <c r="U4" s="327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</row>
    <row r="5" spans="2:35" ht="20.100000000000001" customHeight="1" x14ac:dyDescent="0.25">
      <c r="B5" s="336" t="s">
        <v>122</v>
      </c>
      <c r="C5" s="336"/>
      <c r="D5" s="336"/>
      <c r="E5" s="336"/>
      <c r="F5" s="336"/>
      <c r="G5" s="336"/>
      <c r="H5" s="336"/>
      <c r="I5" s="336"/>
      <c r="J5" s="336"/>
      <c r="K5" s="336"/>
      <c r="L5" s="336"/>
      <c r="M5" s="336"/>
      <c r="N5" s="336"/>
      <c r="O5" s="336"/>
      <c r="P5" s="336"/>
      <c r="Q5" s="336"/>
      <c r="R5" s="336"/>
      <c r="S5" s="336"/>
      <c r="T5" s="336"/>
      <c r="U5" s="336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</row>
    <row r="6" spans="2:35" ht="14.1" customHeight="1" x14ac:dyDescent="0.25">
      <c r="B6" s="89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91"/>
      <c r="N6" s="91"/>
      <c r="O6" s="91"/>
      <c r="P6" s="91"/>
      <c r="Q6" s="91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89"/>
      <c r="AH6" s="89"/>
      <c r="AI6" s="89"/>
    </row>
    <row r="7" spans="2:35" ht="14.1" customHeight="1" x14ac:dyDescent="0.25">
      <c r="B7" s="89"/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  <c r="U7" s="89"/>
      <c r="V7" s="89"/>
      <c r="W7" s="89"/>
      <c r="X7" s="89"/>
      <c r="Y7" s="89"/>
      <c r="Z7" s="89"/>
      <c r="AA7" s="89"/>
      <c r="AB7" s="89"/>
      <c r="AC7" s="89"/>
      <c r="AD7" s="89"/>
      <c r="AE7" s="89"/>
      <c r="AF7" s="89"/>
      <c r="AG7" s="89"/>
      <c r="AH7" s="89"/>
      <c r="AI7" s="89"/>
    </row>
    <row r="8" spans="2:35" ht="33" customHeight="1" x14ac:dyDescent="0.25">
      <c r="B8" s="344" t="s">
        <v>39</v>
      </c>
      <c r="C8" s="344" t="s">
        <v>29</v>
      </c>
      <c r="D8" s="342">
        <v>2007</v>
      </c>
      <c r="E8" s="343"/>
      <c r="F8" s="342">
        <v>2008</v>
      </c>
      <c r="G8" s="343"/>
      <c r="H8" s="342">
        <v>2009</v>
      </c>
      <c r="I8" s="343"/>
      <c r="J8" s="342">
        <v>2010</v>
      </c>
      <c r="K8" s="343"/>
      <c r="L8" s="342">
        <v>2011</v>
      </c>
      <c r="M8" s="343"/>
      <c r="N8" s="342">
        <v>2012</v>
      </c>
      <c r="O8" s="343"/>
      <c r="P8" s="342">
        <v>2013</v>
      </c>
      <c r="Q8" s="343"/>
      <c r="R8" s="342">
        <v>2014</v>
      </c>
      <c r="S8" s="343"/>
      <c r="T8" s="342">
        <v>2015</v>
      </c>
      <c r="U8" s="343"/>
      <c r="V8" s="89"/>
      <c r="W8" s="89"/>
      <c r="X8" s="89"/>
      <c r="Y8" s="89"/>
      <c r="Z8" s="89"/>
      <c r="AA8" s="89"/>
      <c r="AB8" s="89"/>
      <c r="AC8" s="89"/>
      <c r="AD8" s="89"/>
      <c r="AE8" s="89"/>
      <c r="AF8" s="89"/>
      <c r="AG8" s="89"/>
      <c r="AH8" s="89"/>
      <c r="AI8" s="89"/>
    </row>
    <row r="9" spans="2:35" ht="33" customHeight="1" x14ac:dyDescent="0.25">
      <c r="B9" s="345"/>
      <c r="C9" s="345"/>
      <c r="D9" s="150" t="s">
        <v>0</v>
      </c>
      <c r="E9" s="150" t="s">
        <v>1</v>
      </c>
      <c r="F9" s="150" t="s">
        <v>0</v>
      </c>
      <c r="G9" s="150" t="s">
        <v>1</v>
      </c>
      <c r="H9" s="150" t="s">
        <v>0</v>
      </c>
      <c r="I9" s="150" t="s">
        <v>1</v>
      </c>
      <c r="J9" s="150" t="s">
        <v>0</v>
      </c>
      <c r="K9" s="150" t="s">
        <v>1</v>
      </c>
      <c r="L9" s="150" t="s">
        <v>0</v>
      </c>
      <c r="M9" s="150" t="s">
        <v>1</v>
      </c>
      <c r="N9" s="150" t="s">
        <v>0</v>
      </c>
      <c r="O9" s="150" t="s">
        <v>1</v>
      </c>
      <c r="P9" s="150" t="s">
        <v>0</v>
      </c>
      <c r="Q9" s="150" t="s">
        <v>1</v>
      </c>
      <c r="R9" s="150" t="s">
        <v>0</v>
      </c>
      <c r="S9" s="150" t="s">
        <v>1</v>
      </c>
      <c r="T9" s="150" t="s">
        <v>0</v>
      </c>
      <c r="U9" s="150" t="s">
        <v>1</v>
      </c>
      <c r="V9" s="89"/>
      <c r="W9" s="89"/>
      <c r="X9" s="89"/>
      <c r="Y9" s="89"/>
      <c r="Z9" s="89"/>
      <c r="AA9" s="89"/>
      <c r="AB9" s="89"/>
      <c r="AC9" s="89"/>
      <c r="AD9" s="89"/>
      <c r="AE9" s="89"/>
      <c r="AF9" s="89"/>
      <c r="AG9" s="89"/>
      <c r="AH9" s="89"/>
      <c r="AI9" s="89"/>
    </row>
    <row r="10" spans="2:35" ht="33" customHeight="1" x14ac:dyDescent="0.25">
      <c r="B10" s="84" t="s">
        <v>236</v>
      </c>
      <c r="C10" s="100" t="s">
        <v>52</v>
      </c>
      <c r="D10" s="62">
        <v>6831</v>
      </c>
      <c r="E10" s="62">
        <v>4610</v>
      </c>
      <c r="F10" s="62">
        <v>6696</v>
      </c>
      <c r="G10" s="62">
        <v>4519</v>
      </c>
      <c r="H10" s="62">
        <v>6561</v>
      </c>
      <c r="I10" s="62">
        <v>4428</v>
      </c>
      <c r="J10" s="62">
        <v>6425</v>
      </c>
      <c r="K10" s="62">
        <v>4337</v>
      </c>
      <c r="L10" s="62">
        <v>6291</v>
      </c>
      <c r="M10" s="62">
        <v>4245</v>
      </c>
      <c r="N10" s="62">
        <v>6156</v>
      </c>
      <c r="O10" s="62">
        <v>4154</v>
      </c>
      <c r="P10" s="62">
        <v>6020</v>
      </c>
      <c r="Q10" s="62">
        <v>4063</v>
      </c>
      <c r="R10" s="62">
        <v>5885</v>
      </c>
      <c r="S10" s="62">
        <v>3972</v>
      </c>
      <c r="T10" s="62">
        <v>6329</v>
      </c>
      <c r="U10" s="62">
        <v>4272</v>
      </c>
      <c r="V10" s="89"/>
      <c r="W10" s="89"/>
      <c r="X10" s="89"/>
      <c r="Y10" s="89"/>
      <c r="Z10" s="89"/>
      <c r="AA10" s="89"/>
      <c r="AB10" s="89"/>
      <c r="AC10" s="89"/>
      <c r="AD10" s="89"/>
      <c r="AE10" s="89"/>
      <c r="AF10" s="89"/>
      <c r="AG10" s="89"/>
      <c r="AH10" s="89"/>
      <c r="AI10" s="89"/>
    </row>
    <row r="11" spans="2:35" ht="33" customHeight="1" x14ac:dyDescent="0.25">
      <c r="B11" s="84" t="s">
        <v>236</v>
      </c>
      <c r="C11" s="100" t="s">
        <v>53</v>
      </c>
      <c r="D11" s="62">
        <v>29812</v>
      </c>
      <c r="E11" s="62">
        <v>23066</v>
      </c>
      <c r="F11" s="62">
        <v>27387</v>
      </c>
      <c r="G11" s="62">
        <v>21190</v>
      </c>
      <c r="H11" s="62">
        <v>24963</v>
      </c>
      <c r="I11" s="62">
        <v>19314</v>
      </c>
      <c r="J11" s="62">
        <v>22538</v>
      </c>
      <c r="K11" s="62">
        <v>17438</v>
      </c>
      <c r="L11" s="62">
        <v>20114</v>
      </c>
      <c r="M11" s="62">
        <v>15562</v>
      </c>
      <c r="N11" s="62">
        <v>17689</v>
      </c>
      <c r="O11" s="62">
        <v>13686</v>
      </c>
      <c r="P11" s="62">
        <v>17245</v>
      </c>
      <c r="Q11" s="62">
        <v>13342</v>
      </c>
      <c r="R11" s="62">
        <v>16812</v>
      </c>
      <c r="S11" s="62">
        <v>13007</v>
      </c>
      <c r="T11" s="62">
        <v>15576</v>
      </c>
      <c r="U11" s="62">
        <v>12052</v>
      </c>
      <c r="V11" s="89"/>
      <c r="W11" s="89"/>
      <c r="X11" s="89"/>
      <c r="Y11" s="89"/>
      <c r="Z11" s="89"/>
      <c r="AA11" s="89"/>
      <c r="AB11" s="89"/>
      <c r="AC11" s="89"/>
      <c r="AD11" s="89"/>
      <c r="AE11" s="89"/>
      <c r="AF11" s="89"/>
      <c r="AG11" s="89"/>
      <c r="AH11" s="89"/>
      <c r="AI11" s="89"/>
    </row>
    <row r="12" spans="2:35" ht="33" customHeight="1" x14ac:dyDescent="0.25">
      <c r="B12" s="106" t="s">
        <v>235</v>
      </c>
      <c r="C12" s="100" t="s">
        <v>138</v>
      </c>
      <c r="D12" s="62">
        <v>22078</v>
      </c>
      <c r="E12" s="62">
        <v>63054</v>
      </c>
      <c r="F12" s="62">
        <v>20683</v>
      </c>
      <c r="G12" s="62">
        <v>59072</v>
      </c>
      <c r="H12" s="62">
        <v>19288</v>
      </c>
      <c r="I12" s="62">
        <v>55089</v>
      </c>
      <c r="J12" s="62">
        <v>17894</v>
      </c>
      <c r="K12" s="62">
        <v>51106</v>
      </c>
      <c r="L12" s="62">
        <v>16499</v>
      </c>
      <c r="M12" s="62">
        <v>47123</v>
      </c>
      <c r="N12" s="62">
        <v>15105</v>
      </c>
      <c r="O12" s="62">
        <v>43140</v>
      </c>
      <c r="P12" s="62">
        <v>14314</v>
      </c>
      <c r="Q12" s="62">
        <v>45295</v>
      </c>
      <c r="R12" s="62">
        <v>13566</v>
      </c>
      <c r="S12" s="62">
        <v>47557</v>
      </c>
      <c r="T12" s="62">
        <v>11546</v>
      </c>
      <c r="U12" s="62">
        <v>55044</v>
      </c>
      <c r="V12" s="89"/>
      <c r="W12" s="89"/>
      <c r="X12" s="89"/>
      <c r="Y12" s="89"/>
      <c r="Z12" s="89"/>
      <c r="AA12" s="89"/>
      <c r="AB12" s="89"/>
      <c r="AC12" s="89"/>
      <c r="AD12" s="89"/>
      <c r="AE12" s="89"/>
      <c r="AF12" s="89"/>
      <c r="AG12" s="89"/>
      <c r="AH12" s="89"/>
      <c r="AI12" s="89"/>
    </row>
    <row r="13" spans="2:35" ht="33" customHeight="1" x14ac:dyDescent="0.25">
      <c r="B13" s="84" t="s">
        <v>179</v>
      </c>
      <c r="C13" s="100" t="s">
        <v>137</v>
      </c>
      <c r="D13" s="62">
        <v>29314</v>
      </c>
      <c r="E13" s="62">
        <v>72666</v>
      </c>
      <c r="F13" s="62">
        <v>27317</v>
      </c>
      <c r="G13" s="62">
        <v>67716</v>
      </c>
      <c r="H13" s="62">
        <v>25457</v>
      </c>
      <c r="I13" s="62">
        <v>63103</v>
      </c>
      <c r="J13" s="62">
        <v>23722</v>
      </c>
      <c r="K13" s="62">
        <v>58805</v>
      </c>
      <c r="L13" s="62">
        <v>22106</v>
      </c>
      <c r="M13" s="62">
        <v>54799</v>
      </c>
      <c r="N13" s="62">
        <v>20601</v>
      </c>
      <c r="O13" s="62">
        <v>51066</v>
      </c>
      <c r="P13" s="62">
        <v>19523</v>
      </c>
      <c r="Q13" s="62">
        <v>53616</v>
      </c>
      <c r="R13" s="62">
        <v>18502</v>
      </c>
      <c r="S13" s="62">
        <v>56294</v>
      </c>
      <c r="T13" s="62">
        <v>22030</v>
      </c>
      <c r="U13" s="62">
        <v>54609</v>
      </c>
      <c r="V13" s="89"/>
      <c r="W13" s="89"/>
      <c r="X13" s="89"/>
      <c r="Y13" s="89"/>
      <c r="Z13" s="89"/>
      <c r="AA13" s="89"/>
      <c r="AB13" s="89"/>
      <c r="AC13" s="89"/>
      <c r="AD13" s="89"/>
      <c r="AE13" s="89"/>
      <c r="AF13" s="89"/>
      <c r="AG13" s="89"/>
      <c r="AH13" s="89"/>
      <c r="AI13" s="89"/>
    </row>
    <row r="14" spans="2:35" ht="33" customHeight="1" x14ac:dyDescent="0.25">
      <c r="B14" s="84" t="s">
        <v>179</v>
      </c>
      <c r="C14" s="100" t="s">
        <v>51</v>
      </c>
      <c r="D14" s="62">
        <v>43529</v>
      </c>
      <c r="E14" s="62">
        <v>48378</v>
      </c>
      <c r="F14" s="62">
        <v>35668</v>
      </c>
      <c r="G14" s="62">
        <v>39640</v>
      </c>
      <c r="H14" s="62">
        <v>29226</v>
      </c>
      <c r="I14" s="62">
        <v>32481</v>
      </c>
      <c r="J14" s="62">
        <v>23947</v>
      </c>
      <c r="K14" s="62">
        <v>26615</v>
      </c>
      <c r="L14" s="62">
        <v>19622</v>
      </c>
      <c r="M14" s="62">
        <v>21808</v>
      </c>
      <c r="N14" s="62">
        <v>16079</v>
      </c>
      <c r="O14" s="62">
        <v>17869</v>
      </c>
      <c r="P14" s="62">
        <v>17170</v>
      </c>
      <c r="Q14" s="62">
        <v>18407</v>
      </c>
      <c r="R14" s="62">
        <v>18336</v>
      </c>
      <c r="S14" s="62">
        <v>18961</v>
      </c>
      <c r="T14" s="62">
        <v>22330</v>
      </c>
      <c r="U14" s="62">
        <v>20725</v>
      </c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89"/>
      <c r="AH14" s="89"/>
      <c r="AI14" s="89"/>
    </row>
    <row r="15" spans="2:35" ht="33" customHeight="1" x14ac:dyDescent="0.25">
      <c r="B15" s="63" t="s">
        <v>5</v>
      </c>
      <c r="C15" s="63"/>
      <c r="D15" s="64">
        <v>131564</v>
      </c>
      <c r="E15" s="64">
        <v>211774</v>
      </c>
      <c r="F15" s="64">
        <v>117751</v>
      </c>
      <c r="G15" s="64">
        <v>192137</v>
      </c>
      <c r="H15" s="64">
        <v>105495</v>
      </c>
      <c r="I15" s="64">
        <v>174415</v>
      </c>
      <c r="J15" s="64">
        <v>94526</v>
      </c>
      <c r="K15" s="64">
        <v>158301</v>
      </c>
      <c r="L15" s="64">
        <v>84632</v>
      </c>
      <c r="M15" s="64">
        <v>143537</v>
      </c>
      <c r="N15" s="64">
        <v>75630</v>
      </c>
      <c r="O15" s="64">
        <v>129915</v>
      </c>
      <c r="P15" s="64">
        <v>74272</v>
      </c>
      <c r="Q15" s="64">
        <v>134723</v>
      </c>
      <c r="R15" s="64">
        <v>73101</v>
      </c>
      <c r="S15" s="64">
        <v>139791</v>
      </c>
      <c r="T15" s="64">
        <v>77811</v>
      </c>
      <c r="U15" s="64">
        <v>146702</v>
      </c>
      <c r="V15" s="89"/>
      <c r="W15" s="89"/>
      <c r="X15" s="89"/>
      <c r="Y15" s="89"/>
      <c r="Z15" s="89"/>
      <c r="AA15" s="89"/>
      <c r="AB15" s="89"/>
      <c r="AC15" s="89"/>
      <c r="AD15" s="89"/>
      <c r="AE15" s="89"/>
      <c r="AF15" s="89"/>
      <c r="AG15" s="89"/>
      <c r="AH15" s="89"/>
      <c r="AI15" s="89"/>
    </row>
    <row r="16" spans="2:35" ht="15" customHeight="1" x14ac:dyDescent="0.3">
      <c r="B16" s="237" t="s">
        <v>240</v>
      </c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89"/>
      <c r="N16" s="104"/>
      <c r="O16" s="89"/>
      <c r="P16" s="89"/>
      <c r="Q16" s="89"/>
      <c r="R16" s="89"/>
      <c r="S16" s="89"/>
      <c r="T16" s="89"/>
      <c r="U16" s="89"/>
      <c r="V16" s="89"/>
      <c r="W16" s="89"/>
      <c r="X16" s="89"/>
      <c r="Y16" s="89"/>
      <c r="Z16" s="89"/>
      <c r="AA16" s="89"/>
      <c r="AB16" s="89"/>
      <c r="AC16" s="89"/>
      <c r="AD16" s="89"/>
      <c r="AE16" s="89"/>
      <c r="AF16" s="89"/>
      <c r="AG16" s="89"/>
      <c r="AH16" s="89"/>
      <c r="AI16" s="89"/>
    </row>
    <row r="17" spans="1:35" ht="15" customHeight="1" x14ac:dyDescent="0.25">
      <c r="B17" s="128"/>
      <c r="C17" s="89"/>
      <c r="D17" s="89"/>
      <c r="E17" s="89"/>
      <c r="F17" s="89"/>
      <c r="G17" s="89"/>
      <c r="H17" s="89"/>
      <c r="I17" s="89"/>
      <c r="J17" s="89"/>
      <c r="K17" s="89"/>
      <c r="L17" s="89"/>
      <c r="M17" s="89"/>
      <c r="N17" s="104"/>
      <c r="O17" s="89"/>
      <c r="P17" s="89"/>
      <c r="Q17" s="89"/>
      <c r="R17" s="89"/>
      <c r="S17" s="89"/>
      <c r="T17" s="89"/>
      <c r="U17" s="89"/>
      <c r="V17" s="89"/>
      <c r="W17" s="89"/>
      <c r="X17" s="89"/>
      <c r="Y17" s="89"/>
      <c r="Z17" s="89"/>
      <c r="AA17" s="89"/>
      <c r="AB17" s="89"/>
      <c r="AC17" s="89"/>
      <c r="AD17" s="89"/>
      <c r="AE17" s="89"/>
      <c r="AF17" s="89"/>
      <c r="AG17" s="89"/>
      <c r="AH17" s="89"/>
      <c r="AI17" s="89"/>
    </row>
    <row r="18" spans="1:35" ht="14.1" customHeight="1" x14ac:dyDescent="0.25">
      <c r="B18" s="89"/>
      <c r="C18" s="361"/>
      <c r="D18" s="361"/>
      <c r="E18" s="361"/>
      <c r="F18" s="361"/>
      <c r="G18" s="361"/>
      <c r="H18" s="361"/>
      <c r="I18" s="361"/>
      <c r="J18" s="361"/>
      <c r="K18" s="361"/>
      <c r="L18" s="361"/>
      <c r="M18" s="89"/>
      <c r="N18" s="104"/>
      <c r="O18" s="89"/>
      <c r="P18" s="89"/>
      <c r="Q18" s="89"/>
      <c r="R18" s="89"/>
      <c r="S18" s="89"/>
      <c r="T18" s="89"/>
      <c r="U18" s="89"/>
      <c r="V18" s="89"/>
      <c r="W18" s="89"/>
      <c r="X18" s="89"/>
      <c r="Y18" s="89"/>
      <c r="Z18" s="89"/>
      <c r="AA18" s="89"/>
      <c r="AB18" s="89"/>
      <c r="AC18" s="89"/>
      <c r="AD18" s="89"/>
      <c r="AE18" s="89"/>
      <c r="AF18" s="89"/>
      <c r="AG18" s="89"/>
      <c r="AH18" s="89"/>
      <c r="AI18" s="89"/>
    </row>
    <row r="19" spans="1:35" ht="72" customHeight="1" x14ac:dyDescent="0.25">
      <c r="B19" s="327" t="s">
        <v>462</v>
      </c>
      <c r="C19" s="327"/>
      <c r="D19" s="327"/>
      <c r="E19" s="327"/>
      <c r="F19" s="327"/>
      <c r="G19" s="327"/>
      <c r="H19" s="327"/>
      <c r="I19" s="327"/>
      <c r="J19" s="327"/>
      <c r="K19" s="327"/>
      <c r="L19" s="327"/>
      <c r="M19" s="89"/>
      <c r="N19" s="104"/>
      <c r="O19" s="89"/>
      <c r="P19" s="89"/>
      <c r="Q19" s="89"/>
      <c r="R19" s="89"/>
      <c r="S19" s="89"/>
      <c r="T19" s="89"/>
      <c r="U19" s="89"/>
      <c r="V19" s="89"/>
      <c r="W19" s="89"/>
      <c r="X19" s="89"/>
      <c r="Y19" s="89"/>
      <c r="Z19" s="89"/>
      <c r="AA19" s="89"/>
      <c r="AB19" s="89"/>
      <c r="AC19" s="89"/>
      <c r="AD19" s="89"/>
      <c r="AE19" s="89"/>
      <c r="AF19" s="89"/>
      <c r="AG19" s="89"/>
      <c r="AH19" s="89"/>
      <c r="AI19" s="89"/>
    </row>
    <row r="20" spans="1:35" s="10" customFormat="1" ht="14.1" customHeight="1" x14ac:dyDescent="0.25">
      <c r="A20" s="13"/>
      <c r="B20" s="89"/>
      <c r="C20" s="13"/>
      <c r="D20" s="13"/>
      <c r="E20" s="13"/>
      <c r="F20" s="13"/>
      <c r="G20" s="13"/>
      <c r="J20" s="89"/>
      <c r="K20" s="89"/>
      <c r="L20" s="89"/>
      <c r="M20" s="89"/>
      <c r="N20" s="104"/>
      <c r="O20" s="89"/>
      <c r="P20" s="89"/>
      <c r="Q20" s="89"/>
      <c r="R20" s="89"/>
      <c r="S20" s="89"/>
      <c r="T20" s="89"/>
      <c r="U20" s="89"/>
      <c r="V20" s="89"/>
      <c r="W20" s="89"/>
      <c r="X20" s="89"/>
      <c r="Y20" s="89"/>
      <c r="Z20" s="89"/>
      <c r="AA20" s="89"/>
      <c r="AB20" s="89"/>
      <c r="AC20" s="89"/>
      <c r="AD20" s="89"/>
      <c r="AE20" s="89"/>
      <c r="AF20" s="89"/>
      <c r="AG20" s="89"/>
      <c r="AH20" s="89"/>
      <c r="AI20" s="89"/>
    </row>
    <row r="21" spans="1:35" s="10" customFormat="1" ht="14.1" customHeight="1" x14ac:dyDescent="0.25">
      <c r="A21" s="13"/>
      <c r="B21" s="191"/>
      <c r="C21" s="221" t="str">
        <f>+C8</f>
        <v>Tareas de la EUT</v>
      </c>
      <c r="D21" s="221" t="str">
        <f>+F9</f>
        <v>Hombre</v>
      </c>
      <c r="E21" s="221" t="str">
        <f>+G9</f>
        <v>Mujer</v>
      </c>
      <c r="F21" s="221"/>
      <c r="G21" s="191"/>
      <c r="J21" s="89"/>
      <c r="K21" s="89"/>
      <c r="L21" s="89"/>
      <c r="M21" s="89"/>
      <c r="N21" s="89"/>
      <c r="O21" s="89"/>
      <c r="P21" s="89"/>
      <c r="Q21" s="89"/>
      <c r="R21" s="89"/>
      <c r="S21" s="89"/>
      <c r="T21" s="89"/>
      <c r="U21" s="89"/>
      <c r="V21" s="89"/>
      <c r="W21" s="89"/>
      <c r="X21" s="89"/>
      <c r="Y21" s="89"/>
      <c r="Z21" s="89"/>
      <c r="AA21" s="89"/>
      <c r="AB21" s="89"/>
      <c r="AC21" s="89"/>
      <c r="AD21" s="89"/>
      <c r="AE21" s="89"/>
      <c r="AF21" s="89"/>
      <c r="AG21" s="89"/>
      <c r="AH21" s="89"/>
      <c r="AI21" s="89"/>
    </row>
    <row r="22" spans="1:35" s="10" customFormat="1" ht="14.1" customHeight="1" x14ac:dyDescent="0.25">
      <c r="A22" s="13"/>
      <c r="B22" s="191"/>
      <c r="C22" s="221" t="str">
        <f>C12</f>
        <v>Ayudar en labores domésticas o reparaciones de otro hogar</v>
      </c>
      <c r="D22" s="36">
        <f>T12/SUM(T12:U12)</f>
        <v>0.17338939780747861</v>
      </c>
      <c r="E22" s="36">
        <f>1-D22</f>
        <v>0.82661060219252136</v>
      </c>
      <c r="F22" s="66">
        <f>SUM(T12:U12)</f>
        <v>66590</v>
      </c>
      <c r="G22" s="191"/>
      <c r="J22" s="89"/>
      <c r="K22" s="89"/>
      <c r="L22" s="89"/>
      <c r="M22" s="89"/>
      <c r="N22" s="89"/>
      <c r="O22" s="89"/>
      <c r="P22" s="89"/>
      <c r="Q22" s="89"/>
      <c r="R22" s="89"/>
      <c r="S22" s="89"/>
      <c r="T22" s="89"/>
      <c r="U22" s="89"/>
      <c r="V22" s="89"/>
      <c r="W22" s="89"/>
      <c r="X22" s="89"/>
      <c r="Y22" s="89"/>
      <c r="Z22" s="89"/>
      <c r="AA22" s="89"/>
      <c r="AB22" s="89"/>
      <c r="AC22" s="89"/>
      <c r="AD22" s="89"/>
      <c r="AE22" s="89"/>
      <c r="AF22" s="89"/>
      <c r="AG22" s="89"/>
      <c r="AH22" s="89"/>
      <c r="AI22" s="89"/>
    </row>
    <row r="23" spans="1:35" s="10" customFormat="1" ht="14.1" customHeight="1" x14ac:dyDescent="0.25">
      <c r="A23" s="13"/>
      <c r="B23" s="191"/>
      <c r="C23" s="221" t="str">
        <f>C13</f>
        <v>Ayudar en asilo, orfanato u hospitales</v>
      </c>
      <c r="D23" s="36">
        <f>T13/SUM(T13:U13)</f>
        <v>0.28745155860593169</v>
      </c>
      <c r="E23" s="36">
        <f>1-D23</f>
        <v>0.71254844139406837</v>
      </c>
      <c r="F23" s="66">
        <f>SUM(T13:U13)</f>
        <v>76639</v>
      </c>
      <c r="G23" s="191"/>
      <c r="J23" s="89"/>
      <c r="K23" s="89"/>
      <c r="L23" s="89"/>
      <c r="M23" s="89"/>
      <c r="N23" s="89"/>
      <c r="O23" s="89"/>
      <c r="P23" s="89"/>
      <c r="Q23" s="89"/>
      <c r="R23" s="89"/>
      <c r="S23" s="89"/>
      <c r="T23" s="89"/>
      <c r="U23" s="89"/>
      <c r="V23" s="89"/>
      <c r="W23" s="89"/>
      <c r="X23" s="89"/>
      <c r="Y23" s="89"/>
      <c r="Z23" s="89"/>
      <c r="AA23" s="89"/>
      <c r="AB23" s="89"/>
      <c r="AC23" s="89"/>
      <c r="AD23" s="89"/>
      <c r="AE23" s="89"/>
      <c r="AF23" s="89"/>
      <c r="AG23" s="89"/>
      <c r="AH23" s="89"/>
      <c r="AI23" s="89"/>
    </row>
    <row r="24" spans="1:35" s="10" customFormat="1" ht="14.1" customHeight="1" x14ac:dyDescent="0.25">
      <c r="A24" s="13"/>
      <c r="B24" s="191"/>
      <c r="C24" s="221" t="str">
        <f>C14</f>
        <v>Participar en actividades sociales</v>
      </c>
      <c r="D24" s="36">
        <f>T14/SUM(T14:U14)</f>
        <v>0.51863895018000228</v>
      </c>
      <c r="E24" s="36">
        <f>1-D24</f>
        <v>0.48136104981999772</v>
      </c>
      <c r="F24" s="66">
        <f>SUM(T14:U14)</f>
        <v>43055</v>
      </c>
      <c r="G24" s="191"/>
      <c r="J24" s="89"/>
      <c r="K24" s="89"/>
      <c r="L24" s="89"/>
      <c r="M24" s="89"/>
      <c r="N24" s="89"/>
      <c r="O24" s="89"/>
      <c r="P24" s="89"/>
      <c r="Q24" s="89"/>
      <c r="R24" s="89"/>
      <c r="S24" s="89"/>
      <c r="T24" s="89"/>
      <c r="U24" s="89"/>
      <c r="V24" s="89"/>
      <c r="W24" s="89"/>
      <c r="X24" s="89"/>
      <c r="Y24" s="89"/>
      <c r="Z24" s="89"/>
      <c r="AA24" s="89"/>
      <c r="AB24" s="89"/>
      <c r="AC24" s="89"/>
      <c r="AD24" s="89"/>
      <c r="AE24" s="89"/>
      <c r="AF24" s="89"/>
      <c r="AG24" s="89"/>
      <c r="AH24" s="89"/>
      <c r="AI24" s="89"/>
    </row>
    <row r="25" spans="1:35" s="10" customFormat="1" ht="14.1" customHeight="1" x14ac:dyDescent="0.25">
      <c r="A25" s="13"/>
      <c r="B25" s="191"/>
      <c r="C25" s="221" t="str">
        <f>C11</f>
        <v>Servicio gratuito para la comunidad, mingas</v>
      </c>
      <c r="D25" s="36">
        <f>T11/SUM(T11:U11)</f>
        <v>0.56377587954249309</v>
      </c>
      <c r="E25" s="36">
        <f>1-D25</f>
        <v>0.43622412045750691</v>
      </c>
      <c r="F25" s="66">
        <f>SUM(T11:U11)</f>
        <v>27628</v>
      </c>
      <c r="G25" s="191"/>
      <c r="J25" s="89"/>
      <c r="K25" s="89"/>
      <c r="L25" s="89"/>
      <c r="M25" s="89"/>
      <c r="N25" s="89"/>
      <c r="O25" s="89"/>
      <c r="P25" s="89"/>
      <c r="Q25" s="89"/>
      <c r="R25" s="89"/>
      <c r="S25" s="89"/>
      <c r="T25" s="89"/>
      <c r="U25" s="89"/>
      <c r="V25" s="89"/>
      <c r="W25" s="89"/>
      <c r="X25" s="89"/>
      <c r="Y25" s="89"/>
      <c r="Z25" s="89"/>
      <c r="AA25" s="89"/>
      <c r="AB25" s="89"/>
      <c r="AC25" s="89"/>
      <c r="AD25" s="89"/>
      <c r="AE25" s="89"/>
      <c r="AF25" s="89"/>
      <c r="AG25" s="89"/>
      <c r="AH25" s="89"/>
      <c r="AI25" s="89"/>
    </row>
    <row r="26" spans="1:35" s="10" customFormat="1" ht="14.1" customHeight="1" x14ac:dyDescent="0.25">
      <c r="A26" s="13"/>
      <c r="B26" s="191"/>
      <c r="C26" s="221" t="str">
        <f>C10</f>
        <v>Realizar trámites para obtener algún servicio</v>
      </c>
      <c r="D26" s="36">
        <f>T10/SUM(T10:U10)</f>
        <v>0.59701914913687393</v>
      </c>
      <c r="E26" s="36">
        <f>1-D26</f>
        <v>0.40298085086312607</v>
      </c>
      <c r="F26" s="66">
        <f>SUM(T10:U10)</f>
        <v>10601</v>
      </c>
      <c r="G26" s="191"/>
      <c r="J26" s="89"/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89"/>
      <c r="V26" s="89"/>
      <c r="W26" s="89"/>
      <c r="X26" s="89"/>
      <c r="Y26" s="89"/>
      <c r="Z26" s="89"/>
      <c r="AA26" s="89"/>
      <c r="AB26" s="89"/>
      <c r="AC26" s="89"/>
      <c r="AD26" s="89"/>
      <c r="AE26" s="89"/>
      <c r="AF26" s="89"/>
      <c r="AG26" s="89"/>
      <c r="AH26" s="89"/>
      <c r="AI26" s="89"/>
    </row>
    <row r="27" spans="1:35" s="10" customFormat="1" ht="14.1" customHeight="1" x14ac:dyDescent="0.25">
      <c r="A27" s="13"/>
      <c r="B27" s="191"/>
      <c r="G27" s="192"/>
      <c r="H27" s="97"/>
      <c r="I27" s="89"/>
      <c r="J27" s="89"/>
      <c r="K27" s="89"/>
      <c r="L27" s="89"/>
      <c r="M27" s="89"/>
      <c r="N27" s="89"/>
      <c r="O27" s="89"/>
      <c r="P27" s="89"/>
      <c r="Q27" s="89"/>
      <c r="R27" s="89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  <c r="AF27" s="89"/>
      <c r="AG27" s="89"/>
      <c r="AH27" s="89"/>
      <c r="AI27" s="89"/>
    </row>
    <row r="28" spans="1:35" s="10" customFormat="1" ht="14.1" customHeight="1" x14ac:dyDescent="0.25">
      <c r="A28" s="13"/>
      <c r="B28" s="89"/>
      <c r="G28" s="97"/>
      <c r="H28" s="97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89"/>
      <c r="AG28" s="89"/>
      <c r="AH28" s="89"/>
      <c r="AI28" s="89"/>
    </row>
    <row r="29" spans="1:35" s="10" customFormat="1" ht="14.1" customHeight="1" x14ac:dyDescent="0.25">
      <c r="A29" s="13"/>
      <c r="B29" s="89"/>
      <c r="C29" s="89"/>
      <c r="D29" s="97"/>
      <c r="E29" s="97"/>
      <c r="F29" s="154"/>
      <c r="G29" s="97"/>
      <c r="H29" s="97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89"/>
      <c r="AA29" s="89"/>
      <c r="AB29" s="89"/>
      <c r="AC29" s="89"/>
      <c r="AD29" s="89"/>
      <c r="AE29" s="89"/>
      <c r="AF29" s="89"/>
      <c r="AG29" s="89"/>
      <c r="AH29" s="89"/>
      <c r="AI29" s="89"/>
    </row>
    <row r="30" spans="1:35" s="10" customFormat="1" ht="14.1" customHeight="1" x14ac:dyDescent="0.25">
      <c r="A30" s="13"/>
      <c r="B30" s="89"/>
      <c r="C30" s="89"/>
      <c r="D30" s="97"/>
      <c r="E30" s="97"/>
      <c r="F30" s="154"/>
      <c r="G30" s="97"/>
      <c r="H30" s="97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89"/>
      <c r="V30" s="89"/>
      <c r="W30" s="89"/>
      <c r="X30" s="89"/>
      <c r="Y30" s="89"/>
      <c r="Z30" s="89"/>
      <c r="AA30" s="89"/>
      <c r="AB30" s="89"/>
      <c r="AC30" s="89"/>
      <c r="AD30" s="89"/>
      <c r="AE30" s="89"/>
      <c r="AF30" s="89"/>
      <c r="AG30" s="89"/>
      <c r="AH30" s="89"/>
      <c r="AI30" s="89"/>
    </row>
    <row r="31" spans="1:35" s="10" customFormat="1" ht="14.1" customHeight="1" x14ac:dyDescent="0.25">
      <c r="A31" s="13"/>
      <c r="B31" s="89"/>
      <c r="C31" s="89"/>
      <c r="D31" s="97"/>
      <c r="E31" s="97"/>
      <c r="F31" s="154"/>
      <c r="G31" s="97"/>
      <c r="H31" s="97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  <c r="W31" s="89"/>
      <c r="X31" s="89"/>
      <c r="Y31" s="89"/>
      <c r="Z31" s="89"/>
      <c r="AA31" s="89"/>
      <c r="AB31" s="89"/>
      <c r="AC31" s="89"/>
      <c r="AD31" s="89"/>
      <c r="AE31" s="89"/>
      <c r="AF31" s="89"/>
      <c r="AG31" s="89"/>
      <c r="AH31" s="89"/>
      <c r="AI31" s="89"/>
    </row>
    <row r="32" spans="1:35" x14ac:dyDescent="0.25">
      <c r="B32" s="89"/>
      <c r="C32" s="89"/>
      <c r="D32" s="97"/>
      <c r="E32" s="97"/>
      <c r="F32" s="154"/>
      <c r="G32" s="97"/>
      <c r="H32" s="97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</row>
    <row r="33" spans="2:35" x14ac:dyDescent="0.25">
      <c r="B33" s="89"/>
      <c r="C33" s="154"/>
      <c r="D33" s="97"/>
      <c r="E33" s="97"/>
      <c r="F33" s="97"/>
      <c r="G33" s="97"/>
      <c r="H33" s="97"/>
      <c r="I33" s="97"/>
      <c r="J33" s="89"/>
      <c r="K33" s="89"/>
      <c r="L33" s="89"/>
      <c r="M33" s="89"/>
      <c r="N33" s="89"/>
      <c r="O33" s="89"/>
      <c r="P33" s="89"/>
      <c r="Q33" s="89"/>
      <c r="R33" s="89"/>
      <c r="S33" s="89"/>
      <c r="T33" s="89"/>
      <c r="U33" s="89"/>
      <c r="V33" s="89"/>
      <c r="W33" s="89"/>
      <c r="X33" s="89"/>
      <c r="Y33" s="89"/>
      <c r="Z33" s="89"/>
      <c r="AA33" s="89"/>
      <c r="AB33" s="89"/>
      <c r="AC33" s="89"/>
      <c r="AD33" s="89"/>
      <c r="AE33" s="89"/>
      <c r="AF33" s="89"/>
      <c r="AG33" s="89"/>
      <c r="AH33" s="89"/>
      <c r="AI33" s="89"/>
    </row>
    <row r="34" spans="2:35" x14ac:dyDescent="0.25">
      <c r="B34" s="89"/>
      <c r="C34" s="154"/>
      <c r="D34" s="97"/>
      <c r="E34" s="97"/>
      <c r="F34" s="97"/>
      <c r="G34" s="97"/>
      <c r="H34" s="97"/>
      <c r="I34" s="97"/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  <c r="W34" s="89"/>
      <c r="X34" s="89"/>
      <c r="Y34" s="89"/>
      <c r="Z34" s="89"/>
      <c r="AA34" s="89"/>
      <c r="AB34" s="89"/>
      <c r="AC34" s="89"/>
      <c r="AD34" s="89"/>
      <c r="AE34" s="89"/>
      <c r="AF34" s="89"/>
      <c r="AG34" s="89"/>
      <c r="AH34" s="89"/>
      <c r="AI34" s="89"/>
    </row>
    <row r="35" spans="2:35" x14ac:dyDescent="0.25">
      <c r="B35" s="89"/>
      <c r="C35" s="154"/>
      <c r="D35" s="97"/>
      <c r="E35" s="97"/>
      <c r="F35" s="97"/>
      <c r="G35" s="97"/>
      <c r="H35" s="97"/>
      <c r="I35" s="97"/>
      <c r="J35" s="89"/>
      <c r="K35" s="89"/>
      <c r="L35" s="89"/>
      <c r="M35" s="89"/>
      <c r="N35" s="89"/>
      <c r="O35" s="89"/>
      <c r="P35" s="89"/>
      <c r="Q35" s="89"/>
      <c r="R35" s="89"/>
      <c r="S35" s="89"/>
      <c r="T35" s="89"/>
      <c r="U35" s="89"/>
      <c r="V35" s="89"/>
      <c r="W35" s="89"/>
      <c r="X35" s="89"/>
      <c r="Y35" s="89"/>
      <c r="Z35" s="89"/>
      <c r="AA35" s="89"/>
      <c r="AB35" s="89"/>
      <c r="AC35" s="89"/>
      <c r="AD35" s="89"/>
      <c r="AE35" s="89"/>
      <c r="AF35" s="89"/>
      <c r="AG35" s="89"/>
      <c r="AH35" s="89"/>
      <c r="AI35" s="89"/>
    </row>
    <row r="36" spans="2:35" x14ac:dyDescent="0.25">
      <c r="B36" s="89"/>
      <c r="C36" s="154"/>
      <c r="D36" s="97"/>
      <c r="E36" s="97"/>
      <c r="F36" s="97"/>
      <c r="G36" s="97"/>
      <c r="H36" s="97"/>
      <c r="I36" s="97"/>
      <c r="J36" s="89"/>
      <c r="K36" s="89"/>
      <c r="L36" s="89"/>
      <c r="M36" s="89"/>
      <c r="N36" s="89"/>
      <c r="O36" s="89"/>
      <c r="P36" s="89"/>
      <c r="Q36" s="89"/>
      <c r="R36" s="89"/>
      <c r="S36" s="89"/>
      <c r="T36" s="89"/>
      <c r="U36" s="89"/>
      <c r="V36" s="89"/>
      <c r="W36" s="89"/>
      <c r="X36" s="89"/>
      <c r="Y36" s="89"/>
      <c r="Z36" s="89"/>
      <c r="AA36" s="89"/>
      <c r="AB36" s="89"/>
      <c r="AC36" s="89"/>
      <c r="AD36" s="89"/>
      <c r="AE36" s="89"/>
      <c r="AF36" s="89"/>
      <c r="AG36" s="89"/>
      <c r="AH36" s="89"/>
      <c r="AI36" s="89"/>
    </row>
    <row r="37" spans="2:35" x14ac:dyDescent="0.25">
      <c r="B37" s="89"/>
      <c r="C37" s="154"/>
      <c r="D37" s="97"/>
      <c r="E37" s="97"/>
      <c r="F37" s="97"/>
      <c r="G37" s="97"/>
      <c r="H37" s="97"/>
      <c r="I37" s="97"/>
      <c r="J37" s="89"/>
      <c r="K37" s="89"/>
      <c r="L37" s="89"/>
      <c r="M37" s="89"/>
      <c r="N37" s="89"/>
      <c r="O37" s="89"/>
      <c r="P37" s="89"/>
      <c r="Q37" s="89"/>
      <c r="R37" s="89"/>
      <c r="S37" s="89"/>
      <c r="T37" s="89"/>
      <c r="U37" s="89"/>
      <c r="V37" s="89"/>
      <c r="W37" s="89"/>
      <c r="X37" s="89"/>
      <c r="Y37" s="89"/>
      <c r="Z37" s="89"/>
      <c r="AA37" s="89"/>
      <c r="AB37" s="89"/>
      <c r="AC37" s="89"/>
      <c r="AD37" s="89"/>
      <c r="AE37" s="89"/>
      <c r="AF37" s="89"/>
      <c r="AG37" s="89"/>
      <c r="AH37" s="89"/>
      <c r="AI37" s="89"/>
    </row>
    <row r="38" spans="2:35" x14ac:dyDescent="0.25">
      <c r="B38" s="89"/>
      <c r="C38" s="154"/>
      <c r="D38" s="97"/>
      <c r="E38" s="97"/>
      <c r="F38" s="97"/>
      <c r="G38" s="97"/>
      <c r="H38" s="97"/>
      <c r="I38" s="97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9"/>
      <c r="X38" s="89"/>
      <c r="Y38" s="89"/>
      <c r="Z38" s="89"/>
      <c r="AA38" s="89"/>
      <c r="AB38" s="89"/>
      <c r="AC38" s="89"/>
      <c r="AD38" s="89"/>
      <c r="AE38" s="89"/>
      <c r="AF38" s="89"/>
      <c r="AG38" s="89"/>
      <c r="AH38" s="89"/>
      <c r="AI38" s="89"/>
    </row>
    <row r="39" spans="2:35" x14ac:dyDescent="0.25">
      <c r="B39" s="89"/>
      <c r="C39" s="154"/>
      <c r="D39" s="97"/>
      <c r="E39" s="97"/>
      <c r="F39" s="97"/>
      <c r="G39" s="97"/>
      <c r="H39" s="97"/>
      <c r="I39" s="97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</row>
    <row r="40" spans="2:35" x14ac:dyDescent="0.25">
      <c r="B40" s="89"/>
      <c r="C40" s="154"/>
      <c r="D40" s="97"/>
      <c r="E40" s="97"/>
      <c r="F40" s="97"/>
      <c r="G40" s="97"/>
      <c r="H40" s="97"/>
      <c r="I40" s="97"/>
      <c r="J40" s="89"/>
      <c r="K40" s="89"/>
      <c r="L40" s="89"/>
      <c r="M40" s="89"/>
      <c r="N40" s="89"/>
      <c r="O40" s="89"/>
      <c r="P40" s="89"/>
      <c r="Q40" s="89"/>
      <c r="R40" s="89"/>
      <c r="S40" s="89"/>
      <c r="T40" s="89"/>
      <c r="U40" s="89"/>
      <c r="V40" s="89"/>
      <c r="W40" s="89"/>
      <c r="X40" s="89"/>
      <c r="Y40" s="89"/>
      <c r="Z40" s="89"/>
      <c r="AA40" s="89"/>
      <c r="AB40" s="89"/>
      <c r="AC40" s="89"/>
      <c r="AD40" s="89"/>
      <c r="AE40" s="89"/>
      <c r="AF40" s="89"/>
      <c r="AG40" s="89"/>
      <c r="AH40" s="89"/>
      <c r="AI40" s="89"/>
    </row>
    <row r="41" spans="2:35" x14ac:dyDescent="0.25">
      <c r="B41" s="89"/>
      <c r="C41" s="89"/>
      <c r="D41" s="89"/>
      <c r="E41" s="89"/>
      <c r="F41" s="89"/>
      <c r="G41" s="89"/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</row>
    <row r="42" spans="2:35" x14ac:dyDescent="0.25">
      <c r="B42" s="89"/>
      <c r="C42" s="89"/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89"/>
      <c r="O42" s="89"/>
      <c r="P42" s="89"/>
      <c r="Q42" s="89"/>
      <c r="R42" s="89"/>
      <c r="S42" s="89"/>
      <c r="T42" s="89"/>
      <c r="U42" s="89"/>
      <c r="V42" s="89"/>
      <c r="W42" s="89"/>
      <c r="X42" s="89"/>
      <c r="Y42" s="89"/>
      <c r="Z42" s="89"/>
      <c r="AA42" s="89"/>
      <c r="AB42" s="89"/>
      <c r="AC42" s="89"/>
      <c r="AD42" s="89"/>
      <c r="AE42" s="89"/>
      <c r="AF42" s="89"/>
      <c r="AG42" s="89"/>
      <c r="AH42" s="89"/>
      <c r="AI42" s="89"/>
    </row>
    <row r="43" spans="2:35" x14ac:dyDescent="0.25">
      <c r="B43" s="89"/>
      <c r="C43" s="89"/>
      <c r="D43" s="89"/>
      <c r="E43" s="89"/>
      <c r="F43" s="89"/>
      <c r="G43" s="89"/>
      <c r="H43" s="89"/>
      <c r="I43" s="89"/>
      <c r="J43" s="89"/>
      <c r="K43" s="89"/>
      <c r="L43" s="89"/>
      <c r="M43" s="89"/>
      <c r="N43" s="89"/>
      <c r="O43" s="89"/>
      <c r="P43" s="89"/>
      <c r="Q43" s="89"/>
      <c r="R43" s="89"/>
      <c r="S43" s="89"/>
      <c r="T43" s="89"/>
      <c r="U43" s="89"/>
      <c r="V43" s="89"/>
      <c r="W43" s="89"/>
      <c r="X43" s="89"/>
      <c r="Y43" s="89"/>
      <c r="Z43" s="89"/>
      <c r="AA43" s="89"/>
      <c r="AB43" s="89"/>
      <c r="AC43" s="89"/>
      <c r="AD43" s="89"/>
      <c r="AE43" s="89"/>
      <c r="AF43" s="89"/>
      <c r="AG43" s="89"/>
      <c r="AH43" s="89"/>
      <c r="AI43" s="89"/>
    </row>
    <row r="44" spans="2:35" x14ac:dyDescent="0.25">
      <c r="C44" s="89"/>
      <c r="D44" s="89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89"/>
      <c r="Y44" s="89"/>
      <c r="Z44" s="89"/>
      <c r="AA44" s="89"/>
      <c r="AB44" s="89"/>
      <c r="AC44" s="89"/>
      <c r="AD44" s="89"/>
      <c r="AE44" s="89"/>
      <c r="AF44" s="89"/>
      <c r="AG44" s="89"/>
      <c r="AH44" s="89"/>
      <c r="AI44" s="89"/>
    </row>
    <row r="45" spans="2:35" x14ac:dyDescent="0.25">
      <c r="B45" s="89"/>
      <c r="C45" s="89"/>
      <c r="D45" s="89"/>
      <c r="E45" s="89"/>
      <c r="F45" s="89"/>
      <c r="G45" s="89"/>
      <c r="H45" s="89"/>
      <c r="I45" s="89"/>
      <c r="J45" s="89"/>
      <c r="K45" s="89"/>
      <c r="L45" s="89"/>
      <c r="M45" s="89"/>
      <c r="N45" s="89"/>
      <c r="O45" s="89"/>
      <c r="P45" s="89"/>
      <c r="Q45" s="89"/>
      <c r="R45" s="89"/>
      <c r="S45" s="89"/>
      <c r="T45" s="89"/>
      <c r="U45" s="89"/>
      <c r="V45" s="89"/>
      <c r="W45" s="89"/>
      <c r="X45" s="89"/>
      <c r="Y45" s="89"/>
      <c r="Z45" s="89"/>
      <c r="AA45" s="89"/>
      <c r="AB45" s="89"/>
      <c r="AC45" s="89"/>
      <c r="AD45" s="89"/>
      <c r="AE45" s="89"/>
      <c r="AF45" s="89"/>
      <c r="AG45" s="89"/>
      <c r="AH45" s="89"/>
      <c r="AI45" s="89"/>
    </row>
    <row r="46" spans="2:35" x14ac:dyDescent="0.25">
      <c r="B46" s="89"/>
      <c r="C46" s="89"/>
      <c r="D46" s="89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89"/>
      <c r="Q46" s="89"/>
      <c r="R46" s="89"/>
      <c r="S46" s="89"/>
      <c r="T46" s="89"/>
      <c r="U46" s="89"/>
      <c r="V46" s="89"/>
      <c r="W46" s="89"/>
      <c r="X46" s="89"/>
      <c r="Y46" s="89"/>
      <c r="Z46" s="89"/>
      <c r="AA46" s="89"/>
      <c r="AB46" s="89"/>
      <c r="AC46" s="89"/>
      <c r="AD46" s="89"/>
      <c r="AE46" s="89"/>
      <c r="AF46" s="89"/>
      <c r="AG46" s="89"/>
      <c r="AH46" s="89"/>
      <c r="AI46" s="89"/>
    </row>
    <row r="47" spans="2:35" x14ac:dyDescent="0.25">
      <c r="B47" s="89"/>
      <c r="C47" s="89"/>
      <c r="D47" s="89"/>
      <c r="E47" s="89"/>
      <c r="F47" s="89"/>
      <c r="G47" s="89"/>
      <c r="H47" s="89"/>
      <c r="I47" s="89"/>
      <c r="J47" s="89"/>
      <c r="K47" s="89"/>
      <c r="L47" s="89"/>
      <c r="M47" s="89"/>
      <c r="N47" s="89"/>
      <c r="O47" s="89"/>
      <c r="P47" s="89"/>
      <c r="Q47" s="89"/>
      <c r="R47" s="89"/>
      <c r="S47" s="89"/>
      <c r="T47" s="89"/>
      <c r="U47" s="89"/>
      <c r="V47" s="89"/>
      <c r="W47" s="89"/>
      <c r="X47" s="89"/>
      <c r="Y47" s="89"/>
      <c r="Z47" s="89"/>
      <c r="AA47" s="89"/>
      <c r="AB47" s="89"/>
      <c r="AC47" s="89"/>
      <c r="AD47" s="89"/>
      <c r="AE47" s="89"/>
      <c r="AF47" s="89"/>
      <c r="AG47" s="89"/>
      <c r="AH47" s="89"/>
      <c r="AI47" s="89"/>
    </row>
    <row r="48" spans="2:35" x14ac:dyDescent="0.25">
      <c r="B48" s="89"/>
      <c r="C48" s="89"/>
      <c r="D48" s="89"/>
      <c r="E48" s="89"/>
      <c r="F48" s="89"/>
      <c r="G48" s="89"/>
      <c r="H48" s="89"/>
      <c r="I48" s="89"/>
      <c r="J48" s="89"/>
      <c r="K48" s="89"/>
      <c r="L48" s="89"/>
      <c r="M48" s="89"/>
      <c r="N48" s="89"/>
      <c r="O48" s="89"/>
      <c r="P48" s="89"/>
      <c r="Q48" s="89"/>
      <c r="R48" s="89"/>
      <c r="S48" s="89"/>
      <c r="T48" s="89"/>
      <c r="U48" s="89"/>
      <c r="V48" s="89"/>
      <c r="W48" s="89"/>
      <c r="X48" s="89"/>
      <c r="Y48" s="89"/>
      <c r="Z48" s="89"/>
      <c r="AA48" s="89"/>
      <c r="AB48" s="89"/>
      <c r="AC48" s="89"/>
      <c r="AD48" s="89"/>
      <c r="AE48" s="89"/>
      <c r="AF48" s="89"/>
      <c r="AG48" s="89"/>
      <c r="AH48" s="89"/>
      <c r="AI48" s="89"/>
    </row>
    <row r="49" spans="2:35" x14ac:dyDescent="0.25">
      <c r="B49" s="89"/>
      <c r="C49" s="89"/>
      <c r="D49" s="89"/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89"/>
      <c r="AC49" s="89"/>
      <c r="AD49" s="89"/>
      <c r="AE49" s="89"/>
      <c r="AF49" s="89"/>
      <c r="AG49" s="89"/>
      <c r="AH49" s="89"/>
      <c r="AI49" s="89"/>
    </row>
    <row r="50" spans="2:35" x14ac:dyDescent="0.25">
      <c r="B50" s="89"/>
      <c r="C50" s="89"/>
      <c r="D50" s="89"/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89"/>
      <c r="AC50" s="89"/>
      <c r="AD50" s="89"/>
      <c r="AE50" s="89"/>
      <c r="AF50" s="89"/>
      <c r="AG50" s="89"/>
      <c r="AH50" s="89"/>
      <c r="AI50" s="89"/>
    </row>
    <row r="51" spans="2:35" ht="15.75" x14ac:dyDescent="0.3">
      <c r="B51" s="237" t="s">
        <v>240</v>
      </c>
      <c r="C51" s="89"/>
      <c r="D51" s="89"/>
      <c r="E51" s="89"/>
      <c r="F51" s="89"/>
      <c r="G51" s="89"/>
      <c r="H51" s="89"/>
      <c r="I51" s="89"/>
      <c r="J51" s="89"/>
      <c r="K51" s="89"/>
      <c r="L51" s="89"/>
      <c r="M51" s="89"/>
      <c r="N51" s="89"/>
      <c r="O51" s="89"/>
      <c r="P51" s="89"/>
      <c r="Q51" s="89"/>
      <c r="R51" s="89"/>
      <c r="S51" s="89"/>
      <c r="T51" s="89"/>
      <c r="U51" s="89"/>
      <c r="V51" s="89"/>
      <c r="W51" s="89"/>
      <c r="X51" s="89"/>
      <c r="Y51" s="89"/>
      <c r="Z51" s="89"/>
      <c r="AA51" s="89"/>
      <c r="AB51" s="89"/>
      <c r="AC51" s="89"/>
      <c r="AD51" s="89"/>
      <c r="AE51" s="89"/>
      <c r="AF51" s="89"/>
      <c r="AG51" s="89"/>
      <c r="AH51" s="89"/>
      <c r="AI51" s="89"/>
    </row>
    <row r="52" spans="2:35" x14ac:dyDescent="0.25">
      <c r="B52" s="128"/>
      <c r="C52" s="89"/>
      <c r="D52" s="89"/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89"/>
      <c r="AC52" s="89"/>
      <c r="AD52" s="89"/>
      <c r="AE52" s="89"/>
      <c r="AF52" s="89"/>
      <c r="AG52" s="89"/>
      <c r="AH52" s="89"/>
      <c r="AI52" s="89"/>
    </row>
    <row r="53" spans="2:35" x14ac:dyDescent="0.25">
      <c r="C53" s="89"/>
      <c r="D53" s="89"/>
      <c r="E53" s="89"/>
      <c r="F53" s="89"/>
      <c r="G53" s="89"/>
      <c r="H53" s="89"/>
      <c r="I53" s="89"/>
      <c r="J53" s="89"/>
      <c r="K53" s="89"/>
      <c r="L53" s="89"/>
      <c r="M53" s="89"/>
      <c r="N53" s="89"/>
      <c r="O53" s="89"/>
      <c r="P53" s="89"/>
      <c r="Q53" s="89"/>
      <c r="R53" s="89"/>
      <c r="S53" s="89"/>
      <c r="T53" s="89"/>
      <c r="U53" s="89"/>
      <c r="V53" s="89"/>
      <c r="W53" s="89"/>
      <c r="X53" s="89"/>
      <c r="Y53" s="89"/>
      <c r="Z53" s="89"/>
      <c r="AA53" s="89"/>
      <c r="AB53" s="89"/>
      <c r="AC53" s="89"/>
      <c r="AD53" s="89"/>
      <c r="AE53" s="89"/>
      <c r="AF53" s="89"/>
      <c r="AG53" s="89"/>
      <c r="AH53" s="89"/>
      <c r="AI53" s="89"/>
    </row>
    <row r="54" spans="2:35" x14ac:dyDescent="0.25">
      <c r="B54" s="89"/>
      <c r="C54" s="89"/>
      <c r="D54" s="89"/>
      <c r="E54" s="89"/>
      <c r="F54" s="89"/>
      <c r="G54" s="89"/>
      <c r="H54" s="89"/>
      <c r="I54" s="89"/>
      <c r="J54" s="89"/>
      <c r="K54" s="89"/>
      <c r="L54" s="89"/>
      <c r="M54" s="89"/>
      <c r="N54" s="89"/>
      <c r="O54" s="89"/>
      <c r="P54" s="89"/>
      <c r="Q54" s="89"/>
      <c r="R54" s="89"/>
      <c r="S54" s="89"/>
      <c r="T54" s="89"/>
      <c r="U54" s="89"/>
      <c r="V54" s="89"/>
      <c r="W54" s="89"/>
      <c r="X54" s="89"/>
      <c r="Y54" s="89"/>
      <c r="Z54" s="89"/>
      <c r="AA54" s="89"/>
      <c r="AB54" s="89"/>
      <c r="AC54" s="89"/>
      <c r="AD54" s="89"/>
      <c r="AE54" s="89"/>
      <c r="AF54" s="89"/>
      <c r="AG54" s="89"/>
      <c r="AH54" s="89"/>
      <c r="AI54" s="89"/>
    </row>
    <row r="55" spans="2:35" x14ac:dyDescent="0.25">
      <c r="B55" s="89"/>
      <c r="C55" s="89"/>
      <c r="D55" s="89"/>
      <c r="E55" s="89"/>
      <c r="F55" s="89"/>
      <c r="G55" s="89"/>
      <c r="H55" s="89"/>
      <c r="I55" s="89"/>
      <c r="J55" s="89"/>
      <c r="K55" s="89"/>
      <c r="L55" s="89"/>
      <c r="M55" s="89"/>
      <c r="N55" s="89"/>
      <c r="O55" s="89"/>
      <c r="P55" s="89"/>
      <c r="Q55" s="89"/>
      <c r="R55" s="89"/>
      <c r="S55" s="89"/>
      <c r="T55" s="89"/>
      <c r="U55" s="89"/>
      <c r="V55" s="89"/>
      <c r="W55" s="89"/>
      <c r="X55" s="89"/>
      <c r="Y55" s="89"/>
      <c r="Z55" s="89"/>
      <c r="AA55" s="89"/>
      <c r="AB55" s="89"/>
      <c r="AC55" s="89"/>
      <c r="AD55" s="89"/>
      <c r="AE55" s="89"/>
      <c r="AF55" s="89"/>
      <c r="AG55" s="89"/>
      <c r="AH55" s="89"/>
      <c r="AI55" s="89"/>
    </row>
    <row r="56" spans="2:35" x14ac:dyDescent="0.25">
      <c r="B56" s="89"/>
      <c r="C56" s="89"/>
      <c r="D56" s="89"/>
      <c r="E56" s="89"/>
      <c r="F56" s="89"/>
      <c r="G56" s="89"/>
      <c r="H56" s="89"/>
      <c r="I56" s="89"/>
      <c r="J56" s="89"/>
      <c r="K56" s="89"/>
      <c r="L56" s="89"/>
      <c r="M56" s="89"/>
      <c r="N56" s="89"/>
      <c r="O56" s="89"/>
      <c r="P56" s="89"/>
      <c r="Q56" s="89"/>
      <c r="R56" s="89"/>
      <c r="S56" s="89"/>
      <c r="T56" s="89"/>
      <c r="U56" s="89"/>
      <c r="V56" s="89"/>
      <c r="W56" s="89"/>
      <c r="X56" s="89"/>
      <c r="Y56" s="89"/>
      <c r="Z56" s="89"/>
      <c r="AA56" s="89"/>
      <c r="AB56" s="89"/>
      <c r="AC56" s="89"/>
      <c r="AD56" s="89"/>
      <c r="AE56" s="89"/>
      <c r="AF56" s="89"/>
      <c r="AG56" s="89"/>
      <c r="AH56" s="89"/>
      <c r="AI56" s="89"/>
    </row>
    <row r="57" spans="2:35" x14ac:dyDescent="0.25">
      <c r="B57" s="89"/>
      <c r="C57" s="89"/>
      <c r="D57" s="89"/>
      <c r="E57" s="89"/>
      <c r="F57" s="89"/>
      <c r="G57" s="89"/>
      <c r="H57" s="89"/>
      <c r="I57" s="89"/>
      <c r="J57" s="89"/>
      <c r="K57" s="89"/>
      <c r="L57" s="89"/>
      <c r="M57" s="89"/>
      <c r="N57" s="89"/>
      <c r="O57" s="89"/>
      <c r="P57" s="89"/>
      <c r="Q57" s="89"/>
      <c r="R57" s="89"/>
      <c r="S57" s="89"/>
      <c r="T57" s="89"/>
      <c r="U57" s="89"/>
      <c r="V57" s="89"/>
      <c r="W57" s="89"/>
      <c r="X57" s="89"/>
      <c r="Y57" s="89"/>
      <c r="Z57" s="89"/>
      <c r="AA57" s="89"/>
      <c r="AB57" s="89"/>
      <c r="AC57" s="89"/>
      <c r="AD57" s="89"/>
      <c r="AE57" s="89"/>
      <c r="AF57" s="89"/>
      <c r="AG57" s="89"/>
      <c r="AH57" s="89"/>
      <c r="AI57" s="89"/>
    </row>
    <row r="58" spans="2:35" x14ac:dyDescent="0.25">
      <c r="B58" s="89"/>
      <c r="C58" s="89"/>
      <c r="D58" s="89"/>
      <c r="E58" s="89"/>
      <c r="F58" s="89"/>
      <c r="G58" s="89"/>
      <c r="H58" s="89"/>
      <c r="I58" s="89"/>
      <c r="J58" s="89"/>
      <c r="K58" s="89"/>
      <c r="L58" s="89"/>
      <c r="M58" s="89"/>
      <c r="N58" s="89"/>
      <c r="O58" s="89"/>
      <c r="P58" s="89"/>
      <c r="Q58" s="89"/>
      <c r="R58" s="89"/>
      <c r="S58" s="89"/>
      <c r="T58" s="89"/>
      <c r="U58" s="89"/>
      <c r="V58" s="89"/>
      <c r="W58" s="89"/>
      <c r="X58" s="89"/>
      <c r="Y58" s="89"/>
      <c r="Z58" s="89"/>
      <c r="AA58" s="89"/>
      <c r="AB58" s="89"/>
      <c r="AC58" s="89"/>
      <c r="AD58" s="89"/>
      <c r="AE58" s="89"/>
      <c r="AF58" s="89"/>
      <c r="AG58" s="89"/>
      <c r="AH58" s="89"/>
      <c r="AI58" s="89"/>
    </row>
    <row r="59" spans="2:35" x14ac:dyDescent="0.25">
      <c r="B59" s="89"/>
      <c r="C59" s="89"/>
      <c r="D59" s="89"/>
      <c r="E59" s="89"/>
      <c r="F59" s="89"/>
      <c r="G59" s="89"/>
      <c r="H59" s="89"/>
      <c r="I59" s="89"/>
      <c r="J59" s="89"/>
      <c r="K59" s="89"/>
      <c r="L59" s="89"/>
      <c r="M59" s="89"/>
      <c r="N59" s="89"/>
      <c r="O59" s="89"/>
      <c r="P59" s="89"/>
      <c r="Q59" s="89"/>
      <c r="R59" s="89"/>
      <c r="S59" s="89"/>
      <c r="T59" s="89"/>
      <c r="U59" s="89"/>
      <c r="V59" s="89"/>
      <c r="W59" s="89"/>
      <c r="X59" s="89"/>
      <c r="Y59" s="89"/>
      <c r="Z59" s="89"/>
      <c r="AA59" s="89"/>
      <c r="AB59" s="89"/>
      <c r="AC59" s="89"/>
      <c r="AD59" s="89"/>
      <c r="AE59" s="89"/>
      <c r="AF59" s="89"/>
      <c r="AG59" s="89"/>
      <c r="AH59" s="89"/>
      <c r="AI59" s="89"/>
    </row>
    <row r="60" spans="2:35" x14ac:dyDescent="0.25">
      <c r="B60" s="89"/>
      <c r="C60" s="89"/>
      <c r="D60" s="89"/>
      <c r="E60" s="89"/>
      <c r="F60" s="89"/>
      <c r="G60" s="89"/>
      <c r="H60" s="89"/>
      <c r="I60" s="89"/>
      <c r="J60" s="89"/>
      <c r="K60" s="89"/>
      <c r="L60" s="89"/>
      <c r="M60" s="89"/>
      <c r="N60" s="89"/>
      <c r="O60" s="89"/>
      <c r="P60" s="89"/>
      <c r="Q60" s="89"/>
      <c r="R60" s="89"/>
      <c r="S60" s="89"/>
      <c r="T60" s="89"/>
      <c r="U60" s="89"/>
      <c r="V60" s="89"/>
      <c r="W60" s="89"/>
      <c r="X60" s="89"/>
      <c r="Y60" s="89"/>
      <c r="Z60" s="89"/>
      <c r="AA60" s="89"/>
      <c r="AB60" s="89"/>
      <c r="AC60" s="89"/>
      <c r="AD60" s="89"/>
      <c r="AE60" s="89"/>
      <c r="AF60" s="89"/>
      <c r="AG60" s="89"/>
      <c r="AH60" s="89"/>
      <c r="AI60" s="89"/>
    </row>
    <row r="61" spans="2:35" x14ac:dyDescent="0.25">
      <c r="B61" s="89"/>
      <c r="C61" s="89"/>
      <c r="D61" s="89"/>
      <c r="E61" s="89"/>
      <c r="F61" s="89"/>
      <c r="G61" s="89"/>
      <c r="H61" s="89"/>
      <c r="I61" s="89"/>
      <c r="J61" s="89"/>
      <c r="K61" s="89"/>
      <c r="L61" s="89"/>
      <c r="M61" s="89"/>
      <c r="N61" s="89"/>
      <c r="O61" s="89"/>
      <c r="P61" s="89"/>
      <c r="Q61" s="89"/>
      <c r="R61" s="89"/>
      <c r="S61" s="89"/>
      <c r="T61" s="89"/>
      <c r="U61" s="89"/>
      <c r="V61" s="89"/>
      <c r="W61" s="89"/>
      <c r="X61" s="89"/>
      <c r="Y61" s="89"/>
      <c r="Z61" s="89"/>
      <c r="AA61" s="89"/>
      <c r="AB61" s="89"/>
      <c r="AC61" s="89"/>
      <c r="AD61" s="89"/>
      <c r="AE61" s="89"/>
      <c r="AF61" s="89"/>
      <c r="AG61" s="89"/>
      <c r="AH61" s="89"/>
      <c r="AI61" s="89"/>
    </row>
    <row r="62" spans="2:35" x14ac:dyDescent="0.25">
      <c r="B62" s="89"/>
      <c r="C62" s="89"/>
      <c r="D62" s="89"/>
      <c r="E62" s="89"/>
      <c r="F62" s="89"/>
      <c r="G62" s="89"/>
      <c r="H62" s="89"/>
      <c r="I62" s="89"/>
      <c r="J62" s="89"/>
      <c r="K62" s="89"/>
      <c r="L62" s="89"/>
      <c r="M62" s="89"/>
      <c r="N62" s="89"/>
      <c r="O62" s="89"/>
      <c r="P62" s="89"/>
      <c r="Q62" s="89"/>
      <c r="R62" s="89"/>
      <c r="S62" s="89"/>
      <c r="T62" s="89"/>
      <c r="U62" s="89"/>
      <c r="V62" s="89"/>
      <c r="W62" s="89"/>
      <c r="X62" s="89"/>
      <c r="Y62" s="89"/>
      <c r="Z62" s="89"/>
      <c r="AA62" s="89"/>
      <c r="AB62" s="89"/>
      <c r="AC62" s="89"/>
      <c r="AD62" s="89"/>
      <c r="AE62" s="89"/>
      <c r="AF62" s="89"/>
      <c r="AG62" s="89"/>
      <c r="AH62" s="89"/>
      <c r="AI62" s="89"/>
    </row>
    <row r="63" spans="2:35" x14ac:dyDescent="0.25">
      <c r="B63" s="89"/>
      <c r="C63" s="89"/>
      <c r="D63" s="89"/>
      <c r="E63" s="89"/>
      <c r="F63" s="89"/>
      <c r="G63" s="89"/>
      <c r="H63" s="89"/>
      <c r="I63" s="89"/>
      <c r="J63" s="89"/>
      <c r="K63" s="89"/>
      <c r="L63" s="89"/>
      <c r="M63" s="89"/>
      <c r="N63" s="89"/>
      <c r="O63" s="89"/>
      <c r="P63" s="89"/>
      <c r="Q63" s="89"/>
      <c r="R63" s="89"/>
      <c r="S63" s="89"/>
      <c r="T63" s="89"/>
      <c r="U63" s="89"/>
      <c r="V63" s="89"/>
      <c r="W63" s="89"/>
      <c r="X63" s="89"/>
      <c r="Y63" s="89"/>
      <c r="Z63" s="89"/>
      <c r="AA63" s="89"/>
      <c r="AB63" s="89"/>
      <c r="AC63" s="89"/>
      <c r="AD63" s="89"/>
      <c r="AE63" s="89"/>
      <c r="AF63" s="89"/>
      <c r="AG63" s="89"/>
      <c r="AH63" s="89"/>
      <c r="AI63" s="89"/>
    </row>
    <row r="64" spans="2:35" x14ac:dyDescent="0.25">
      <c r="B64" s="89"/>
      <c r="C64" s="89"/>
      <c r="D64" s="89"/>
      <c r="E64" s="89"/>
      <c r="F64" s="89"/>
      <c r="G64" s="89"/>
      <c r="H64" s="89"/>
      <c r="I64" s="89"/>
      <c r="J64" s="89"/>
      <c r="K64" s="89"/>
      <c r="L64" s="89"/>
      <c r="M64" s="89"/>
      <c r="N64" s="89"/>
      <c r="O64" s="89"/>
      <c r="P64" s="89"/>
      <c r="Q64" s="89"/>
      <c r="R64" s="89"/>
      <c r="S64" s="89"/>
      <c r="T64" s="89"/>
      <c r="U64" s="89"/>
      <c r="V64" s="89"/>
      <c r="W64" s="89"/>
      <c r="X64" s="89"/>
      <c r="Y64" s="89"/>
      <c r="Z64" s="89"/>
      <c r="AA64" s="89"/>
      <c r="AB64" s="89"/>
      <c r="AC64" s="89"/>
      <c r="AD64" s="89"/>
      <c r="AE64" s="89"/>
      <c r="AF64" s="89"/>
      <c r="AG64" s="89"/>
      <c r="AH64" s="89"/>
      <c r="AI64" s="89"/>
    </row>
    <row r="65" spans="2:35" x14ac:dyDescent="0.25">
      <c r="B65" s="89"/>
      <c r="C65" s="89"/>
      <c r="D65" s="89"/>
      <c r="E65" s="89"/>
      <c r="F65" s="89"/>
      <c r="G65" s="89"/>
      <c r="H65" s="89"/>
      <c r="I65" s="89"/>
      <c r="J65" s="89"/>
      <c r="K65" s="89"/>
      <c r="L65" s="89"/>
      <c r="M65" s="89"/>
      <c r="N65" s="89"/>
      <c r="O65" s="89"/>
      <c r="P65" s="89"/>
      <c r="Q65" s="89"/>
      <c r="R65" s="89"/>
      <c r="S65" s="89"/>
      <c r="T65" s="89"/>
      <c r="U65" s="89"/>
      <c r="V65" s="89"/>
      <c r="W65" s="89"/>
      <c r="X65" s="89"/>
      <c r="Y65" s="89"/>
      <c r="Z65" s="89"/>
      <c r="AA65" s="89"/>
      <c r="AB65" s="89"/>
      <c r="AC65" s="89"/>
      <c r="AD65" s="89"/>
      <c r="AE65" s="89"/>
      <c r="AF65" s="89"/>
      <c r="AG65" s="89"/>
      <c r="AH65" s="89"/>
      <c r="AI65" s="89"/>
    </row>
    <row r="66" spans="2:35" x14ac:dyDescent="0.25">
      <c r="B66" s="89"/>
      <c r="C66" s="89"/>
      <c r="D66" s="89"/>
      <c r="E66" s="89"/>
      <c r="F66" s="89"/>
      <c r="G66" s="89"/>
      <c r="H66" s="89"/>
      <c r="I66" s="89"/>
      <c r="J66" s="89"/>
      <c r="K66" s="89"/>
      <c r="L66" s="89"/>
      <c r="M66" s="89"/>
      <c r="N66" s="89"/>
      <c r="O66" s="89"/>
      <c r="P66" s="89"/>
      <c r="Q66" s="89"/>
      <c r="R66" s="89"/>
      <c r="S66" s="89"/>
      <c r="T66" s="89"/>
      <c r="U66" s="89"/>
      <c r="V66" s="89"/>
      <c r="W66" s="89"/>
      <c r="X66" s="89"/>
      <c r="Y66" s="89"/>
      <c r="Z66" s="89"/>
      <c r="AA66" s="89"/>
      <c r="AB66" s="89"/>
      <c r="AC66" s="89"/>
      <c r="AD66" s="89"/>
      <c r="AE66" s="89"/>
      <c r="AF66" s="89"/>
      <c r="AG66" s="89"/>
      <c r="AH66" s="89"/>
      <c r="AI66" s="89"/>
    </row>
    <row r="67" spans="2:35" x14ac:dyDescent="0.25">
      <c r="B67" s="89"/>
      <c r="C67" s="89"/>
      <c r="D67" s="89"/>
      <c r="E67" s="89"/>
      <c r="F67" s="89"/>
      <c r="G67" s="89"/>
      <c r="H67" s="89"/>
      <c r="I67" s="89"/>
      <c r="J67" s="89"/>
      <c r="K67" s="89"/>
      <c r="L67" s="89"/>
      <c r="M67" s="89"/>
      <c r="N67" s="89"/>
      <c r="O67" s="89"/>
      <c r="P67" s="89"/>
      <c r="Q67" s="89"/>
      <c r="R67" s="89"/>
      <c r="S67" s="89"/>
      <c r="T67" s="89"/>
      <c r="U67" s="89"/>
      <c r="V67" s="89"/>
      <c r="W67" s="89"/>
      <c r="X67" s="89"/>
      <c r="Y67" s="89"/>
      <c r="Z67" s="89"/>
      <c r="AA67" s="89"/>
      <c r="AB67" s="89"/>
      <c r="AC67" s="89"/>
      <c r="AD67" s="89"/>
      <c r="AE67" s="89"/>
      <c r="AF67" s="89"/>
      <c r="AG67" s="89"/>
      <c r="AH67" s="89"/>
      <c r="AI67" s="89"/>
    </row>
    <row r="68" spans="2:35" x14ac:dyDescent="0.25">
      <c r="B68" s="89"/>
      <c r="C68" s="89"/>
      <c r="D68" s="89"/>
      <c r="E68" s="89"/>
      <c r="F68" s="89"/>
      <c r="G68" s="89"/>
      <c r="H68" s="89"/>
      <c r="I68" s="89"/>
      <c r="J68" s="89"/>
      <c r="K68" s="89"/>
      <c r="L68" s="89"/>
      <c r="M68" s="89"/>
      <c r="N68" s="89"/>
      <c r="O68" s="89"/>
      <c r="P68" s="89"/>
      <c r="Q68" s="89"/>
      <c r="R68" s="89"/>
      <c r="S68" s="89"/>
      <c r="T68" s="89"/>
      <c r="U68" s="89"/>
      <c r="V68" s="89"/>
      <c r="W68" s="89"/>
      <c r="X68" s="89"/>
      <c r="Y68" s="89"/>
      <c r="Z68" s="89"/>
      <c r="AA68" s="89"/>
      <c r="AB68" s="89"/>
      <c r="AC68" s="89"/>
      <c r="AD68" s="89"/>
      <c r="AE68" s="89"/>
      <c r="AF68" s="89"/>
      <c r="AG68" s="89"/>
      <c r="AH68" s="89"/>
      <c r="AI68" s="89"/>
    </row>
    <row r="69" spans="2:35" x14ac:dyDescent="0.25">
      <c r="B69" s="89"/>
      <c r="C69" s="89"/>
      <c r="D69" s="89"/>
      <c r="E69" s="89"/>
      <c r="F69" s="89"/>
      <c r="G69" s="89"/>
      <c r="H69" s="89"/>
      <c r="I69" s="89"/>
      <c r="J69" s="89"/>
      <c r="K69" s="89"/>
      <c r="L69" s="89"/>
      <c r="M69" s="89"/>
      <c r="N69" s="89"/>
      <c r="O69" s="89"/>
      <c r="P69" s="89"/>
      <c r="Q69" s="89"/>
      <c r="R69" s="89"/>
      <c r="S69" s="89"/>
      <c r="T69" s="89"/>
      <c r="U69" s="89"/>
      <c r="V69" s="89"/>
      <c r="W69" s="89"/>
      <c r="X69" s="89"/>
      <c r="Y69" s="89"/>
      <c r="Z69" s="89"/>
      <c r="AA69" s="89"/>
      <c r="AB69" s="89"/>
      <c r="AC69" s="89"/>
      <c r="AD69" s="89"/>
      <c r="AE69" s="89"/>
      <c r="AF69" s="89"/>
      <c r="AG69" s="89"/>
      <c r="AH69" s="89"/>
      <c r="AI69" s="89"/>
    </row>
    <row r="70" spans="2:35" x14ac:dyDescent="0.25">
      <c r="B70" s="89"/>
      <c r="C70" s="89"/>
      <c r="D70" s="89"/>
      <c r="E70" s="89"/>
      <c r="F70" s="89"/>
      <c r="G70" s="89"/>
      <c r="H70" s="89"/>
      <c r="I70" s="89"/>
      <c r="J70" s="89"/>
      <c r="K70" s="89"/>
      <c r="L70" s="89"/>
      <c r="M70" s="89"/>
      <c r="N70" s="89"/>
      <c r="O70" s="89"/>
      <c r="P70" s="89"/>
      <c r="Q70" s="89"/>
      <c r="R70" s="89"/>
      <c r="S70" s="89"/>
      <c r="T70" s="89"/>
      <c r="U70" s="89"/>
      <c r="V70" s="89"/>
      <c r="W70" s="89"/>
      <c r="X70" s="89"/>
      <c r="Y70" s="89"/>
      <c r="Z70" s="89"/>
      <c r="AA70" s="89"/>
      <c r="AB70" s="89"/>
      <c r="AC70" s="89"/>
      <c r="AD70" s="89"/>
      <c r="AE70" s="89"/>
      <c r="AF70" s="89"/>
      <c r="AG70" s="89"/>
      <c r="AH70" s="89"/>
      <c r="AI70" s="89"/>
    </row>
  </sheetData>
  <mergeCells count="16">
    <mergeCell ref="B3:U3"/>
    <mergeCell ref="B19:L19"/>
    <mergeCell ref="C18:L18"/>
    <mergeCell ref="C8:C9"/>
    <mergeCell ref="D8:E8"/>
    <mergeCell ref="F8:G8"/>
    <mergeCell ref="H8:I8"/>
    <mergeCell ref="J8:K8"/>
    <mergeCell ref="L8:M8"/>
    <mergeCell ref="B8:B9"/>
    <mergeCell ref="B4:U4"/>
    <mergeCell ref="B5:U5"/>
    <mergeCell ref="N8:O8"/>
    <mergeCell ref="P8:Q8"/>
    <mergeCell ref="R8:S8"/>
    <mergeCell ref="T8:U8"/>
  </mergeCells>
  <hyperlinks>
    <hyperlink ref="B2" location="ÍNDICE!A1" display="Índice 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48</vt:i4>
      </vt:variant>
      <vt:variant>
        <vt:lpstr>Rangos con nombre</vt:lpstr>
      </vt:variant>
      <vt:variant>
        <vt:i4>10</vt:i4>
      </vt:variant>
    </vt:vector>
  </HeadingPairs>
  <TitlesOfParts>
    <vt:vector size="58" baseType="lpstr">
      <vt:lpstr>ÍNDICE</vt:lpstr>
      <vt:lpstr>1.1 P_SEXO_JEFE</vt:lpstr>
      <vt:lpstr>1.2 P_SEXO_CIVIL</vt:lpstr>
      <vt:lpstr>1.3 P_SEXO_G_EDAD</vt:lpstr>
      <vt:lpstr>1.4 P_AUTO_IDEN</vt:lpstr>
      <vt:lpstr>1.5 P_SEXO_MENORHOGAR</vt:lpstr>
      <vt:lpstr>1.6 P_SEXO_NIV_INSTR</vt:lpstr>
      <vt:lpstr>1.7 P_SEXO_ING_QUINTIL</vt:lpstr>
      <vt:lpstr>1.8 P_AFI_IESS</vt:lpstr>
      <vt:lpstr>1.9 P_AFI_IESS_SEXO_G_EDAD </vt:lpstr>
      <vt:lpstr>1.10 P_AFI_IESS_PROV</vt:lpstr>
      <vt:lpstr>2.1 HORAS_TNR</vt:lpstr>
      <vt:lpstr>2.2 H_TNR_PERCAP</vt:lpstr>
      <vt:lpstr>3.1.1 H_TNR_CICN</vt:lpstr>
      <vt:lpstr>3.1.2. H_TNR_CICN_SEXO</vt:lpstr>
      <vt:lpstr>3.2.1 INDUSTRIA_HOGARES</vt:lpstr>
      <vt:lpstr>3.2.2 INDUSTRIA_HOGARES_SEXO</vt:lpstr>
      <vt:lpstr>3.2.3 HORAS_CULINARIA_SEXO</vt:lpstr>
      <vt:lpstr>3.2.4 HORAS_MAN_HOGAR_SEXO</vt:lpstr>
      <vt:lpstr>3.2.5 HORAS_CO_SER_GER_SEXO</vt:lpstr>
      <vt:lpstr>3.2.6 HORAS_OTR_CAP_HOG_SEXO</vt:lpstr>
      <vt:lpstr>3.3.1 INDUSTRIA_SS_SALUD</vt:lpstr>
      <vt:lpstr>3.3.2 INDUSTRIA_SS_SALUD_SEXO</vt:lpstr>
      <vt:lpstr>3.3.3 HORAS_PCD_SEXO </vt:lpstr>
      <vt:lpstr>3.3.4 HORAS_OTR_CAP_SS_SEXO</vt:lpstr>
      <vt:lpstr>3.4.1 INDUSTRIA_ENTRE_RECR</vt:lpstr>
      <vt:lpstr>3.4.2 INDUSTRIA_ENTRE_RECR_SEXO</vt:lpstr>
      <vt:lpstr>3.4.3 HORAS_COM_SER_GER_SEXO</vt:lpstr>
      <vt:lpstr>3.4.4 HORAS_ROP_CONFEC_SEXO</vt:lpstr>
      <vt:lpstr>3.4.5 HORAS_OTR_CAP_SER_SEXO</vt:lpstr>
      <vt:lpstr>3.5.1 OTRAS_INDUSTRIAS</vt:lpstr>
      <vt:lpstr>3.5.2 OTRAS_INDUSTRIAS_SEXO</vt:lpstr>
      <vt:lpstr>3.5.3 HORAS_OTRAS_INDUST</vt:lpstr>
      <vt:lpstr>4.1.1 HORAS_G_DIVI_CAUTAL</vt:lpstr>
      <vt:lpstr>4.1.2 HORAS_G_DIVI_CAUTAL_SEXO</vt:lpstr>
      <vt:lpstr>4.2.1 HORAS_HOGAR_DIVI_CAUTAL</vt:lpstr>
      <vt:lpstr>4.2.2 HORAS_COMIDA_C</vt:lpstr>
      <vt:lpstr>4.2.3 HORAS_VIVIENDA_C</vt:lpstr>
      <vt:lpstr>4.2.4 HORAS_ROPA_C</vt:lpstr>
      <vt:lpstr>4.2.5 HORAS_MANT_REPAR_C</vt:lpstr>
      <vt:lpstr>4.2.6 HORAS_ADM_HOGAR_C</vt:lpstr>
      <vt:lpstr>4.2.7 HORAS_COMPRAS_HOGAR_C</vt:lpstr>
      <vt:lpstr>4.2.8 HORAS_MASCOT_PLANTAS_C</vt:lpstr>
      <vt:lpstr>4.3.1 HORAS_CUIDADO_DIVI_CAUTAL</vt:lpstr>
      <vt:lpstr>4.3.2 HORAS_MIEMBROS_HOGAR_C</vt:lpstr>
      <vt:lpstr>4.3.3 HORAS_MIEMBROS_HOGDISC_C</vt:lpstr>
      <vt:lpstr>4.4.1 HORAS_COMU_DIVI_CAUTAL</vt:lpstr>
      <vt:lpstr>4.4.2 HORAS_COMUN_ISFL</vt:lpstr>
      <vt:lpstr>'2.1 HORAS_TNR'!Área_de_impresión</vt:lpstr>
      <vt:lpstr>'2.2 H_TNR_PERCAP'!Área_de_impresión</vt:lpstr>
      <vt:lpstr>'3.1.1 H_TNR_CICN'!Área_de_impresión</vt:lpstr>
      <vt:lpstr>'3.1.2. H_TNR_CICN_SEXO'!Área_de_impresión</vt:lpstr>
      <vt:lpstr>'3.2.1 INDUSTRIA_HOGARES'!Área_de_impresión</vt:lpstr>
      <vt:lpstr>'3.2.2 INDUSTRIA_HOGARES_SEXO'!Área_de_impresión</vt:lpstr>
      <vt:lpstr>'3.3.2 INDUSTRIA_SS_SALUD_SEXO'!Área_de_impresión</vt:lpstr>
      <vt:lpstr>'3.4.2 INDUSTRIA_ENTRE_RECR_SEXO'!Área_de_impresión</vt:lpstr>
      <vt:lpstr>'3.5.2 OTRAS_INDUSTRIAS_SEXO'!Área_de_impresión</vt:lpstr>
      <vt:lpstr>ÍNDICE!Área_de_impresión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Yadira Cardenas T</dc:creator>
  <cp:lastModifiedBy>INEC Paulina Roman</cp:lastModifiedBy>
  <cp:lastPrinted>2016-01-12T15:44:21Z</cp:lastPrinted>
  <dcterms:created xsi:type="dcterms:W3CDTF">2014-10-02T16:56:30Z</dcterms:created>
  <dcterms:modified xsi:type="dcterms:W3CDTF">2019-02-07T17:25:52Z</dcterms:modified>
</cp:coreProperties>
</file>